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/>
  <mc:AlternateContent xmlns:mc="http://schemas.openxmlformats.org/markup-compatibility/2006">
    <mc:Choice Requires="x15">
      <x15ac:absPath xmlns:x15ac="http://schemas.microsoft.com/office/spreadsheetml/2010/11/ac" url="C:\Users\Equipo9\Documents\HOSPITAL FLORENCIA\00_ENTREGA_ABRIL_2022\INFORMACION COMPLETA EN PDF\00_CAPACIDAD Y PMA\"/>
    </mc:Choice>
  </mc:AlternateContent>
  <xr:revisionPtr revIDLastSave="0" documentId="13_ncr:1_{A3C10969-7637-4FB5-B2E4-3764FE6A32C0}" xr6:coauthVersionLast="43" xr6:coauthVersionMax="43" xr10:uidLastSave="{00000000-0000-0000-0000-000000000000}"/>
  <bookViews>
    <workbookView xWindow="-120" yWindow="-120" windowWidth="29040" windowHeight="15990" tabRatio="810" xr2:uid="{00000000-000D-0000-FFFF-FFFF00000000}"/>
  </bookViews>
  <sheets>
    <sheet name="COMO PMA" sheetId="5" r:id="rId1"/>
    <sheet name="Nivel 1" sheetId="8" r:id="rId2"/>
    <sheet name="N1_dwg" sheetId="14" r:id="rId3"/>
    <sheet name="Nivel -1" sheetId="9" r:id="rId4"/>
    <sheet name="Nivel 2" sheetId="10" r:id="rId5"/>
    <sheet name="N2_dwg" sheetId="16" r:id="rId6"/>
    <sheet name="Nivel 3" sheetId="11" r:id="rId7"/>
    <sheet name="Nivel 3 (2)" sheetId="17" r:id="rId8"/>
    <sheet name="Nivel 4" sheetId="12" r:id="rId9"/>
  </sheets>
  <definedNames>
    <definedName name="_xlnm.Print_Area" localSheetId="0">'COMO PMA'!$B$2:$G$1500</definedName>
    <definedName name="_xlnm.Print_Area" localSheetId="2">N1_dwg!$B$2:$F$561</definedName>
    <definedName name="_xlnm.Print_Area" localSheetId="5">N2_dwg!$B$2:$F$477</definedName>
    <definedName name="_xlnm.Print_Area" localSheetId="1">'Nivel 1'!$B$2:$F$561</definedName>
    <definedName name="_xlnm.Print_Area" localSheetId="3">'Nivel -1'!$B$2:$F$38</definedName>
    <definedName name="_xlnm.Print_Area" localSheetId="7">'Nivel 3 (2)'!$B$2:$F$360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488" i="5" l="1"/>
  <c r="G893" i="5"/>
  <c r="F32" i="12"/>
  <c r="E255" i="12"/>
  <c r="E251" i="12"/>
  <c r="F1013" i="5"/>
  <c r="F245" i="12"/>
  <c r="F240" i="12"/>
  <c r="F237" i="12"/>
  <c r="F236" i="12"/>
  <c r="F233" i="12"/>
  <c r="F232" i="12"/>
  <c r="F230" i="12"/>
  <c r="F229" i="12"/>
  <c r="F228" i="12"/>
  <c r="F225" i="12"/>
  <c r="F221" i="12"/>
  <c r="F209" i="12"/>
  <c r="F203" i="12"/>
  <c r="F201" i="12"/>
  <c r="F196" i="12"/>
  <c r="F182" i="12"/>
  <c r="F180" i="12"/>
  <c r="F172" i="12"/>
  <c r="G925" i="5"/>
  <c r="G940" i="5"/>
  <c r="G933" i="5"/>
  <c r="G932" i="5"/>
  <c r="G929" i="5"/>
  <c r="G928" i="5"/>
  <c r="G909" i="5"/>
  <c r="G901" i="5"/>
  <c r="F157" i="12"/>
  <c r="F148" i="12"/>
  <c r="F139" i="12"/>
  <c r="F128" i="12"/>
  <c r="F107" i="12"/>
  <c r="F102" i="12"/>
  <c r="E87" i="12"/>
  <c r="F58" i="12"/>
  <c r="F55" i="12"/>
  <c r="F52" i="12"/>
  <c r="F47" i="12"/>
  <c r="F41" i="12"/>
  <c r="F36" i="12"/>
  <c r="F30" i="12"/>
  <c r="F27" i="12"/>
  <c r="F22" i="12"/>
  <c r="F21" i="12"/>
  <c r="F13" i="12"/>
  <c r="F312" i="5"/>
  <c r="G256" i="5"/>
  <c r="E348" i="17"/>
  <c r="F344" i="17"/>
  <c r="F343" i="17"/>
  <c r="F336" i="17"/>
  <c r="F333" i="17"/>
  <c r="F330" i="17"/>
  <c r="F329" i="17"/>
  <c r="F328" i="17"/>
  <c r="F324" i="17"/>
  <c r="F322" i="17"/>
  <c r="F321" i="17"/>
  <c r="F320" i="17"/>
  <c r="F319" i="17"/>
  <c r="F316" i="17"/>
  <c r="E315" i="17"/>
  <c r="F314" i="17"/>
  <c r="F312" i="17"/>
  <c r="F310" i="17"/>
  <c r="E309" i="17"/>
  <c r="E307" i="17"/>
  <c r="F308" i="17" s="1"/>
  <c r="F306" i="17"/>
  <c r="F284" i="17"/>
  <c r="E294" i="17" s="1"/>
  <c r="E264" i="17"/>
  <c r="E300" i="17" s="1"/>
  <c r="F242" i="17"/>
  <c r="F238" i="17"/>
  <c r="F217" i="17"/>
  <c r="E211" i="17"/>
  <c r="E210" i="17"/>
  <c r="F206" i="17"/>
  <c r="F202" i="17"/>
  <c r="F199" i="17"/>
  <c r="F186" i="17"/>
  <c r="E170" i="17"/>
  <c r="F173" i="17" s="1"/>
  <c r="F169" i="17"/>
  <c r="E160" i="17"/>
  <c r="F153" i="17"/>
  <c r="F150" i="17"/>
  <c r="F149" i="17"/>
  <c r="F145" i="17"/>
  <c r="F144" i="17"/>
  <c r="F143" i="17"/>
  <c r="F142" i="17"/>
  <c r="F140" i="17"/>
  <c r="F138" i="17"/>
  <c r="F137" i="17"/>
  <c r="E127" i="17"/>
  <c r="F128" i="17" s="1"/>
  <c r="F126" i="17"/>
  <c r="F124" i="17"/>
  <c r="F122" i="17"/>
  <c r="F119" i="17"/>
  <c r="E115" i="17"/>
  <c r="E114" i="17"/>
  <c r="F116" i="17" s="1"/>
  <c r="F113" i="17"/>
  <c r="F110" i="17"/>
  <c r="F107" i="17"/>
  <c r="F104" i="17"/>
  <c r="F101" i="17"/>
  <c r="F98" i="17"/>
  <c r="E97" i="17"/>
  <c r="F95" i="17"/>
  <c r="E91" i="17"/>
  <c r="E90" i="17"/>
  <c r="F89" i="17"/>
  <c r="F86" i="17"/>
  <c r="F82" i="17"/>
  <c r="E79" i="17"/>
  <c r="F80" i="17" s="1"/>
  <c r="E78" i="17"/>
  <c r="F77" i="17"/>
  <c r="F73" i="17"/>
  <c r="F68" i="17"/>
  <c r="F45" i="17"/>
  <c r="F41" i="17"/>
  <c r="F37" i="17"/>
  <c r="F28" i="17"/>
  <c r="E261" i="11"/>
  <c r="E157" i="11"/>
  <c r="F150" i="11"/>
  <c r="F147" i="11"/>
  <c r="F146" i="11"/>
  <c r="F142" i="11"/>
  <c r="F141" i="11"/>
  <c r="F140" i="11"/>
  <c r="F139" i="11"/>
  <c r="F137" i="11"/>
  <c r="F135" i="11"/>
  <c r="F73" i="11"/>
  <c r="F68" i="11"/>
  <c r="G970" i="5"/>
  <c r="G967" i="5"/>
  <c r="G966" i="5"/>
  <c r="G961" i="5"/>
  <c r="G962" i="5"/>
  <c r="G960" i="5"/>
  <c r="G959" i="5"/>
  <c r="G957" i="5"/>
  <c r="G955" i="5"/>
  <c r="F92" i="17" l="1"/>
  <c r="E158" i="17"/>
  <c r="E162" i="17" s="1"/>
  <c r="F212" i="17"/>
  <c r="E262" i="17" s="1"/>
  <c r="E298" i="17" s="1"/>
  <c r="E346" i="17"/>
  <c r="E259" i="12"/>
  <c r="E249" i="12"/>
  <c r="E253" i="12" s="1"/>
  <c r="E85" i="12"/>
  <c r="E89" i="12" s="1"/>
  <c r="E356" i="17"/>
  <c r="E350" i="17"/>
  <c r="E473" i="16"/>
  <c r="E463" i="16"/>
  <c r="E467" i="16" s="1"/>
  <c r="F461" i="16"/>
  <c r="E451" i="16"/>
  <c r="E455" i="16" s="1"/>
  <c r="F437" i="16"/>
  <c r="E440" i="16" s="1"/>
  <c r="J431" i="16"/>
  <c r="E429" i="16"/>
  <c r="F425" i="16"/>
  <c r="F424" i="16"/>
  <c r="F410" i="16"/>
  <c r="F409" i="16"/>
  <c r="F404" i="16"/>
  <c r="F403" i="16"/>
  <c r="F402" i="16"/>
  <c r="F401" i="16"/>
  <c r="F399" i="16"/>
  <c r="E392" i="16"/>
  <c r="E391" i="16"/>
  <c r="F390" i="16"/>
  <c r="F388" i="16"/>
  <c r="E385" i="16"/>
  <c r="F386" i="16" s="1"/>
  <c r="F384" i="16"/>
  <c r="E381" i="16"/>
  <c r="F382" i="16" s="1"/>
  <c r="F372" i="16"/>
  <c r="E369" i="16"/>
  <c r="F370" i="16" s="1"/>
  <c r="F368" i="16"/>
  <c r="F366" i="16"/>
  <c r="F364" i="16"/>
  <c r="E361" i="16"/>
  <c r="F362" i="16" s="1"/>
  <c r="F360" i="16"/>
  <c r="F358" i="16"/>
  <c r="F356" i="16"/>
  <c r="F354" i="16"/>
  <c r="F352" i="16"/>
  <c r="F350" i="16"/>
  <c r="F348" i="16"/>
  <c r="F346" i="16"/>
  <c r="F344" i="16"/>
  <c r="F342" i="16"/>
  <c r="F339" i="16"/>
  <c r="E336" i="16"/>
  <c r="F337" i="16" s="1"/>
  <c r="F335" i="16"/>
  <c r="F332" i="16"/>
  <c r="F330" i="16"/>
  <c r="F325" i="16"/>
  <c r="E312" i="16"/>
  <c r="F298" i="16"/>
  <c r="F286" i="16"/>
  <c r="F275" i="16"/>
  <c r="F273" i="16"/>
  <c r="F271" i="16"/>
  <c r="F259" i="16"/>
  <c r="F257" i="16"/>
  <c r="E263" i="16" s="1"/>
  <c r="F233" i="16"/>
  <c r="F230" i="16"/>
  <c r="F211" i="16"/>
  <c r="F210" i="16"/>
  <c r="F208" i="16"/>
  <c r="F198" i="16"/>
  <c r="F191" i="16"/>
  <c r="F188" i="16"/>
  <c r="F183" i="16"/>
  <c r="F169" i="16"/>
  <c r="F161" i="16"/>
  <c r="F156" i="16"/>
  <c r="F155" i="16"/>
  <c r="F154" i="16"/>
  <c r="F151" i="16"/>
  <c r="F148" i="16"/>
  <c r="F147" i="16"/>
  <c r="F145" i="16"/>
  <c r="F144" i="16"/>
  <c r="F142" i="16"/>
  <c r="F140" i="16"/>
  <c r="F139" i="16"/>
  <c r="F138" i="16"/>
  <c r="F135" i="16"/>
  <c r="F132" i="16"/>
  <c r="F131" i="16"/>
  <c r="F129" i="16"/>
  <c r="F128" i="16"/>
  <c r="F126" i="16"/>
  <c r="F122" i="16"/>
  <c r="F119" i="16"/>
  <c r="F117" i="16"/>
  <c r="F114" i="16"/>
  <c r="F111" i="16"/>
  <c r="F107" i="16"/>
  <c r="F104" i="16"/>
  <c r="F99" i="16"/>
  <c r="F90" i="16"/>
  <c r="F83" i="16"/>
  <c r="F62" i="16"/>
  <c r="F38" i="16"/>
  <c r="F21" i="16"/>
  <c r="F20" i="16"/>
  <c r="F17" i="16"/>
  <c r="F14" i="16"/>
  <c r="E12" i="16"/>
  <c r="E11" i="16"/>
  <c r="F13" i="16" s="1"/>
  <c r="E10" i="16"/>
  <c r="E9" i="16"/>
  <c r="F8" i="16"/>
  <c r="E549" i="14"/>
  <c r="E537" i="14"/>
  <c r="F541" i="14" s="1"/>
  <c r="E543" i="14" s="1"/>
  <c r="F532" i="14"/>
  <c r="F517" i="14"/>
  <c r="E522" i="14" s="1"/>
  <c r="F508" i="14"/>
  <c r="E510" i="14" s="1"/>
  <c r="E502" i="14"/>
  <c r="E498" i="14"/>
  <c r="F485" i="14"/>
  <c r="E496" i="14" s="1"/>
  <c r="F470" i="14"/>
  <c r="F469" i="14"/>
  <c r="F461" i="14"/>
  <c r="E463" i="14" s="1"/>
  <c r="E450" i="14"/>
  <c r="F444" i="14"/>
  <c r="F441" i="14"/>
  <c r="F438" i="14"/>
  <c r="F431" i="14"/>
  <c r="E448" i="14" s="1"/>
  <c r="F423" i="14"/>
  <c r="E425" i="14" s="1"/>
  <c r="F400" i="14"/>
  <c r="E387" i="14"/>
  <c r="F394" i="14" s="1"/>
  <c r="E380" i="14"/>
  <c r="F383" i="14" s="1"/>
  <c r="F371" i="14"/>
  <c r="E366" i="14"/>
  <c r="F357" i="14"/>
  <c r="F351" i="14"/>
  <c r="F350" i="14"/>
  <c r="F348" i="14"/>
  <c r="F340" i="14"/>
  <c r="E334" i="14"/>
  <c r="F327" i="14"/>
  <c r="F326" i="14"/>
  <c r="F323" i="14"/>
  <c r="F320" i="14"/>
  <c r="F308" i="14"/>
  <c r="E302" i="14"/>
  <c r="F276" i="14"/>
  <c r="E281" i="14" s="1"/>
  <c r="E285" i="14" s="1"/>
  <c r="F262" i="14"/>
  <c r="F260" i="14"/>
  <c r="F258" i="14"/>
  <c r="E255" i="14"/>
  <c r="F256" i="14" s="1"/>
  <c r="E253" i="14"/>
  <c r="F254" i="14" s="1"/>
  <c r="F252" i="14"/>
  <c r="F250" i="14"/>
  <c r="F248" i="14"/>
  <c r="F246" i="14"/>
  <c r="F244" i="14"/>
  <c r="F242" i="14"/>
  <c r="F240" i="14"/>
  <c r="E237" i="14"/>
  <c r="F238" i="14" s="1"/>
  <c r="F236" i="14"/>
  <c r="F234" i="14"/>
  <c r="F231" i="14"/>
  <c r="F229" i="14"/>
  <c r="E226" i="14"/>
  <c r="F227" i="14" s="1"/>
  <c r="F225" i="14"/>
  <c r="F221" i="14"/>
  <c r="F218" i="14"/>
  <c r="F208" i="14"/>
  <c r="E195" i="14"/>
  <c r="E193" i="14"/>
  <c r="F174" i="14"/>
  <c r="E170" i="14"/>
  <c r="F155" i="14"/>
  <c r="F152" i="14"/>
  <c r="F148" i="14"/>
  <c r="E168" i="14" s="1"/>
  <c r="E139" i="14"/>
  <c r="F126" i="14"/>
  <c r="E137" i="14" s="1"/>
  <c r="F122" i="14"/>
  <c r="F119" i="14"/>
  <c r="F103" i="14"/>
  <c r="F98" i="14"/>
  <c r="E111" i="14" s="1"/>
  <c r="E92" i="14"/>
  <c r="F85" i="14"/>
  <c r="F80" i="14"/>
  <c r="F71" i="14"/>
  <c r="E66" i="14"/>
  <c r="F68" i="14" s="1"/>
  <c r="F59" i="14"/>
  <c r="E90" i="14" s="1"/>
  <c r="E197" i="14" s="1"/>
  <c r="E53" i="14"/>
  <c r="F47" i="14"/>
  <c r="F39" i="14"/>
  <c r="F32" i="14"/>
  <c r="E51" i="14" s="1"/>
  <c r="E55" i="14" s="1"/>
  <c r="E17" i="14"/>
  <c r="E345" i="11"/>
  <c r="F341" i="11"/>
  <c r="F340" i="11"/>
  <c r="F333" i="11"/>
  <c r="F330" i="11"/>
  <c r="F327" i="11"/>
  <c r="F326" i="11"/>
  <c r="F325" i="11"/>
  <c r="F321" i="11"/>
  <c r="F319" i="11"/>
  <c r="F318" i="11"/>
  <c r="F317" i="11"/>
  <c r="F316" i="11"/>
  <c r="E312" i="11"/>
  <c r="F313" i="11" s="1"/>
  <c r="F311" i="11"/>
  <c r="F309" i="11"/>
  <c r="E306" i="11"/>
  <c r="F307" i="11" s="1"/>
  <c r="E304" i="11"/>
  <c r="F305" i="11" s="1"/>
  <c r="F303" i="11"/>
  <c r="F1157" i="5"/>
  <c r="E332" i="14" l="1"/>
  <c r="E476" i="14"/>
  <c r="E364" i="14"/>
  <c r="F393" i="16"/>
  <c r="E427" i="16" s="1"/>
  <c r="E431" i="16" s="1"/>
  <c r="E411" i="14"/>
  <c r="E452" i="14" s="1"/>
  <c r="E456" i="14" s="1"/>
  <c r="E454" i="14"/>
  <c r="E557" i="14" s="1"/>
  <c r="E237" i="16"/>
  <c r="E257" i="12"/>
  <c r="E302" i="17"/>
  <c r="E354" i="17"/>
  <c r="E306" i="16"/>
  <c r="E222" i="16"/>
  <c r="E172" i="16"/>
  <c r="E176" i="16" s="1"/>
  <c r="E375" i="16"/>
  <c r="E379" i="16" s="1"/>
  <c r="E444" i="16"/>
  <c r="E547" i="14"/>
  <c r="E551" i="14" s="1"/>
  <c r="E264" i="14"/>
  <c r="E268" i="14" s="1"/>
  <c r="E199" i="14"/>
  <c r="E201" i="14"/>
  <c r="E500" i="14"/>
  <c r="E343" i="11"/>
  <c r="F1172" i="5"/>
  <c r="E310" i="16" l="1"/>
  <c r="E314" i="16" s="1"/>
  <c r="E261" i="12"/>
  <c r="E263" i="12" s="1"/>
  <c r="E358" i="17"/>
  <c r="E360" i="17" s="1"/>
  <c r="E347" i="11"/>
  <c r="E471" i="16"/>
  <c r="E555" i="14"/>
  <c r="E504" i="14"/>
  <c r="F1173" i="5"/>
  <c r="G1214" i="5"/>
  <c r="G1193" i="5"/>
  <c r="G1187" i="5"/>
  <c r="G1201" i="5"/>
  <c r="G1200" i="5"/>
  <c r="G1199" i="5"/>
  <c r="G1188" i="5"/>
  <c r="G1194" i="5"/>
  <c r="G1190" i="5"/>
  <c r="G1189" i="5"/>
  <c r="G1184" i="5"/>
  <c r="F1160" i="5"/>
  <c r="F281" i="11"/>
  <c r="E291" i="11" s="1"/>
  <c r="G1137" i="5"/>
  <c r="F1147" i="5" s="1"/>
  <c r="E297" i="11"/>
  <c r="E353" i="11" s="1"/>
  <c r="F239" i="11"/>
  <c r="F235" i="11"/>
  <c r="F214" i="11"/>
  <c r="E208" i="11"/>
  <c r="E207" i="11"/>
  <c r="F203" i="11"/>
  <c r="F199" i="11"/>
  <c r="F196" i="11"/>
  <c r="F183" i="11"/>
  <c r="E167" i="11"/>
  <c r="F170" i="11" s="1"/>
  <c r="F166" i="11"/>
  <c r="F1117" i="5"/>
  <c r="G1095" i="5"/>
  <c r="F1064" i="5"/>
  <c r="F1063" i="5"/>
  <c r="G1055" i="5"/>
  <c r="F1023" i="5"/>
  <c r="F854" i="5"/>
  <c r="E127" i="11"/>
  <c r="F128" i="11" s="1"/>
  <c r="F126" i="11"/>
  <c r="F124" i="11"/>
  <c r="F122" i="11"/>
  <c r="F113" i="11"/>
  <c r="F119" i="11"/>
  <c r="E115" i="11"/>
  <c r="E114" i="11"/>
  <c r="F110" i="11"/>
  <c r="F107" i="11"/>
  <c r="F104" i="11"/>
  <c r="F101" i="11"/>
  <c r="F95" i="11"/>
  <c r="F793" i="5"/>
  <c r="E97" i="11"/>
  <c r="F98" i="11" s="1"/>
  <c r="F803" i="5"/>
  <c r="E91" i="11"/>
  <c r="E90" i="11"/>
  <c r="F89" i="11"/>
  <c r="F86" i="11"/>
  <c r="F82" i="11"/>
  <c r="E79" i="11"/>
  <c r="E78" i="11"/>
  <c r="F77" i="11"/>
  <c r="F45" i="11"/>
  <c r="F41" i="11"/>
  <c r="F37" i="11"/>
  <c r="F28" i="11"/>
  <c r="E440" i="10"/>
  <c r="F461" i="10"/>
  <c r="E463" i="10" s="1"/>
  <c r="E467" i="10" s="1"/>
  <c r="E451" i="10"/>
  <c r="E455" i="10" s="1"/>
  <c r="F437" i="10"/>
  <c r="J431" i="10"/>
  <c r="E429" i="10"/>
  <c r="F384" i="10"/>
  <c r="F425" i="10"/>
  <c r="F424" i="10"/>
  <c r="F410" i="10"/>
  <c r="F409" i="10"/>
  <c r="F404" i="10"/>
  <c r="F403" i="10"/>
  <c r="F402" i="10"/>
  <c r="F401" i="10"/>
  <c r="F399" i="10"/>
  <c r="E392" i="10"/>
  <c r="E391" i="10"/>
  <c r="F390" i="10"/>
  <c r="F388" i="10"/>
  <c r="E385" i="10"/>
  <c r="F386" i="10" s="1"/>
  <c r="E381" i="10"/>
  <c r="F382" i="10" s="1"/>
  <c r="E312" i="10"/>
  <c r="E473" i="10" s="1"/>
  <c r="F372" i="10"/>
  <c r="F368" i="10"/>
  <c r="F366" i="10"/>
  <c r="F364" i="10"/>
  <c r="F360" i="10"/>
  <c r="F358" i="10"/>
  <c r="F356" i="10"/>
  <c r="F354" i="10"/>
  <c r="F352" i="10"/>
  <c r="F350" i="10"/>
  <c r="F348" i="10"/>
  <c r="F346" i="10"/>
  <c r="F344" i="10"/>
  <c r="F342" i="10"/>
  <c r="F339" i="10"/>
  <c r="F335" i="10"/>
  <c r="E369" i="10"/>
  <c r="F370" i="10" s="1"/>
  <c r="E361" i="10"/>
  <c r="F362" i="10" s="1"/>
  <c r="E336" i="10"/>
  <c r="F337" i="10" s="1"/>
  <c r="F332" i="10"/>
  <c r="F330" i="10"/>
  <c r="F325" i="10"/>
  <c r="G1475" i="5"/>
  <c r="G1185" i="5"/>
  <c r="G1209" i="5"/>
  <c r="G1186" i="5"/>
  <c r="G1183" i="5"/>
  <c r="G1181" i="5"/>
  <c r="E475" i="16" l="1"/>
  <c r="E477" i="16" s="1"/>
  <c r="E559" i="14"/>
  <c r="E561" i="14" s="1"/>
  <c r="F209" i="11"/>
  <c r="E259" i="11" s="1"/>
  <c r="E295" i="11" s="1"/>
  <c r="F116" i="11"/>
  <c r="F92" i="11"/>
  <c r="F80" i="11"/>
  <c r="E155" i="11" s="1"/>
  <c r="E444" i="10"/>
  <c r="F393" i="10"/>
  <c r="E427" i="10" s="1"/>
  <c r="E431" i="10" s="1"/>
  <c r="E375" i="10"/>
  <c r="E379" i="10" s="1"/>
  <c r="F1170" i="5"/>
  <c r="F1171" i="5"/>
  <c r="F1159" i="5"/>
  <c r="G1158" i="5"/>
  <c r="F1153" i="5"/>
  <c r="G1155" i="5" s="1"/>
  <c r="E299" i="11" l="1"/>
  <c r="E159" i="11"/>
  <c r="G1174" i="5"/>
  <c r="G1008" i="5"/>
  <c r="F850" i="5"/>
  <c r="F831" i="5"/>
  <c r="F767" i="5"/>
  <c r="F298" i="10"/>
  <c r="F286" i="10"/>
  <c r="F275" i="10"/>
  <c r="F273" i="10"/>
  <c r="F271" i="10"/>
  <c r="F259" i="10"/>
  <c r="F257" i="10"/>
  <c r="G463" i="5"/>
  <c r="G452" i="5"/>
  <c r="F233" i="10"/>
  <c r="F230" i="10"/>
  <c r="F211" i="10"/>
  <c r="F210" i="10"/>
  <c r="F208" i="10"/>
  <c r="F198" i="10"/>
  <c r="F191" i="10"/>
  <c r="F188" i="10"/>
  <c r="F183" i="10"/>
  <c r="G433" i="5"/>
  <c r="G374" i="5"/>
  <c r="G387" i="5"/>
  <c r="G386" i="5"/>
  <c r="G384" i="5"/>
  <c r="G359" i="5"/>
  <c r="F169" i="10"/>
  <c r="F161" i="10"/>
  <c r="F156" i="10"/>
  <c r="F155" i="10"/>
  <c r="F154" i="10"/>
  <c r="F151" i="10"/>
  <c r="F148" i="10"/>
  <c r="F147" i="10"/>
  <c r="F145" i="10"/>
  <c r="F144" i="10"/>
  <c r="F142" i="10"/>
  <c r="F140" i="10"/>
  <c r="F139" i="10"/>
  <c r="F138" i="10"/>
  <c r="F135" i="10"/>
  <c r="F132" i="10"/>
  <c r="F131" i="10"/>
  <c r="F129" i="10"/>
  <c r="F128" i="10"/>
  <c r="F126" i="10"/>
  <c r="F122" i="10"/>
  <c r="F119" i="10"/>
  <c r="F117" i="10"/>
  <c r="F114" i="10"/>
  <c r="F111" i="10"/>
  <c r="F107" i="10"/>
  <c r="F104" i="10"/>
  <c r="F99" i="10"/>
  <c r="F90" i="10"/>
  <c r="F83" i="10"/>
  <c r="F62" i="10"/>
  <c r="F38" i="10"/>
  <c r="F21" i="10"/>
  <c r="F20" i="10"/>
  <c r="F17" i="10"/>
  <c r="F14" i="10"/>
  <c r="E12" i="10"/>
  <c r="E11" i="10"/>
  <c r="E10" i="10"/>
  <c r="E9" i="10"/>
  <c r="F8" i="10"/>
  <c r="G223" i="5"/>
  <c r="G215" i="5"/>
  <c r="G210" i="5"/>
  <c r="G209" i="5"/>
  <c r="G199" i="5"/>
  <c r="G208" i="5"/>
  <c r="G202" i="5"/>
  <c r="G201" i="5"/>
  <c r="G198" i="5"/>
  <c r="G196" i="5"/>
  <c r="G193" i="5"/>
  <c r="G192" i="5"/>
  <c r="G185" i="5"/>
  <c r="G184" i="5"/>
  <c r="G182" i="5"/>
  <c r="G181" i="5"/>
  <c r="G179" i="5"/>
  <c r="G169" i="5"/>
  <c r="G166" i="5"/>
  <c r="G71" i="5"/>
  <c r="G70" i="5"/>
  <c r="G64" i="5"/>
  <c r="F62" i="5"/>
  <c r="F61" i="5"/>
  <c r="F60" i="5"/>
  <c r="F59" i="5"/>
  <c r="E34" i="9"/>
  <c r="F23" i="9"/>
  <c r="E24" i="9" s="1"/>
  <c r="E28" i="9" s="1"/>
  <c r="E12" i="9"/>
  <c r="E16" i="9" s="1"/>
  <c r="E549" i="8"/>
  <c r="E537" i="8"/>
  <c r="F541" i="8" s="1"/>
  <c r="E543" i="8" s="1"/>
  <c r="F532" i="8"/>
  <c r="F508" i="8"/>
  <c r="E510" i="8" s="1"/>
  <c r="F517" i="8"/>
  <c r="E522" i="8" s="1"/>
  <c r="F148" i="8"/>
  <c r="E351" i="11" l="1"/>
  <c r="E355" i="11" s="1"/>
  <c r="E263" i="10"/>
  <c r="E306" i="10"/>
  <c r="E222" i="10"/>
  <c r="E237" i="10"/>
  <c r="F13" i="10"/>
  <c r="E172" i="10" s="1"/>
  <c r="E176" i="10" s="1"/>
  <c r="E32" i="9"/>
  <c r="E36" i="9" s="1"/>
  <c r="E547" i="8"/>
  <c r="E551" i="8" s="1"/>
  <c r="F444" i="8"/>
  <c r="E498" i="8"/>
  <c r="E502" i="8" s="1"/>
  <c r="F485" i="8"/>
  <c r="E496" i="8" s="1"/>
  <c r="F470" i="8"/>
  <c r="F469" i="8"/>
  <c r="F461" i="8"/>
  <c r="E463" i="8" s="1"/>
  <c r="F1480" i="5"/>
  <c r="G1432" i="5"/>
  <c r="E357" i="11" l="1"/>
  <c r="E38" i="9"/>
  <c r="E310" i="10"/>
  <c r="E476" i="8"/>
  <c r="E500" i="8" s="1"/>
  <c r="G1421" i="5"/>
  <c r="G1420" i="5"/>
  <c r="F441" i="8"/>
  <c r="F438" i="8"/>
  <c r="F431" i="8"/>
  <c r="E450" i="8"/>
  <c r="F423" i="8"/>
  <c r="E425" i="8" s="1"/>
  <c r="F400" i="8"/>
  <c r="E387" i="8"/>
  <c r="F394" i="8" s="1"/>
  <c r="E380" i="8"/>
  <c r="F383" i="8" s="1"/>
  <c r="F371" i="8"/>
  <c r="F1329" i="5"/>
  <c r="G1381" i="5"/>
  <c r="G1378" i="5"/>
  <c r="G1371" i="5"/>
  <c r="F1336" i="5"/>
  <c r="G1343" i="5" s="1"/>
  <c r="E170" i="8"/>
  <c r="E195" i="8"/>
  <c r="E139" i="8"/>
  <c r="F174" i="8"/>
  <c r="E193" i="8" s="1"/>
  <c r="F155" i="8"/>
  <c r="F152" i="8"/>
  <c r="F585" i="5"/>
  <c r="G496" i="5"/>
  <c r="G564" i="5"/>
  <c r="E314" i="10" l="1"/>
  <c r="E471" i="10"/>
  <c r="E504" i="8"/>
  <c r="E411" i="8"/>
  <c r="E448" i="8"/>
  <c r="E168" i="8"/>
  <c r="E366" i="8"/>
  <c r="E454" i="8" s="1"/>
  <c r="F357" i="8"/>
  <c r="F351" i="8"/>
  <c r="F350" i="8"/>
  <c r="F348" i="8"/>
  <c r="F340" i="8"/>
  <c r="G1303" i="5"/>
  <c r="G1304" i="5"/>
  <c r="E334" i="8"/>
  <c r="F1404" i="5" s="1"/>
  <c r="F320" i="8"/>
  <c r="G1277" i="5"/>
  <c r="F327" i="8"/>
  <c r="F326" i="8"/>
  <c r="F323" i="8"/>
  <c r="F308" i="8"/>
  <c r="G1284" i="5"/>
  <c r="G1283" i="5"/>
  <c r="G1280" i="5"/>
  <c r="G1265" i="5"/>
  <c r="E302" i="8"/>
  <c r="F276" i="8"/>
  <c r="E281" i="8" s="1"/>
  <c r="E285" i="8" s="1"/>
  <c r="G1227" i="5"/>
  <c r="E475" i="10" l="1"/>
  <c r="E477" i="10"/>
  <c r="E364" i="8"/>
  <c r="E332" i="8"/>
  <c r="E255" i="8"/>
  <c r="F256" i="8" s="1"/>
  <c r="F770" i="5"/>
  <c r="F804" i="5"/>
  <c r="F834" i="5"/>
  <c r="E253" i="8"/>
  <c r="F254" i="8" s="1"/>
  <c r="F262" i="8"/>
  <c r="F260" i="8"/>
  <c r="F258" i="8"/>
  <c r="F252" i="8"/>
  <c r="F250" i="8"/>
  <c r="F248" i="8"/>
  <c r="F246" i="8"/>
  <c r="F244" i="8"/>
  <c r="F242" i="8"/>
  <c r="F240" i="8"/>
  <c r="F794" i="5"/>
  <c r="E237" i="8"/>
  <c r="F238" i="8" s="1"/>
  <c r="F236" i="8"/>
  <c r="F234" i="8"/>
  <c r="F231" i="8"/>
  <c r="F229" i="8"/>
  <c r="E226" i="8"/>
  <c r="F227" i="8" s="1"/>
  <c r="F225" i="8"/>
  <c r="F221" i="8"/>
  <c r="F218" i="8"/>
  <c r="E66" i="8"/>
  <c r="F68" i="8" s="1"/>
  <c r="F325" i="5"/>
  <c r="E452" i="8" l="1"/>
  <c r="F208" i="8"/>
  <c r="E264" i="8" s="1"/>
  <c r="E268" i="8" s="1"/>
  <c r="F126" i="8"/>
  <c r="F122" i="8"/>
  <c r="F119" i="8"/>
  <c r="G519" i="5"/>
  <c r="F103" i="8"/>
  <c r="F98" i="8"/>
  <c r="E456" i="8" l="1"/>
  <c r="E111" i="8"/>
  <c r="E137" i="8"/>
  <c r="G491" i="5"/>
  <c r="E92" i="8"/>
  <c r="E199" i="8" s="1"/>
  <c r="F351" i="5"/>
  <c r="F85" i="8"/>
  <c r="F80" i="8"/>
  <c r="F71" i="8"/>
  <c r="F59" i="8"/>
  <c r="G344" i="5"/>
  <c r="G330" i="5"/>
  <c r="G318" i="5"/>
  <c r="E90" i="8" l="1"/>
  <c r="E197" i="8" s="1"/>
  <c r="E53" i="8"/>
  <c r="E557" i="8" s="1"/>
  <c r="G1494" i="5" s="1"/>
  <c r="F54" i="5"/>
  <c r="F47" i="8"/>
  <c r="F39" i="8"/>
  <c r="E17" i="8"/>
  <c r="F32" i="8" s="1"/>
  <c r="E51" i="8" s="1"/>
  <c r="E555" i="8" l="1"/>
  <c r="E559" i="8" s="1"/>
  <c r="G1498" i="5" s="1"/>
  <c r="E201" i="8"/>
  <c r="E55" i="8"/>
  <c r="G1484" i="5" l="1"/>
  <c r="G1457" i="5"/>
  <c r="G1452" i="5"/>
  <c r="F1446" i="5"/>
  <c r="G1411" i="5"/>
  <c r="G1398" i="5"/>
  <c r="G1391" i="5"/>
  <c r="G1367" i="5"/>
  <c r="G1349" i="5"/>
  <c r="G1320" i="5"/>
  <c r="G1310" i="5"/>
  <c r="G1301" i="5"/>
  <c r="G1293" i="5"/>
  <c r="F1244" i="5"/>
  <c r="G1240" i="5"/>
  <c r="G1239" i="5"/>
  <c r="G1208" i="5"/>
  <c r="G1167" i="5"/>
  <c r="G1164" i="5"/>
  <c r="G1091" i="5"/>
  <c r="G1070" i="5"/>
  <c r="G1059" i="5"/>
  <c r="G1052" i="5"/>
  <c r="G1039" i="5"/>
  <c r="G1026" i="5"/>
  <c r="G1022" i="5"/>
  <c r="N987" i="5"/>
  <c r="G954" i="5"/>
  <c r="G945" i="5"/>
  <c r="G937" i="5"/>
  <c r="G936" i="5"/>
  <c r="G930" i="5"/>
  <c r="G921" i="5"/>
  <c r="G903" i="5"/>
  <c r="G896" i="5"/>
  <c r="G882" i="5"/>
  <c r="G880" i="5"/>
  <c r="G872" i="5"/>
  <c r="G863" i="5"/>
  <c r="G852" i="5"/>
  <c r="G849" i="5"/>
  <c r="G845" i="5"/>
  <c r="G840" i="5"/>
  <c r="F833" i="5"/>
  <c r="F832" i="5"/>
  <c r="G830" i="5"/>
  <c r="G825" i="5"/>
  <c r="G820" i="5"/>
  <c r="G815" i="5"/>
  <c r="G810" i="5"/>
  <c r="G805" i="5"/>
  <c r="G800" i="5"/>
  <c r="F792" i="5"/>
  <c r="G790" i="5"/>
  <c r="G785" i="5"/>
  <c r="G777" i="5"/>
  <c r="G775" i="5"/>
  <c r="F769" i="5"/>
  <c r="F768" i="5"/>
  <c r="G766" i="5"/>
  <c r="G758" i="5"/>
  <c r="G753" i="5"/>
  <c r="G730" i="5"/>
  <c r="G721" i="5"/>
  <c r="G712" i="5"/>
  <c r="G703" i="5"/>
  <c r="G692" i="5"/>
  <c r="G671" i="5"/>
  <c r="G666" i="5"/>
  <c r="G654" i="5"/>
  <c r="G648" i="5"/>
  <c r="G639" i="5"/>
  <c r="G618" i="5"/>
  <c r="G609" i="5"/>
  <c r="G548" i="5"/>
  <c r="G545" i="5"/>
  <c r="F532" i="5"/>
  <c r="G515" i="5"/>
  <c r="G512" i="5"/>
  <c r="G475" i="5"/>
  <c r="G450" i="5"/>
  <c r="G447" i="5"/>
  <c r="G435" i="5"/>
  <c r="F439" i="5" s="1"/>
  <c r="G409" i="5"/>
  <c r="G406" i="5"/>
  <c r="G367" i="5"/>
  <c r="G339" i="5"/>
  <c r="G327" i="5"/>
  <c r="G282" i="5"/>
  <c r="G279" i="5"/>
  <c r="G276" i="5"/>
  <c r="G271" i="5"/>
  <c r="G265" i="5"/>
  <c r="G260" i="5"/>
  <c r="G254" i="5"/>
  <c r="G251" i="5"/>
  <c r="G246" i="5"/>
  <c r="G245" i="5"/>
  <c r="G237" i="5"/>
  <c r="G205" i="5"/>
  <c r="G191" i="5"/>
  <c r="G188" i="5"/>
  <c r="G174" i="5"/>
  <c r="G171" i="5"/>
  <c r="G163" i="5"/>
  <c r="G158" i="5"/>
  <c r="G155" i="5"/>
  <c r="G149" i="5"/>
  <c r="G140" i="5"/>
  <c r="G133" i="5"/>
  <c r="G112" i="5"/>
  <c r="G88" i="5"/>
  <c r="G67" i="5"/>
  <c r="G58" i="5"/>
  <c r="G46" i="5"/>
  <c r="G38" i="5"/>
  <c r="F16" i="5"/>
  <c r="G31" i="5" s="1"/>
  <c r="F1486" i="5" l="1"/>
  <c r="F310" i="5"/>
  <c r="F314" i="5" s="1"/>
  <c r="F52" i="5"/>
  <c r="F56" i="5" s="1"/>
  <c r="E561" i="8"/>
  <c r="G835" i="5"/>
  <c r="F504" i="5"/>
  <c r="G1161" i="5"/>
  <c r="F1242" i="5" s="1"/>
  <c r="F1246" i="5" s="1"/>
  <c r="F413" i="5"/>
  <c r="F583" i="5"/>
  <c r="F483" i="5"/>
  <c r="F1444" i="5"/>
  <c r="F1448" i="5" s="1"/>
  <c r="G1065" i="5"/>
  <c r="F1115" i="5" s="1"/>
  <c r="G63" i="5"/>
  <c r="F226" i="5" s="1"/>
  <c r="F230" i="5" s="1"/>
  <c r="G364" i="5"/>
  <c r="F398" i="5" s="1"/>
  <c r="G771" i="5"/>
  <c r="G856" i="5"/>
  <c r="F349" i="5"/>
  <c r="G795" i="5"/>
  <c r="G1332" i="5"/>
  <c r="F1402" i="5" s="1"/>
  <c r="F530" i="5"/>
  <c r="F1490" i="5"/>
  <c r="F1011" i="5" l="1"/>
  <c r="G1492" i="5" s="1"/>
  <c r="F1406" i="5"/>
  <c r="F1151" i="5"/>
  <c r="F587" i="5"/>
  <c r="G1500" i="5" l="1"/>
  <c r="F1015" i="5"/>
</calcChain>
</file>

<file path=xl/sharedStrings.xml><?xml version="1.0" encoding="utf-8"?>
<sst xmlns="http://schemas.openxmlformats.org/spreadsheetml/2006/main" count="4338" uniqueCount="1152">
  <si>
    <t xml:space="preserve">GRUPO </t>
  </si>
  <si>
    <t xml:space="preserve">SERVICIO </t>
  </si>
  <si>
    <t xml:space="preserve">  </t>
  </si>
  <si>
    <t xml:space="preserve">HOSPITAL MARIA INMACULADA E.S.E DE FLORENCIA </t>
  </si>
  <si>
    <t xml:space="preserve">Consulta Externa </t>
  </si>
  <si>
    <t xml:space="preserve"> - Consultorio Medicina general </t>
  </si>
  <si>
    <t xml:space="preserve"> - Consultorio Psicologia</t>
  </si>
  <si>
    <t xml:space="preserve"> - Consultorio de Triage </t>
  </si>
  <si>
    <t xml:space="preserve"> - Consultorio Medicina General </t>
  </si>
  <si>
    <t xml:space="preserve">Apoyo Diagnostico y complementacion terapeutica </t>
  </si>
  <si>
    <t xml:space="preserve"> - Farmacia </t>
  </si>
  <si>
    <t xml:space="preserve"> - Deposito de Medicamentos </t>
  </si>
  <si>
    <t xml:space="preserve"> - Tomografia</t>
  </si>
  <si>
    <t xml:space="preserve"> - Mamografia </t>
  </si>
  <si>
    <t xml:space="preserve"> - Radiologia convencional </t>
  </si>
  <si>
    <t xml:space="preserve"> - Resonador </t>
  </si>
  <si>
    <t xml:space="preserve"> - Cubiculo toma de muestras especiales (ginecologicas)</t>
  </si>
  <si>
    <t xml:space="preserve"> - Consultorio Especialidad medica cardiologia</t>
  </si>
  <si>
    <t xml:space="preserve">Endoscopia Digestiva </t>
  </si>
  <si>
    <t xml:space="preserve"> - Consultorio especialidad medica gastroenterologia </t>
  </si>
  <si>
    <t xml:space="preserve">Fisioterapia </t>
  </si>
  <si>
    <t xml:space="preserve"> - Area Neurorehabilitacion </t>
  </si>
  <si>
    <t xml:space="preserve">Terapia respiratoria </t>
  </si>
  <si>
    <t>Terapia Ocupacional  (consultorio)</t>
  </si>
  <si>
    <t xml:space="preserve"> - Preparacion y Recuperacion  (camillas)</t>
  </si>
  <si>
    <t xml:space="preserve"> - Cuidado Basico Neonatal </t>
  </si>
  <si>
    <t xml:space="preserve"> - Cuidado intensivo Neonatal </t>
  </si>
  <si>
    <t xml:space="preserve"> - Cuidado intensivo Adultos </t>
  </si>
  <si>
    <t xml:space="preserve"> - Cuidado en salud mental </t>
  </si>
  <si>
    <t xml:space="preserve">Quirurgicos </t>
  </si>
  <si>
    <t xml:space="preserve"> - Quirofano urgencias</t>
  </si>
  <si>
    <t xml:space="preserve"> - Camillas de preparacion prequirurgica</t>
  </si>
  <si>
    <t xml:space="preserve"> - Camillas de recuperacion </t>
  </si>
  <si>
    <t xml:space="preserve"> - Consultorio especialidades medicas (pediatria)</t>
  </si>
  <si>
    <t xml:space="preserve"> - Observacion Mujeres (Camillas)</t>
  </si>
  <si>
    <t xml:space="preserve"> - Observacion Aislamiento adultos (Camillas)</t>
  </si>
  <si>
    <t xml:space="preserve"> - Observacion Pediatrica (Camillas)</t>
  </si>
  <si>
    <t xml:space="preserve"> - Observacion Hombres (Camillas)</t>
  </si>
  <si>
    <t xml:space="preserve"> - Consultorio Especialidad medica ginecologica y obstetricia </t>
  </si>
  <si>
    <t xml:space="preserve"> - Trabajo de parto (Camillas)</t>
  </si>
  <si>
    <t xml:space="preserve"> - Recuperacion post-parto (Camillas)</t>
  </si>
  <si>
    <t xml:space="preserve"> - Central de mezclas </t>
  </si>
  <si>
    <t xml:space="preserve"> - Cubiculos toma de Muestra</t>
  </si>
  <si>
    <t xml:space="preserve"> - Procedimientos (Modulos)</t>
  </si>
  <si>
    <t>Fonoaudiologia y/o Terapia de Lenguaje</t>
  </si>
  <si>
    <t xml:space="preserve">Internación </t>
  </si>
  <si>
    <t>Hombres</t>
  </si>
  <si>
    <t>Mujeres</t>
  </si>
  <si>
    <t xml:space="preserve"> - Aislamiento Adultos (Camas)</t>
  </si>
  <si>
    <t xml:space="preserve"> - General pediatrica (Camas)</t>
  </si>
  <si>
    <t xml:space="preserve"> - Hospitalizacion Obstetrica mediana Complejidad (Camas)</t>
  </si>
  <si>
    <t xml:space="preserve"> - Cuidado intermedio Neonatal </t>
  </si>
  <si>
    <t xml:space="preserve"> - Aislamiento Neonatal</t>
  </si>
  <si>
    <t xml:space="preserve"> - Recepción, Información y admisiones </t>
  </si>
  <si>
    <t xml:space="preserve"> </t>
  </si>
  <si>
    <t xml:space="preserve"> - Cuarto de aseo</t>
  </si>
  <si>
    <t xml:space="preserve"> - Baño Personal Hombres y Mujeres</t>
  </si>
  <si>
    <t>M2</t>
  </si>
  <si>
    <t>M2 TOTAL</t>
  </si>
  <si>
    <t xml:space="preserve"> - Area de camilla y silla de ruedas</t>
  </si>
  <si>
    <t xml:space="preserve"> - Trabajo sucio</t>
  </si>
  <si>
    <t xml:space="preserve"> - Trabajo limpio</t>
  </si>
  <si>
    <t xml:space="preserve"> - Ropa limpia</t>
  </si>
  <si>
    <t xml:space="preserve"> - Deposito de medicamentos</t>
  </si>
  <si>
    <t xml:space="preserve"> - Cuarto de equipo</t>
  </si>
  <si>
    <t xml:space="preserve"> - Ropa sucia</t>
  </si>
  <si>
    <t xml:space="preserve"> - Sala de espera</t>
  </si>
  <si>
    <t xml:space="preserve"> - Zona intercambio transfer</t>
  </si>
  <si>
    <t xml:space="preserve"> - Deposito de equipos</t>
  </si>
  <si>
    <t xml:space="preserve"> - Almacen esteril</t>
  </si>
  <si>
    <t xml:space="preserve"> - Medicamentos </t>
  </si>
  <si>
    <t xml:space="preserve"> - Baño</t>
  </si>
  <si>
    <t xml:space="preserve"> - Puesto de trabajo</t>
  </si>
  <si>
    <t xml:space="preserve"> - Vestier pacientes</t>
  </si>
  <si>
    <t xml:space="preserve"> - Vestier acompañantes</t>
  </si>
  <si>
    <t xml:space="preserve"> - Descanso de personal</t>
  </si>
  <si>
    <t xml:space="preserve"> - Residuos</t>
  </si>
  <si>
    <t xml:space="preserve"> - Aseo</t>
  </si>
  <si>
    <t xml:space="preserve"> - Recuperacion</t>
  </si>
  <si>
    <t xml:space="preserve"> - Densitometria</t>
  </si>
  <si>
    <t xml:space="preserve"> - Control Resonador y zona tecnica</t>
  </si>
  <si>
    <t xml:space="preserve"> - Preparacion</t>
  </si>
  <si>
    <t xml:space="preserve"> - Vestier para personal</t>
  </si>
  <si>
    <t xml:space="preserve"> - Prueba de esfuerzo</t>
  </si>
  <si>
    <t xml:space="preserve"> - Trabajo Sucio</t>
  </si>
  <si>
    <t xml:space="preserve"> - Ropa Sucia</t>
  </si>
  <si>
    <t xml:space="preserve"> - Puesto de enfermeria</t>
  </si>
  <si>
    <t xml:space="preserve"> - Trabajo limpio </t>
  </si>
  <si>
    <t xml:space="preserve"> - Equipos</t>
  </si>
  <si>
    <t xml:space="preserve"> - Ropa Limpia</t>
  </si>
  <si>
    <t xml:space="preserve"> - Oficina de coordinacion</t>
  </si>
  <si>
    <t xml:space="preserve"> - Area de recepcion y entrega de resultados</t>
  </si>
  <si>
    <t xml:space="preserve"> - Deposito de residuos</t>
  </si>
  <si>
    <t xml:space="preserve"> - Administracion</t>
  </si>
  <si>
    <t xml:space="preserve"> - Vestier con baño</t>
  </si>
  <si>
    <t xml:space="preserve"> - Vestier y filtro visitantes</t>
  </si>
  <si>
    <t xml:space="preserve"> - Informacion, citas y control de pacientes</t>
  </si>
  <si>
    <t xml:space="preserve"> - Neveras</t>
  </si>
  <si>
    <t>TOTAL CONSULTA EXTERNA</t>
  </si>
  <si>
    <t>OBSERVACIONES</t>
  </si>
  <si>
    <t>TOTAL URGENCIAS</t>
  </si>
  <si>
    <t>TOTAL OBSTETRICIA</t>
  </si>
  <si>
    <t xml:space="preserve"> - Medicamentos control especial</t>
  </si>
  <si>
    <t xml:space="preserve"> - Sala de recepcion y despacho de formulas</t>
  </si>
  <si>
    <t xml:space="preserve"> - Medicamentos vencidos</t>
  </si>
  <si>
    <t xml:space="preserve"> - Medicamentos devueltos</t>
  </si>
  <si>
    <t xml:space="preserve"> - Vestuario de personal</t>
  </si>
  <si>
    <t xml:space="preserve"> - Oficina </t>
  </si>
  <si>
    <t xml:space="preserve"> - Control  y disparo de equipo de rayos x</t>
  </si>
  <si>
    <t xml:space="preserve"> - Vestuario de pacientes</t>
  </si>
  <si>
    <t xml:space="preserve"> - Recepcion y entrega de resultados</t>
  </si>
  <si>
    <t xml:space="preserve"> - Sala de ecografia</t>
  </si>
  <si>
    <t xml:space="preserve"> - Vestuario con unidad santiaria</t>
  </si>
  <si>
    <t xml:space="preserve"> - Area administrativa</t>
  </si>
  <si>
    <t xml:space="preserve"> - Recepcion y entrega</t>
  </si>
  <si>
    <t xml:space="preserve"> - Area para almacenamiento e inmunohematologia</t>
  </si>
  <si>
    <t xml:space="preserve"> - Recuperacion Sedacion / preparacion (Camillas)</t>
  </si>
  <si>
    <t xml:space="preserve">Administratrivos </t>
  </si>
  <si>
    <t xml:space="preserve"> - Distribucion de alimentos</t>
  </si>
  <si>
    <t xml:space="preserve"> - Taller salud mental</t>
  </si>
  <si>
    <t xml:space="preserve"> - Deposito</t>
  </si>
  <si>
    <t xml:space="preserve"> - Lavado quirurgico</t>
  </si>
  <si>
    <t xml:space="preserve"> - Zona de intercambio de camillas (Transfer)</t>
  </si>
  <si>
    <t xml:space="preserve"> - Area de lavado</t>
  </si>
  <si>
    <t xml:space="preserve"> - Esterilizacion</t>
  </si>
  <si>
    <t xml:space="preserve"> - Depósito material de casas</t>
  </si>
  <si>
    <t xml:space="preserve"> - Deposito material esteril</t>
  </si>
  <si>
    <t xml:space="preserve"> - Entrega de material</t>
  </si>
  <si>
    <t xml:space="preserve"> - Oficina coordinacion</t>
  </si>
  <si>
    <t xml:space="preserve"> - Recepcion Montacargas</t>
  </si>
  <si>
    <t xml:space="preserve"> - Director general</t>
  </si>
  <si>
    <t xml:space="preserve"> - Sala de juntas</t>
  </si>
  <si>
    <t xml:space="preserve"> - Secretaria direccion</t>
  </si>
  <si>
    <t xml:space="preserve"> - Sala de espera gerencia</t>
  </si>
  <si>
    <t xml:space="preserve"> - Subdirector cientifico</t>
  </si>
  <si>
    <t xml:space="preserve"> - Subdirector administrativo y financiero</t>
  </si>
  <si>
    <t xml:space="preserve"> - Control disciplinario</t>
  </si>
  <si>
    <t xml:space="preserve"> - Juridica</t>
  </si>
  <si>
    <t xml:space="preserve"> - Planeacion</t>
  </si>
  <si>
    <t xml:space="preserve"> - Talento humano</t>
  </si>
  <si>
    <t xml:space="preserve"> - Sistemas</t>
  </si>
  <si>
    <t xml:space="preserve"> - Servidores</t>
  </si>
  <si>
    <t xml:space="preserve"> - Salud ocupacional</t>
  </si>
  <si>
    <t xml:space="preserve"> - Tesoreria</t>
  </si>
  <si>
    <t xml:space="preserve"> - Cartera</t>
  </si>
  <si>
    <t xml:space="preserve"> - Estadistica</t>
  </si>
  <si>
    <t xml:space="preserve"> - Sistema de gestion de calidad</t>
  </si>
  <si>
    <t xml:space="preserve"> - Sistema de gestion ambiental</t>
  </si>
  <si>
    <t xml:space="preserve"> - Oficina de trabajo social</t>
  </si>
  <si>
    <t xml:space="preserve"> - SIAU</t>
  </si>
  <si>
    <t xml:space="preserve"> - Secretaria subdirector cientifico</t>
  </si>
  <si>
    <t xml:space="preserve"> - Archivo auditoria</t>
  </si>
  <si>
    <t>TOTAL ADMINISTRATIVOS</t>
  </si>
  <si>
    <t>Almacen</t>
  </si>
  <si>
    <t xml:space="preserve"> - Inventario</t>
  </si>
  <si>
    <t xml:space="preserve"> - Activos fijos</t>
  </si>
  <si>
    <t xml:space="preserve"> - Secretaria </t>
  </si>
  <si>
    <t xml:space="preserve"> - Dispositios medicos</t>
  </si>
  <si>
    <t xml:space="preserve"> - Papeleria, material de consumo</t>
  </si>
  <si>
    <t xml:space="preserve"> - Implementos de aseo</t>
  </si>
  <si>
    <t xml:space="preserve"> - Quimicos inflamables</t>
  </si>
  <si>
    <t xml:space="preserve"> - Implementos de mantenimiento</t>
  </si>
  <si>
    <t xml:space="preserve"> - Recepcion y reintegros</t>
  </si>
  <si>
    <t xml:space="preserve"> - Baños personal hombre y mujeres</t>
  </si>
  <si>
    <t xml:space="preserve"> - Coordinacion gestion documental</t>
  </si>
  <si>
    <t xml:space="preserve"> - Deposito archivo central e historico</t>
  </si>
  <si>
    <t xml:space="preserve"> - Proceso tecnicos</t>
  </si>
  <si>
    <t xml:space="preserve"> - Auxiliares de archivo</t>
  </si>
  <si>
    <t xml:space="preserve"> - Baño personal hombres y mujeres</t>
  </si>
  <si>
    <t xml:space="preserve"> - Consulta</t>
  </si>
  <si>
    <t>Deposito temporal de cadaveres</t>
  </si>
  <si>
    <t xml:space="preserve"> - Tanatorio</t>
  </si>
  <si>
    <t xml:space="preserve"> - Area de proceso</t>
  </si>
  <si>
    <t xml:space="preserve"> - Recepcion ropa limpia</t>
  </si>
  <si>
    <t xml:space="preserve"> - Deposito ropa limpia</t>
  </si>
  <si>
    <t>Cocina</t>
  </si>
  <si>
    <t xml:space="preserve"> - Area de preparacion</t>
  </si>
  <si>
    <t xml:space="preserve"> - Area de coccion</t>
  </si>
  <si>
    <t xml:space="preserve"> - Distribucion</t>
  </si>
  <si>
    <t xml:space="preserve"> - Recepcion de productos</t>
  </si>
  <si>
    <t xml:space="preserve"> - Area de almacenamiento</t>
  </si>
  <si>
    <t xml:space="preserve"> - Deposito de vajilla</t>
  </si>
  <si>
    <t xml:space="preserve"> - Parqueo y lavado carro termo</t>
  </si>
  <si>
    <t xml:space="preserve"> - Oficina nutricionista</t>
  </si>
  <si>
    <t xml:space="preserve"> - Baño vestier personal</t>
  </si>
  <si>
    <t xml:space="preserve"> - Deposito de basuras</t>
  </si>
  <si>
    <t>Mantenimiento</t>
  </si>
  <si>
    <t xml:space="preserve"> - Taller general</t>
  </si>
  <si>
    <t xml:space="preserve"> - Taller ingenieria</t>
  </si>
  <si>
    <t xml:space="preserve"> - Taller mecánica</t>
  </si>
  <si>
    <t xml:space="preserve"> - Baña vestier personal hombres y mujeres</t>
  </si>
  <si>
    <t xml:space="preserve"> - Deposito de herramientas y suministros</t>
  </si>
  <si>
    <t xml:space="preserve"> - Oficina de coordinacion servicios generales</t>
  </si>
  <si>
    <t xml:space="preserve"> - Sala de reuniones</t>
  </si>
  <si>
    <t>Sala de maquina</t>
  </si>
  <si>
    <t xml:space="preserve"> - Planta de emergencia</t>
  </si>
  <si>
    <t xml:space="preserve"> - Subestacion electrica</t>
  </si>
  <si>
    <t xml:space="preserve"> - Central de gases medicinales</t>
  </si>
  <si>
    <t xml:space="preserve"> - Planta productora de O2</t>
  </si>
  <si>
    <t xml:space="preserve"> - Planta de tratamiento de agua</t>
  </si>
  <si>
    <t xml:space="preserve"> - Equipo de voz y datos</t>
  </si>
  <si>
    <t xml:space="preserve"> - Tanques de agua</t>
  </si>
  <si>
    <t>TOTAL</t>
  </si>
  <si>
    <t xml:space="preserve">SUBTOTAL </t>
  </si>
  <si>
    <t xml:space="preserve"> - Recepcion e informacion, caja y facturación</t>
  </si>
  <si>
    <t xml:space="preserve"> - Observacion </t>
  </si>
  <si>
    <t xml:space="preserve"> - Auditoria médica</t>
  </si>
  <si>
    <t xml:space="preserve"> - Sala de espera post triage </t>
  </si>
  <si>
    <t xml:space="preserve"> -  Estacion de enfermeria </t>
  </si>
  <si>
    <t xml:space="preserve"> - Residuos </t>
  </si>
  <si>
    <t xml:space="preserve"> - Vestier y baños personal Hombres y mujeres </t>
  </si>
  <si>
    <t xml:space="preserve"> - Rayos X Portatil </t>
  </si>
  <si>
    <t xml:space="preserve"> - Referencia y contrarreferencia </t>
  </si>
  <si>
    <t xml:space="preserve">Areas de Apoyo Observacion adultos Hombres </t>
  </si>
  <si>
    <t>Areas de Apoyo  Observacion adultos Mujeres</t>
  </si>
  <si>
    <t>Areas de Apoyo Observacion Pedriatricos</t>
  </si>
  <si>
    <t xml:space="preserve"> - Oficina de coordinacion </t>
  </si>
  <si>
    <t xml:space="preserve"> - Descanso de personal </t>
  </si>
  <si>
    <t xml:space="preserve"> - Consultorio de ecografia </t>
  </si>
  <si>
    <t xml:space="preserve">Areas de Apoyo  Observacion </t>
  </si>
  <si>
    <t xml:space="preserve"> - Baño pacientes </t>
  </si>
  <si>
    <t xml:space="preserve"> - Ropa Limpia </t>
  </si>
  <si>
    <t xml:space="preserve"> - Procesamiento de muestras </t>
  </si>
  <si>
    <t xml:space="preserve"> - Area tecnica de analisis de muestras </t>
  </si>
  <si>
    <t xml:space="preserve"> - Area Analisis de muestras Microbiologicas </t>
  </si>
  <si>
    <t xml:space="preserve"> - Lavado y Secado </t>
  </si>
  <si>
    <t xml:space="preserve"> - Descanso personal </t>
  </si>
  <si>
    <t xml:space="preserve"> - Archivo </t>
  </si>
  <si>
    <t xml:space="preserve"> - Sala de espera </t>
  </si>
  <si>
    <t xml:space="preserve"> - Esterilizacion </t>
  </si>
  <si>
    <t xml:space="preserve">Areas de Apoyo  Hospitalizacion Adultos </t>
  </si>
  <si>
    <t xml:space="preserve"> - Baños Publicos </t>
  </si>
  <si>
    <t xml:space="preserve"> - Sala de Curaciones </t>
  </si>
  <si>
    <t xml:space="preserve"> - Area para camillas y sillas de ruedas</t>
  </si>
  <si>
    <t>Areas de Apoyo  Hospitalizacion pediatricos</t>
  </si>
  <si>
    <t xml:space="preserve"> - Comedor</t>
  </si>
  <si>
    <t xml:space="preserve"> - Area ludica </t>
  </si>
  <si>
    <t xml:space="preserve">Areas de Apoyo Neonatales </t>
  </si>
  <si>
    <t xml:space="preserve"> - Deposito de Material Esteril</t>
  </si>
  <si>
    <t xml:space="preserve"> - Deposito de incubadoras </t>
  </si>
  <si>
    <t xml:space="preserve"> - Dormitorio personal</t>
  </si>
  <si>
    <t xml:space="preserve">Areas de Apoyo UCI Adultos </t>
  </si>
  <si>
    <t xml:space="preserve">Areas de Apoyo  Hospitalizacion Salud Mental </t>
  </si>
  <si>
    <t>Areas de Apoyo  Preparacion prequirurgica</t>
  </si>
  <si>
    <t>Areas de Apoyo  Recupercion Post-quirurgica</t>
  </si>
  <si>
    <t xml:space="preserve">Areas de Apoyo  Quirofanos </t>
  </si>
  <si>
    <t xml:space="preserve"> - Rayos x portatil </t>
  </si>
  <si>
    <t xml:space="preserve"> - Deposito anestesia</t>
  </si>
  <si>
    <t xml:space="preserve"> - Recepcion Material externo</t>
  </si>
  <si>
    <t xml:space="preserve"> - Area de clasificacion y preparacion paquetes </t>
  </si>
  <si>
    <t xml:space="preserve"> - Deposito de Insumos </t>
  </si>
  <si>
    <t xml:space="preserve"> - Recepcion </t>
  </si>
  <si>
    <t xml:space="preserve"> - Cafetin</t>
  </si>
  <si>
    <t xml:space="preserve">Oficinas </t>
  </si>
  <si>
    <t>Facturacion</t>
  </si>
  <si>
    <t xml:space="preserve"> -  Facturacion </t>
  </si>
  <si>
    <t xml:space="preserve"> - Recepcion facturacion </t>
  </si>
  <si>
    <t xml:space="preserve"> - Oficina epidemilogo</t>
  </si>
  <si>
    <t xml:space="preserve">Docencia </t>
  </si>
  <si>
    <t xml:space="preserve"> - Salas de reuniones </t>
  </si>
  <si>
    <t xml:space="preserve"> - Aulas </t>
  </si>
  <si>
    <t>Admisiones</t>
  </si>
  <si>
    <t>Cafeteria</t>
  </si>
  <si>
    <t xml:space="preserve">Asistencia Religiosa </t>
  </si>
  <si>
    <t xml:space="preserve">Historias Clinicas </t>
  </si>
  <si>
    <t xml:space="preserve"> - informacion </t>
  </si>
  <si>
    <t xml:space="preserve"> - Oratorio</t>
  </si>
  <si>
    <t xml:space="preserve"> -  Atencion </t>
  </si>
  <si>
    <t xml:space="preserve"> - Despensa </t>
  </si>
  <si>
    <t xml:space="preserve"> - Preparacion  y distribucion de alimentos </t>
  </si>
  <si>
    <t>Auditorio</t>
  </si>
  <si>
    <t xml:space="preserve"> - Hall ingreso </t>
  </si>
  <si>
    <t xml:space="preserve">SERVICIOS GENERALES Y TECNICOS </t>
  </si>
  <si>
    <t xml:space="preserve">GESTION DE PACIENTES Y USUARIOS </t>
  </si>
  <si>
    <t>SERVICIOS COMPLEMENTARIOS</t>
  </si>
  <si>
    <t xml:space="preserve"> - Parqueadero cubierto Ambulancias </t>
  </si>
  <si>
    <t xml:space="preserve"> - Control zona de cargue y descargue</t>
  </si>
  <si>
    <t xml:space="preserve">Transporte basico y medicalizado </t>
  </si>
  <si>
    <t xml:space="preserve"> - Unidades Sanitarias</t>
  </si>
  <si>
    <t xml:space="preserve"> - Procedimientos (1 Areas / 4 camillas)</t>
  </si>
  <si>
    <t xml:space="preserve"> - Sala Procedimiento (1 Area / 2 camillas)</t>
  </si>
  <si>
    <t xml:space="preserve"> - Sala Yesos (1 Area / 2 camillas)</t>
  </si>
  <si>
    <t xml:space="preserve"> - Reanimacion Pediatrica (1 Areas / 1 camilla)</t>
  </si>
  <si>
    <t xml:space="preserve"> - Reanimacion Adultos (2 Areas / 4 camillas)</t>
  </si>
  <si>
    <t xml:space="preserve"> - Sala ERA (1 Area / 4 modulos) + Unidad sanitaria</t>
  </si>
  <si>
    <t xml:space="preserve"> - Sala EDA (1 Area / 4 modulos)  + Unidad sanitaria</t>
  </si>
  <si>
    <t xml:space="preserve"> - Area de Lavado / Intoxicados</t>
  </si>
  <si>
    <t xml:space="preserve"> - Estacion de enfermeria </t>
  </si>
  <si>
    <t xml:space="preserve"> - Trabajo sucio + vertedero</t>
  </si>
  <si>
    <t xml:space="preserve"> - Consultorio especialidades medicas + Unidad sanitaria</t>
  </si>
  <si>
    <t xml:space="preserve"> - Consultorio Medicina General + Unidad sanitaria</t>
  </si>
  <si>
    <t xml:space="preserve"> - Procedimientos (1 Area / 2 camillas)</t>
  </si>
  <si>
    <t xml:space="preserve"> - Sala de parto (con atencion al recien nacido)</t>
  </si>
  <si>
    <t xml:space="preserve"> - Recepcion y facturacion</t>
  </si>
  <si>
    <t>Areas de Apoyo salas de Partos</t>
  </si>
  <si>
    <t xml:space="preserve"> - Monitoreo fetal (1 Area / 2 camillas) + Unidad sanitaria + Vestier</t>
  </si>
  <si>
    <t>Areas de Apoyo Trabajo de parto / Post parto</t>
  </si>
  <si>
    <t xml:space="preserve"> - Revelado / Digitalizacion</t>
  </si>
  <si>
    <t xml:space="preserve"> - Lectura de placas / Transcripcion</t>
  </si>
  <si>
    <t xml:space="preserve"> - Deposito de Reactivos </t>
  </si>
  <si>
    <t xml:space="preserve"> - Aislamiento pediatrico (Camas)</t>
  </si>
  <si>
    <t xml:space="preserve"> - Aislamiento intensivo Adultos </t>
  </si>
  <si>
    <t>Lactario</t>
  </si>
  <si>
    <t xml:space="preserve"> - Filtro acceso</t>
  </si>
  <si>
    <t xml:space="preserve"> - Almacenamiento</t>
  </si>
  <si>
    <t xml:space="preserve"> - Lavado  </t>
  </si>
  <si>
    <t xml:space="preserve"> - Extraccion</t>
  </si>
  <si>
    <t xml:space="preserve"> - Unidad sanitaria</t>
  </si>
  <si>
    <t xml:space="preserve"> - Zona de espera</t>
  </si>
  <si>
    <t xml:space="preserve"> - Area de consulta 1</t>
  </si>
  <si>
    <t xml:space="preserve"> - Area de consulta 2</t>
  </si>
  <si>
    <t xml:space="preserve"> - Cocineta</t>
  </si>
  <si>
    <t xml:space="preserve"> - Fisioterapia / baño</t>
  </si>
  <si>
    <t xml:space="preserve"> - Taller ocupacional / baño</t>
  </si>
  <si>
    <t xml:space="preserve"> - Archivo</t>
  </si>
  <si>
    <t xml:space="preserve"> - Cocineta externa</t>
  </si>
  <si>
    <t>Areas de Apoyo Hospitalizacion Obstetrica</t>
  </si>
  <si>
    <t xml:space="preserve"> - Cuarto de equipos</t>
  </si>
  <si>
    <t xml:space="preserve"> - Sala de juntas medica </t>
  </si>
  <si>
    <t xml:space="preserve"> - Lavado incubadoras </t>
  </si>
  <si>
    <t xml:space="preserve"> - Vestier y filtro personal</t>
  </si>
  <si>
    <t xml:space="preserve"> - Quirofano Hibrido - Alta complejidad</t>
  </si>
  <si>
    <t xml:space="preserve"> - Quirofano - Cirugia General, Cirugia Ginecologica, Cirugia Neurologica, Cirugia Ortopedica, Cirugia Oftalmologica , Cirugia Otorrinolaringologia </t>
  </si>
  <si>
    <t xml:space="preserve"> - Descanso de medicos</t>
  </si>
  <si>
    <t xml:space="preserve"> - Descanso de enfermeria</t>
  </si>
  <si>
    <t xml:space="preserve"> - Oficina de anestesiologo</t>
  </si>
  <si>
    <t xml:space="preserve"> - Lavado y recibo de utensilios usados</t>
  </si>
  <si>
    <t xml:space="preserve"> - Aire acondicionado</t>
  </si>
  <si>
    <t xml:space="preserve"> - Auditorio / Unidades sanitarias</t>
  </si>
  <si>
    <t xml:space="preserve"> - Unidades sanitarias</t>
  </si>
  <si>
    <t>Residuos solidos</t>
  </si>
  <si>
    <t>Seguridad</t>
  </si>
  <si>
    <t xml:space="preserve"> - Casetas de Vigilancia</t>
  </si>
  <si>
    <t xml:space="preserve"> - Central de monitoreo</t>
  </si>
  <si>
    <t>PROGRAMA MEDICO ARQUITECTONICO</t>
  </si>
  <si>
    <t>Urgencias</t>
  </si>
  <si>
    <t>TOTAL APOYO DIAGNOSTICO</t>
  </si>
  <si>
    <t>Subtotal Urgencias</t>
  </si>
  <si>
    <t>Subtotal Consulta externa</t>
  </si>
  <si>
    <t>Subtotal Obstetricia</t>
  </si>
  <si>
    <t>Subtotal Farmacia</t>
  </si>
  <si>
    <t>SERVICIO FARMACEUTICO</t>
  </si>
  <si>
    <t>RADIOLOGIA E IMAGENES DIAGNOSTICAS</t>
  </si>
  <si>
    <t>ULTRASONIDO</t>
  </si>
  <si>
    <t>Subtotal Imagenes diagnosticas</t>
  </si>
  <si>
    <t>Subtotal Ultrasonido</t>
  </si>
  <si>
    <t>Subtotal Transfusion sanguinea</t>
  </si>
  <si>
    <t>LABORATORIO CLINICO</t>
  </si>
  <si>
    <t>DIAGNOSTICO CARDIOVASCULAR</t>
  </si>
  <si>
    <t>Subtotal Laboratorio clinico</t>
  </si>
  <si>
    <t>Subtotal Diagnostico cardiovascular</t>
  </si>
  <si>
    <t>Subtotal Endoscopia digestiva</t>
  </si>
  <si>
    <t>CENTRO INTEGRAL DE TERAPIAS</t>
  </si>
  <si>
    <t>Subtotal Centro integral de Terapias</t>
  </si>
  <si>
    <t xml:space="preserve"> - Area Ortopedia (1 Area / 5 camillas)</t>
  </si>
  <si>
    <t xml:space="preserve"> - Gimnasio / Maquinoterapia</t>
  </si>
  <si>
    <t xml:space="preserve"> - Audiometria con area para cabina</t>
  </si>
  <si>
    <t>Subtotal Internacion</t>
  </si>
  <si>
    <t>TOTAL INTERNACION</t>
  </si>
  <si>
    <t>TOTAL QUIRURGICOS</t>
  </si>
  <si>
    <t>Subtotal Esterilizacion</t>
  </si>
  <si>
    <t>ESTERILIZACION</t>
  </si>
  <si>
    <t>Subtotal Cirugia</t>
  </si>
  <si>
    <t>CIRUGIA</t>
  </si>
  <si>
    <t>Subtotal Administrativos</t>
  </si>
  <si>
    <t>Subtotal Generales</t>
  </si>
  <si>
    <t>TOTAL GENERALES</t>
  </si>
  <si>
    <t>Lavanderia</t>
  </si>
  <si>
    <t>Subtotal Gestion de pacientes</t>
  </si>
  <si>
    <t>TOTAL GESTION DE PACIENTES</t>
  </si>
  <si>
    <t>Subtotal Complementarios</t>
  </si>
  <si>
    <t>TOTAL COMPLEMENTARIOS</t>
  </si>
  <si>
    <t xml:space="preserve"> - Unidades Sanitarias personal</t>
  </si>
  <si>
    <t>BANCO DE SANGRE / SERVICIO TRANSFUSIONAL</t>
  </si>
  <si>
    <t xml:space="preserve"> - Vestier pacientes </t>
  </si>
  <si>
    <t xml:space="preserve"> - Valoracion consulta</t>
  </si>
  <si>
    <t xml:space="preserve"> - Unidades Sanitarias pacientes</t>
  </si>
  <si>
    <t>- Oficina de Coordinacion</t>
  </si>
  <si>
    <t xml:space="preserve"> - Locutorio</t>
  </si>
  <si>
    <t xml:space="preserve"> - Sala de estancia de maternas</t>
  </si>
  <si>
    <t xml:space="preserve"> - Unidad Sanitaria sala de maternas</t>
  </si>
  <si>
    <t>Area de Lactancia</t>
  </si>
  <si>
    <t xml:space="preserve"> - Consultorio 1</t>
  </si>
  <si>
    <t xml:space="preserve"> - Consultorio 2</t>
  </si>
  <si>
    <t xml:space="preserve"> - Consultorio 3</t>
  </si>
  <si>
    <t xml:space="preserve"> - Consultorio 4</t>
  </si>
  <si>
    <t xml:space="preserve"> - Consultorio 5</t>
  </si>
  <si>
    <t xml:space="preserve"> - Consultorio 6</t>
  </si>
  <si>
    <t xml:space="preserve"> - Consultorio 7</t>
  </si>
  <si>
    <t xml:space="preserve"> - Consultorio 8</t>
  </si>
  <si>
    <t xml:space="preserve"> - Consultorio 9</t>
  </si>
  <si>
    <t xml:space="preserve"> - Consultorio 10</t>
  </si>
  <si>
    <t xml:space="preserve"> - Consultorio 11</t>
  </si>
  <si>
    <t xml:space="preserve"> - Consultorio 12</t>
  </si>
  <si>
    <t xml:space="preserve"> - Consultorio 13</t>
  </si>
  <si>
    <t xml:space="preserve"> - Consultorio 14</t>
  </si>
  <si>
    <t xml:space="preserve"> - Consultorio 15</t>
  </si>
  <si>
    <t xml:space="preserve"> - Consultorio 16</t>
  </si>
  <si>
    <t xml:space="preserve"> - Consultorio 17</t>
  </si>
  <si>
    <t>PROYECTO</t>
  </si>
  <si>
    <t xml:space="preserve"> - Salón madre canguro</t>
  </si>
  <si>
    <t xml:space="preserve"> - Terapia</t>
  </si>
  <si>
    <t xml:space="preserve"> - Psicologia</t>
  </si>
  <si>
    <t xml:space="preserve"> - Esclusa</t>
  </si>
  <si>
    <t xml:space="preserve"> - Baño hombres</t>
  </si>
  <si>
    <t xml:space="preserve"> - Baño mujeres</t>
  </si>
  <si>
    <t xml:space="preserve"> - Baño discapacitados</t>
  </si>
  <si>
    <t xml:space="preserve"> - Baño Hombres</t>
  </si>
  <si>
    <t xml:space="preserve"> - Baño Mujeres</t>
  </si>
  <si>
    <t xml:space="preserve"> - Microscopía</t>
  </si>
  <si>
    <t xml:space="preserve"> - Pruebas especiales</t>
  </si>
  <si>
    <t xml:space="preserve"> - Quimica Inmunología</t>
  </si>
  <si>
    <t xml:space="preserve"> - Hematología </t>
  </si>
  <si>
    <t xml:space="preserve"> - Lavado de ojos</t>
  </si>
  <si>
    <t xml:space="preserve"> - Lockers</t>
  </si>
  <si>
    <t xml:space="preserve"> - Vestier Hombres</t>
  </si>
  <si>
    <t xml:space="preserve"> - Vestier Mujeres</t>
  </si>
  <si>
    <t xml:space="preserve"> - Empaquetado</t>
  </si>
  <si>
    <t xml:space="preserve"> - Separacion componentes</t>
  </si>
  <si>
    <t xml:space="preserve"> - Flebotomia</t>
  </si>
  <si>
    <t xml:space="preserve"> - Area de procesamiento</t>
  </si>
  <si>
    <t xml:space="preserve"> - Pruebas inmunohematológicas</t>
  </si>
  <si>
    <t xml:space="preserve"> - Pruebas infecciosas</t>
  </si>
  <si>
    <t xml:space="preserve"> - Transfusion</t>
  </si>
  <si>
    <t xml:space="preserve"> - Consultorio</t>
  </si>
  <si>
    <t xml:space="preserve"> - Entrevistas</t>
  </si>
  <si>
    <t xml:space="preserve"> - Sala de espera banco de sangre</t>
  </si>
  <si>
    <t xml:space="preserve"> - Holter</t>
  </si>
  <si>
    <t xml:space="preserve"> - EKG</t>
  </si>
  <si>
    <t xml:space="preserve"> - Colonoscopia</t>
  </si>
  <si>
    <t xml:space="preserve"> - Endoscopia</t>
  </si>
  <si>
    <t xml:space="preserve"> - Bodega</t>
  </si>
  <si>
    <t xml:space="preserve"> - Unidad Sanitaria Hombres</t>
  </si>
  <si>
    <t xml:space="preserve"> - Unidad Sanitaria Mujeres</t>
  </si>
  <si>
    <t xml:space="preserve"> - Unidad Sanitaria Discapacitados</t>
  </si>
  <si>
    <t xml:space="preserve"> - Zona Tecnica Resonador </t>
  </si>
  <si>
    <t xml:space="preserve"> - Reanimacion Adultos 1</t>
  </si>
  <si>
    <t xml:space="preserve"> - Reanimacion Adultos 2</t>
  </si>
  <si>
    <t xml:space="preserve"> - Observacion Pediatrica 1</t>
  </si>
  <si>
    <t xml:space="preserve"> - Observacion Pediatrica 2</t>
  </si>
  <si>
    <t xml:space="preserve"> - Observacion Pediatrica 3</t>
  </si>
  <si>
    <t xml:space="preserve"> - Observacion Pediatrica 4</t>
  </si>
  <si>
    <t xml:space="preserve"> - Observacion Pediatrica 5</t>
  </si>
  <si>
    <t xml:space="preserve"> - Observacion Pediatrica 6</t>
  </si>
  <si>
    <t xml:space="preserve"> - Observacion Pediatrica 7</t>
  </si>
  <si>
    <t xml:space="preserve"> - Observacion Pediatrica 8</t>
  </si>
  <si>
    <t xml:space="preserve"> - Observacion Pediatrica 9</t>
  </si>
  <si>
    <t xml:space="preserve"> - Observacion Pediatrica 10</t>
  </si>
  <si>
    <t xml:space="preserve"> - Observacion Pediatrica 11</t>
  </si>
  <si>
    <t xml:space="preserve"> - Observacion Pediatrica 12</t>
  </si>
  <si>
    <t xml:space="preserve"> - Observacion Pediatrica 13</t>
  </si>
  <si>
    <t xml:space="preserve"> - Observacion Pediatrica 14</t>
  </si>
  <si>
    <t xml:space="preserve"> - Observacion Hombres 1</t>
  </si>
  <si>
    <t xml:space="preserve"> - Observacion Hombres 2</t>
  </si>
  <si>
    <t xml:space="preserve"> - Observacion Hombres 3</t>
  </si>
  <si>
    <t xml:space="preserve"> - Observacion Hombres 4</t>
  </si>
  <si>
    <t xml:space="preserve"> - Observacion Hombres 5</t>
  </si>
  <si>
    <t xml:space="preserve"> - Observacion Hombres 6</t>
  </si>
  <si>
    <t xml:space="preserve"> - Observacion Hombres 7</t>
  </si>
  <si>
    <t xml:space="preserve"> - Observacion Hombres 8</t>
  </si>
  <si>
    <t xml:space="preserve"> - Observacion Hombres 9</t>
  </si>
  <si>
    <t xml:space="preserve"> - Observacion Hombres 10</t>
  </si>
  <si>
    <t xml:space="preserve"> - Observacion Hombres 11</t>
  </si>
  <si>
    <t xml:space="preserve"> - Observacion Hombres 12</t>
  </si>
  <si>
    <t xml:space="preserve"> - Observacion Hombres 14</t>
  </si>
  <si>
    <t xml:space="preserve"> - Observacion Hombres 15</t>
  </si>
  <si>
    <t xml:space="preserve"> - Observacion Hombres 16</t>
  </si>
  <si>
    <t xml:space="preserve"> - Observacion Hombres 17</t>
  </si>
  <si>
    <t xml:space="preserve"> - Observacion Hombres 18</t>
  </si>
  <si>
    <t xml:space="preserve"> - Observacion Hombres 19</t>
  </si>
  <si>
    <t xml:space="preserve"> - Observacion Hombres 20</t>
  </si>
  <si>
    <t xml:space="preserve"> - Observacion Hombres 21</t>
  </si>
  <si>
    <t xml:space="preserve"> - Observacion Hombres 22</t>
  </si>
  <si>
    <t xml:space="preserve"> - Observacion Hombres 23</t>
  </si>
  <si>
    <t xml:space="preserve"> - Observacion Mujeres 1</t>
  </si>
  <si>
    <t xml:space="preserve"> - Observacion Mujeres 2</t>
  </si>
  <si>
    <t xml:space="preserve"> - Observacion Mujeres 3</t>
  </si>
  <si>
    <t xml:space="preserve"> - Observacion Mujeres 4</t>
  </si>
  <si>
    <t xml:space="preserve"> - Observacion Mujeres 5</t>
  </si>
  <si>
    <t xml:space="preserve"> - Observacion Mujeres 6</t>
  </si>
  <si>
    <t xml:space="preserve"> - Observacion Mujeres 7</t>
  </si>
  <si>
    <t xml:space="preserve"> - Observacion Mujeres 8</t>
  </si>
  <si>
    <t xml:space="preserve"> - Observacion Mujeres 9</t>
  </si>
  <si>
    <t xml:space="preserve"> - Observacion Mujeres 10</t>
  </si>
  <si>
    <t xml:space="preserve"> - Observacion Mujeres 12</t>
  </si>
  <si>
    <t xml:space="preserve"> - Observacion Mujeres 13</t>
  </si>
  <si>
    <t xml:space="preserve"> - Observacion Mujeres 14</t>
  </si>
  <si>
    <t xml:space="preserve"> - Observacion Mujeres 15</t>
  </si>
  <si>
    <t xml:space="preserve"> - Observacion Mujeres 16</t>
  </si>
  <si>
    <t xml:space="preserve"> - Observacion Mujeres 17</t>
  </si>
  <si>
    <t xml:space="preserve"> - Observacion Mujeres 18</t>
  </si>
  <si>
    <t xml:space="preserve"> - Observacion Mujeres 19</t>
  </si>
  <si>
    <t xml:space="preserve"> - Observacion Mujeres 20</t>
  </si>
  <si>
    <t xml:space="preserve"> - Exclusa</t>
  </si>
  <si>
    <t xml:space="preserve"> - Porteria Urgencias</t>
  </si>
  <si>
    <t xml:space="preserve"> - Baño porteria</t>
  </si>
  <si>
    <t xml:space="preserve"> - Farmacia satélite</t>
  </si>
  <si>
    <t xml:space="preserve"> - Cadena de custodia</t>
  </si>
  <si>
    <t xml:space="preserve"> -Consultorio 1</t>
  </si>
  <si>
    <t xml:space="preserve"> -Sala de parto 1</t>
  </si>
  <si>
    <t xml:space="preserve"> -Atencion al recién nacido 1</t>
  </si>
  <si>
    <t xml:space="preserve"> -Sala de parto 2</t>
  </si>
  <si>
    <t xml:space="preserve"> -Atencion al recién nacido 2</t>
  </si>
  <si>
    <t xml:space="preserve"> -Baño Hombres</t>
  </si>
  <si>
    <t xml:space="preserve"> - Cuartos técnicos</t>
  </si>
  <si>
    <t xml:space="preserve"> - Procedimientos</t>
  </si>
  <si>
    <t xml:space="preserve"> - Vestier hombre</t>
  </si>
  <si>
    <t xml:space="preserve"> - Vestier mujeres</t>
  </si>
  <si>
    <t xml:space="preserve"> - Economato</t>
  </si>
  <si>
    <t xml:space="preserve"> - Cava de refrigeracion</t>
  </si>
  <si>
    <t xml:space="preserve"> - Cava de congelacion</t>
  </si>
  <si>
    <t xml:space="preserve"> - Carnes</t>
  </si>
  <si>
    <t xml:space="preserve"> - Verduras</t>
  </si>
  <si>
    <t xml:space="preserve"> - Panaderia</t>
  </si>
  <si>
    <t xml:space="preserve"> - Despensa diaria</t>
  </si>
  <si>
    <t xml:space="preserve"> - Lavado de ollas</t>
  </si>
  <si>
    <t xml:space="preserve"> - Reciclaje</t>
  </si>
  <si>
    <t xml:space="preserve"> - Residuos quimicos</t>
  </si>
  <si>
    <t xml:space="preserve"> - Residuos orgánicos</t>
  </si>
  <si>
    <t xml:space="preserve"> - Residuos biológicos</t>
  </si>
  <si>
    <t xml:space="preserve"> - Residuos anatomopatológicos</t>
  </si>
  <si>
    <t xml:space="preserve"> - Inactivación</t>
  </si>
  <si>
    <t xml:space="preserve"> - Taller</t>
  </si>
  <si>
    <t xml:space="preserve"> - Soldadura y pintura</t>
  </si>
  <si>
    <t xml:space="preserve"> - Bodega de equipos industriales</t>
  </si>
  <si>
    <t xml:space="preserve"> - Banco de trabajo de prueba</t>
  </si>
  <si>
    <t xml:space="preserve"> - Taller de mecanica</t>
  </si>
  <si>
    <t xml:space="preserve"> - Aire acondicionado 6</t>
  </si>
  <si>
    <t xml:space="preserve"> - Aire acondicionado 7</t>
  </si>
  <si>
    <t xml:space="preserve"> - Aire acondicionado 8</t>
  </si>
  <si>
    <t xml:space="preserve"> - Aire acondicionado 9</t>
  </si>
  <si>
    <t xml:space="preserve"> - Cava 1</t>
  </si>
  <si>
    <t xml:space="preserve"> - Cava 2</t>
  </si>
  <si>
    <t xml:space="preserve"> - Ecografia 1</t>
  </si>
  <si>
    <t xml:space="preserve"> - Ecografia 2</t>
  </si>
  <si>
    <t xml:space="preserve"> - Baño / Vestier Ecografo 1</t>
  </si>
  <si>
    <t xml:space="preserve"> - Baño / Vestier Ecografo 2</t>
  </si>
  <si>
    <t xml:space="preserve"> Circulaciones</t>
  </si>
  <si>
    <t xml:space="preserve"> - Vestier hombres</t>
  </si>
  <si>
    <t xml:space="preserve"> Circulaciones </t>
  </si>
  <si>
    <t xml:space="preserve"> - Funcion pulmunar</t>
  </si>
  <si>
    <t xml:space="preserve"> - Terapia del lenguaje</t>
  </si>
  <si>
    <t xml:space="preserve"> - General Cama Adultos  Habitacion Individual 1</t>
  </si>
  <si>
    <t xml:space="preserve"> - General Cama Adultos  Habitacion Individual 2</t>
  </si>
  <si>
    <t xml:space="preserve"> - General Cama Adultos  Habitacion Doble 13</t>
  </si>
  <si>
    <t xml:space="preserve"> - General Cama Adultos  Habitacion Doble 16</t>
  </si>
  <si>
    <t xml:space="preserve"> - General Cama Adultos  Habitacion Doble 17</t>
  </si>
  <si>
    <t xml:space="preserve"> - General Cama Adultos  Habitacion Doble 18</t>
  </si>
  <si>
    <t xml:space="preserve"> - General Cama Adultos  Habitacion Doble 19</t>
  </si>
  <si>
    <t xml:space="preserve"> - General Cama Adultos  Habitacion Doble 20</t>
  </si>
  <si>
    <t xml:space="preserve"> - General Cama Adultos  Habitacion Doble 21</t>
  </si>
  <si>
    <t xml:space="preserve"> - General Cama Adultos  Habitacion Doble 22</t>
  </si>
  <si>
    <t xml:space="preserve"> - General Cama Adultos  Habitacion Doble 23</t>
  </si>
  <si>
    <t xml:space="preserve"> - General Cama Adultos  Habitacion Doble 32</t>
  </si>
  <si>
    <t xml:space="preserve"> - General Cama Adultos  Habitacion Doble 33</t>
  </si>
  <si>
    <t xml:space="preserve"> - General Cama Adultos  Habitacion Doble 34</t>
  </si>
  <si>
    <t xml:space="preserve"> - General Cama Adultos  Habitacion Doble 35</t>
  </si>
  <si>
    <t xml:space="preserve"> - General Cama Adultos  Habitacion Doble 36</t>
  </si>
  <si>
    <t xml:space="preserve"> - General Cama Adultos  Habitacion Doble 37</t>
  </si>
  <si>
    <t xml:space="preserve"> - General Cama Adultos  Habitacion Doble 42</t>
  </si>
  <si>
    <t xml:space="preserve"> - General Cama Adultos  Habitacion Doble 43</t>
  </si>
  <si>
    <t xml:space="preserve"> - General Cama Adultos  Habitacion Doble 44</t>
  </si>
  <si>
    <t xml:space="preserve"> - General Cama Adultos  Habitacion Doble 45</t>
  </si>
  <si>
    <t xml:space="preserve"> - General Cama Adultos  Habitacion Doble 46</t>
  </si>
  <si>
    <t xml:space="preserve"> - General Cama Adultos  Habitacion Doble 47</t>
  </si>
  <si>
    <t xml:space="preserve"> - General Cama Adultos  Habitacion Doble 48</t>
  </si>
  <si>
    <t xml:space="preserve"> - General Cama Adultos  Habitacion Doble 49</t>
  </si>
  <si>
    <t xml:space="preserve"> - General Cama Adultos  Habitacion Doble 52</t>
  </si>
  <si>
    <t xml:space="preserve"> - General Cama Adultos  Habitacion Doble 53</t>
  </si>
  <si>
    <t xml:space="preserve"> - Habitacion Aislada 1</t>
  </si>
  <si>
    <t xml:space="preserve"> - Habitacion Aislada 2</t>
  </si>
  <si>
    <t xml:space="preserve"> - Habitacion Aislada 3</t>
  </si>
  <si>
    <t xml:space="preserve"> - Habitacion Aislada 4</t>
  </si>
  <si>
    <t xml:space="preserve"> - Habitacion Aislada 5</t>
  </si>
  <si>
    <t xml:space="preserve"> - Habitacion Pediatrica Doble 1</t>
  </si>
  <si>
    <t xml:space="preserve"> - Habitacion Pediatrica Doble 2</t>
  </si>
  <si>
    <t xml:space="preserve"> - Habitacion Pediatrica Doble 3</t>
  </si>
  <si>
    <t xml:space="preserve"> - Habitacion Pediatrica Doble 4</t>
  </si>
  <si>
    <t xml:space="preserve"> - Habitacion Pediatrica Doble 5</t>
  </si>
  <si>
    <t xml:space="preserve"> - Habitacion Pediatrica Doble 6</t>
  </si>
  <si>
    <t xml:space="preserve"> - Habitacion Pediatrica Doble 7</t>
  </si>
  <si>
    <t xml:space="preserve"> - Habitacion Pediatrica Doble 8</t>
  </si>
  <si>
    <t xml:space="preserve"> - Habitacion Pediatrica 10 Preescolares</t>
  </si>
  <si>
    <t xml:space="preserve"> - Habitacion Pediatrica 11 Lactantes</t>
  </si>
  <si>
    <t xml:space="preserve"> - Habitacion Obstetricia 1</t>
  </si>
  <si>
    <t xml:space="preserve"> - Habitacion Obstetricia 2</t>
  </si>
  <si>
    <t xml:space="preserve"> - Habitacion Obstetricia 3</t>
  </si>
  <si>
    <t xml:space="preserve"> - Habitacion Obstetricia 4</t>
  </si>
  <si>
    <t xml:space="preserve"> - Habitacion Obstetricia 5</t>
  </si>
  <si>
    <t xml:space="preserve"> - Habitacion Obstetricia 6</t>
  </si>
  <si>
    <t xml:space="preserve"> - Habitacion Obstetricia 7</t>
  </si>
  <si>
    <t xml:space="preserve"> - Habitacion Obstetricia 8</t>
  </si>
  <si>
    <t xml:space="preserve"> - Habitacion Obstetricia 9</t>
  </si>
  <si>
    <t xml:space="preserve"> - Habitacion Obstetricia 10</t>
  </si>
  <si>
    <t xml:space="preserve"> - Habitacion Obstetricia 11</t>
  </si>
  <si>
    <t xml:space="preserve"> - Habitacion Obstetricia 12</t>
  </si>
  <si>
    <t xml:space="preserve"> - Habitacion Obstetricia 13</t>
  </si>
  <si>
    <t xml:space="preserve"> - Habitacion Obstetricia 14</t>
  </si>
  <si>
    <t xml:space="preserve"> - Habitacion Obstetricia 15</t>
  </si>
  <si>
    <t xml:space="preserve"> - Habitacion Obstetricia 16</t>
  </si>
  <si>
    <t xml:space="preserve"> - Habitacion Obstetricia 17</t>
  </si>
  <si>
    <t xml:space="preserve"> - Habitacion Obstetricia 18</t>
  </si>
  <si>
    <t xml:space="preserve"> - Habitacion Obstetricia 19</t>
  </si>
  <si>
    <t xml:space="preserve"> - Habitacion Obstetricia 20</t>
  </si>
  <si>
    <t xml:space="preserve"> - Basico Neonatal 21</t>
  </si>
  <si>
    <t xml:space="preserve"> - Basico Neonatal 22</t>
  </si>
  <si>
    <t xml:space="preserve"> - Basico Neonatal 23</t>
  </si>
  <si>
    <t xml:space="preserve"> - Basico Neonatal 24</t>
  </si>
  <si>
    <t xml:space="preserve"> - Basico Neonatal 25</t>
  </si>
  <si>
    <t xml:space="preserve"> - Basico Neonatal 26</t>
  </si>
  <si>
    <t xml:space="preserve"> - Intensivo Neonatal 10</t>
  </si>
  <si>
    <t xml:space="preserve"> - Intensivo Neonatal 11</t>
  </si>
  <si>
    <t xml:space="preserve"> - Intensivo Neonatal 13</t>
  </si>
  <si>
    <t xml:space="preserve"> - Intensivo Neonatal 14</t>
  </si>
  <si>
    <t xml:space="preserve"> - Intensivo Neonatal 15</t>
  </si>
  <si>
    <t xml:space="preserve"> - Intensivo Neonatal 16</t>
  </si>
  <si>
    <t xml:space="preserve"> - Intensivo Neonatal 1</t>
  </si>
  <si>
    <t xml:space="preserve"> - Intensivo Neonatal 2</t>
  </si>
  <si>
    <t xml:space="preserve"> - Intensivo Neonatal 3</t>
  </si>
  <si>
    <t xml:space="preserve"> - Intensivo Neonatal 4</t>
  </si>
  <si>
    <t xml:space="preserve"> - Intensivo Neonatal 5</t>
  </si>
  <si>
    <t xml:space="preserve"> - Intensivo Neonatal 6</t>
  </si>
  <si>
    <t xml:space="preserve"> - Intensivo Neonatal 7</t>
  </si>
  <si>
    <t xml:space="preserve"> - Intensivo Neonatal 9</t>
  </si>
  <si>
    <t xml:space="preserve"> - Cuidado Intensivo Adultos 1</t>
  </si>
  <si>
    <t xml:space="preserve"> - Cuidado Intensivo Adultos 2</t>
  </si>
  <si>
    <t xml:space="preserve"> - Cuidado Intensivo Adultos 3</t>
  </si>
  <si>
    <t xml:space="preserve"> - Cuidado Intensivo Adultos 4</t>
  </si>
  <si>
    <t xml:space="preserve"> - Cuidado Intensivo Adultos 5</t>
  </si>
  <si>
    <t xml:space="preserve"> - Cuidado Intensivo Adultos 8</t>
  </si>
  <si>
    <t xml:space="preserve"> - Cuidado Intensivo Adultos 9</t>
  </si>
  <si>
    <t xml:space="preserve"> - Cuidado Intensivo Adultos 10</t>
  </si>
  <si>
    <t xml:space="preserve"> - Cuidado Intensivo Adultos 11</t>
  </si>
  <si>
    <t xml:space="preserve"> - Cuidado Intensivo Adultos 12</t>
  </si>
  <si>
    <t xml:space="preserve"> - Cuidado Intensivo Adultos 13</t>
  </si>
  <si>
    <t xml:space="preserve"> - Cuidado Intensivo Adultos 14</t>
  </si>
  <si>
    <t xml:space="preserve"> - Cuidado Intensivo Adultos 15</t>
  </si>
  <si>
    <t xml:space="preserve"> - Cuidado Intensivo Adultos 16</t>
  </si>
  <si>
    <t xml:space="preserve"> - Cuidado Intensivo Adultos 17</t>
  </si>
  <si>
    <t xml:space="preserve"> - Cuidado Intensivo Adultos 18</t>
  </si>
  <si>
    <t xml:space="preserve"> - Cuidado Intensivo Adultos 19</t>
  </si>
  <si>
    <t xml:space="preserve"> - Cuidado Intensivo Adultos 20</t>
  </si>
  <si>
    <t xml:space="preserve"> - Cuidado Intensivo Adultos 21</t>
  </si>
  <si>
    <t xml:space="preserve"> - Cuidado Intensivo Adultos 22</t>
  </si>
  <si>
    <t xml:space="preserve"> - Sala de Espera Piso 2</t>
  </si>
  <si>
    <t xml:space="preserve"> - Sala de Espera 1 Piso 3</t>
  </si>
  <si>
    <t xml:space="preserve"> - Sala de Espera 2 Piso 3</t>
  </si>
  <si>
    <t xml:space="preserve"> - Sala de Espera Piso 1</t>
  </si>
  <si>
    <t xml:space="preserve"> - Unidades Sanitarias Piso 2</t>
  </si>
  <si>
    <t xml:space="preserve"> - Area para camillas y sillas de ruedas Piso 2</t>
  </si>
  <si>
    <t xml:space="preserve"> - Area para camillas y sillas de ruedas Piso 1</t>
  </si>
  <si>
    <t xml:space="preserve"> - Oficina de coordinacion Piso 1</t>
  </si>
  <si>
    <t xml:space="preserve"> - Sala de Curaciones Piso 2</t>
  </si>
  <si>
    <t xml:space="preserve"> - Sala de Curaciones 1 Piso 3</t>
  </si>
  <si>
    <t xml:space="preserve"> - Sala de Curaciones 2 Piso 3</t>
  </si>
  <si>
    <t xml:space="preserve"> - Sala de Curaciones Piso 1</t>
  </si>
  <si>
    <t xml:space="preserve"> - Estacion de enfermeria Piso 2</t>
  </si>
  <si>
    <t xml:space="preserve"> - Estacion de enfermeria 1 Piso 3</t>
  </si>
  <si>
    <t xml:space="preserve"> - Estacion de enfermeria 2 Piso 3</t>
  </si>
  <si>
    <t xml:space="preserve"> - Estacion de enfermeria Piso 1</t>
  </si>
  <si>
    <t xml:space="preserve"> - Trabajo sucio + vertedero Piso 2</t>
  </si>
  <si>
    <t xml:space="preserve"> - Trabajo sucio + vertedero 1 Piso 3</t>
  </si>
  <si>
    <t xml:space="preserve"> - Trabajo sucio + vertedero 2 Piso 3</t>
  </si>
  <si>
    <t xml:space="preserve"> - Trabajo sucio + vertedero Piso 1</t>
  </si>
  <si>
    <t xml:space="preserve"> - Trabajo limpio Piso 2</t>
  </si>
  <si>
    <t xml:space="preserve"> - Trabajo limpio 1 Piso 3</t>
  </si>
  <si>
    <t xml:space="preserve"> - Trabajo limpio 2 Piso 3</t>
  </si>
  <si>
    <t xml:space="preserve"> - Trabajo limpio Piso 1</t>
  </si>
  <si>
    <t xml:space="preserve"> - Ropa limpia Piso 2</t>
  </si>
  <si>
    <t xml:space="preserve"> - Ropa limpia 1 Piso 3</t>
  </si>
  <si>
    <t xml:space="preserve"> - Ropa limpia 2 Piso 3</t>
  </si>
  <si>
    <t xml:space="preserve"> - Ropa limpia Piso 1</t>
  </si>
  <si>
    <t xml:space="preserve"> - Ropa sucia Piso 2</t>
  </si>
  <si>
    <t xml:space="preserve"> - Ropa sucia 1 Piso 3</t>
  </si>
  <si>
    <t xml:space="preserve"> - Ropa sucia 2 Piso 3</t>
  </si>
  <si>
    <t xml:space="preserve"> - Ropa sucia Piso 1</t>
  </si>
  <si>
    <t xml:space="preserve"> - Deposito de medicamentos Piso 2</t>
  </si>
  <si>
    <t xml:space="preserve"> - Deposito de medicamentos 1 Piso 3</t>
  </si>
  <si>
    <t xml:space="preserve"> - Deposito de medicamentos 2 Piso 3</t>
  </si>
  <si>
    <t xml:space="preserve"> - Deposito de medicamentos Piso 1</t>
  </si>
  <si>
    <t xml:space="preserve"> - Cuarto de equipos Piso 2</t>
  </si>
  <si>
    <t xml:space="preserve"> - Cuarto de equipos 1 Piso 3</t>
  </si>
  <si>
    <t xml:space="preserve"> - Cuarto de equipos 2 Piso 3</t>
  </si>
  <si>
    <t xml:space="preserve"> - Cuarto de equipos Piso 1</t>
  </si>
  <si>
    <t xml:space="preserve"> - Aseo Piso 2</t>
  </si>
  <si>
    <t xml:space="preserve"> - Aseo 1 Piso 3</t>
  </si>
  <si>
    <t xml:space="preserve"> - Aseo 2 Piso 3</t>
  </si>
  <si>
    <t xml:space="preserve"> - Aseo Piso 1</t>
  </si>
  <si>
    <t xml:space="preserve"> - Residuos Piso 2</t>
  </si>
  <si>
    <t xml:space="preserve"> - Residuos 1 Piso 3</t>
  </si>
  <si>
    <t xml:space="preserve"> - Residuos 2 Piso 3</t>
  </si>
  <si>
    <t xml:space="preserve"> - Residuos Piso 1</t>
  </si>
  <si>
    <t xml:space="preserve"> - Unidades Sanitarias personal Piso 2</t>
  </si>
  <si>
    <t xml:space="preserve"> - Unidades Sanitarias personal 1 Piso 3</t>
  </si>
  <si>
    <t xml:space="preserve"> - Unidades Sanitarias personal 2 Piso 3</t>
  </si>
  <si>
    <t xml:space="preserve"> - Unidades Sanitarias personal Piso 1</t>
  </si>
  <si>
    <t xml:space="preserve"> - Distribucion de alimentos Piso 2</t>
  </si>
  <si>
    <t xml:space="preserve"> - Distribucion de alimentos 1 Piso 3</t>
  </si>
  <si>
    <t xml:space="preserve"> - Distribucion de alimentos 2 Piso 3</t>
  </si>
  <si>
    <t xml:space="preserve"> - Distribucion de alimentos Piso 1</t>
  </si>
  <si>
    <t xml:space="preserve"> - Descanso de personal Piso 2</t>
  </si>
  <si>
    <t xml:space="preserve"> - Descanso de personal 1 Piso 3</t>
  </si>
  <si>
    <t xml:space="preserve"> - Descanso de personal 2 Piso 3</t>
  </si>
  <si>
    <t xml:space="preserve"> - Descanso de personal Piso 1</t>
  </si>
  <si>
    <t xml:space="preserve"> - Baño Discapacitados</t>
  </si>
  <si>
    <t xml:space="preserve"> - Recepcion/Facturacion</t>
  </si>
  <si>
    <t xml:space="preserve"> - Reserva Leche </t>
  </si>
  <si>
    <t xml:space="preserve"> - Locutorio </t>
  </si>
  <si>
    <t xml:space="preserve"> - General Cama Adultos  Habitacion Individual 50</t>
  </si>
  <si>
    <t xml:space="preserve"> - General Cama Adultos  Habitacion Individual 25</t>
  </si>
  <si>
    <t xml:space="preserve"> - General Cama Adultos  Habitacion Individual 40</t>
  </si>
  <si>
    <t xml:space="preserve"> - General Cama Adultos  Habitacion Individual 41</t>
  </si>
  <si>
    <t xml:space="preserve"> - General Adultos doble (Camas)</t>
  </si>
  <si>
    <t xml:space="preserve"> - General Adultos individual (Camas)</t>
  </si>
  <si>
    <t xml:space="preserve"> - Control</t>
  </si>
  <si>
    <t xml:space="preserve"> - Almacen Teteros</t>
  </si>
  <si>
    <t xml:space="preserve"> - Lavado y Distribucion de carros</t>
  </si>
  <si>
    <t xml:space="preserve"> - Baño y vestier personal</t>
  </si>
  <si>
    <t xml:space="preserve"> - Quirofano urgencias Obstetricas</t>
  </si>
  <si>
    <t xml:space="preserve"> - Quirofano 1</t>
  </si>
  <si>
    <t xml:space="preserve"> - Quirofano 2</t>
  </si>
  <si>
    <t xml:space="preserve"> - Preparacion Prequirurgica 1</t>
  </si>
  <si>
    <t xml:space="preserve"> - Preparacion Prequirurgica 2</t>
  </si>
  <si>
    <t xml:space="preserve"> - Preparacion Prequirurgica 3</t>
  </si>
  <si>
    <t xml:space="preserve"> - Preparacion Prequirurgica 4</t>
  </si>
  <si>
    <t xml:space="preserve"> - Preparacion Prequirurgica 5</t>
  </si>
  <si>
    <t xml:space="preserve"> - Preparacion Prequirurgica 6</t>
  </si>
  <si>
    <t xml:space="preserve"> - Preparacion Prequirurgica 7</t>
  </si>
  <si>
    <t xml:space="preserve"> - Preparacion Prequirurgica 8</t>
  </si>
  <si>
    <t xml:space="preserve"> - Preparacion Prequirurgica 9</t>
  </si>
  <si>
    <t xml:space="preserve"> - Preparacion Prequirurgica 10</t>
  </si>
  <si>
    <t xml:space="preserve"> - Preparacion Prequirurgica 11</t>
  </si>
  <si>
    <t xml:space="preserve"> - Preparacion Prequirurgica 12</t>
  </si>
  <si>
    <t xml:space="preserve"> - Recuperacion 1 </t>
  </si>
  <si>
    <t xml:space="preserve"> - Recuperacion 2</t>
  </si>
  <si>
    <t xml:space="preserve"> - Recuperacion 3</t>
  </si>
  <si>
    <t xml:space="preserve"> - Recuperacion 4</t>
  </si>
  <si>
    <t xml:space="preserve"> - Recuperacion 5</t>
  </si>
  <si>
    <t xml:space="preserve"> - Recuperacion 6</t>
  </si>
  <si>
    <t xml:space="preserve"> - Recuperacion 7</t>
  </si>
  <si>
    <t xml:space="preserve"> - Recuperacion 8</t>
  </si>
  <si>
    <t xml:space="preserve"> - Recuperacion 9</t>
  </si>
  <si>
    <t xml:space="preserve"> - Recuperacion 10</t>
  </si>
  <si>
    <t xml:space="preserve"> - Recuperacion 11</t>
  </si>
  <si>
    <t xml:space="preserve"> - Recuperacion 12</t>
  </si>
  <si>
    <t xml:space="preserve"> - Recepcion Piso 3</t>
  </si>
  <si>
    <t xml:space="preserve"> - Sala de espera Piso 2</t>
  </si>
  <si>
    <t xml:space="preserve"> - Sala de espera Piso 3</t>
  </si>
  <si>
    <t xml:space="preserve"> - Baño personal administrativo Piso 2</t>
  </si>
  <si>
    <t xml:space="preserve"> - Baño personal administrativo Piso 3</t>
  </si>
  <si>
    <t xml:space="preserve"> - Cafetin Piso 2</t>
  </si>
  <si>
    <t xml:space="preserve"> - Cafetin Piso 3</t>
  </si>
  <si>
    <t xml:space="preserve"> - Aseo Piso 3</t>
  </si>
  <si>
    <t xml:space="preserve"> - Archivo Privado Piso 2</t>
  </si>
  <si>
    <t>Comparte con mantenimiento</t>
  </si>
  <si>
    <t xml:space="preserve"> - Util</t>
  </si>
  <si>
    <t>CIRCULACION</t>
  </si>
  <si>
    <t>CUARTOS TECNICOS Y BUITRONES</t>
  </si>
  <si>
    <t>FACTOR DE CONSTRUCCION .8%</t>
  </si>
  <si>
    <t>CUADRO DE ÁREAS</t>
  </si>
  <si>
    <t xml:space="preserve"> - Unidades Sanitarias 2 Piso 3</t>
  </si>
  <si>
    <t xml:space="preserve"> - Unidades Sanitarias 1 Piso 3</t>
  </si>
  <si>
    <t xml:space="preserve"> - Sala de estar pacientes </t>
  </si>
  <si>
    <t xml:space="preserve"> - General Cama Adultos  Habitacion Individual 28</t>
  </si>
  <si>
    <t xml:space="preserve"> - General Cama Adultos  Habitacion Individual 29</t>
  </si>
  <si>
    <t xml:space="preserve"> - General Cama Adultos  Habitacion Individual 38</t>
  </si>
  <si>
    <t xml:space="preserve"> - General Cama Adultos  Habitacion Individual 39</t>
  </si>
  <si>
    <t xml:space="preserve"> - General Cama Adultos  Habitacion Individual 51</t>
  </si>
  <si>
    <t xml:space="preserve"> - General Cama Adultos  Habitacion Individual 24</t>
  </si>
  <si>
    <t xml:space="preserve"> - General Cama Adultos  Habitacion Individual 15</t>
  </si>
  <si>
    <t xml:space="preserve"> - General Cama Adultos  Habitacion Individual 14</t>
  </si>
  <si>
    <t xml:space="preserve"> - General Cama Adultos  Habitacion Individual 11</t>
  </si>
  <si>
    <t xml:space="preserve"> - General Cama Adultos  Habitacion Doble 56</t>
  </si>
  <si>
    <t xml:space="preserve"> - General Cama Adultos  Habitacion Doble 55</t>
  </si>
  <si>
    <t xml:space="preserve"> - General Cama Adultos  Habitacion Doble 54</t>
  </si>
  <si>
    <t xml:space="preserve"> - General Cama Adultos  Habitacion Doble 31</t>
  </si>
  <si>
    <t xml:space="preserve"> - General Cama Adultos  Habitacion Doble 30</t>
  </si>
  <si>
    <t xml:space="preserve"> - General Cama Adultos  Habitacion Doble 27</t>
  </si>
  <si>
    <t xml:space="preserve"> - General Cama Adultos  Habitacion Doble 26</t>
  </si>
  <si>
    <t xml:space="preserve"> - General Cama Adultos  Habitacion Doble 10</t>
  </si>
  <si>
    <t xml:space="preserve"> - General Cama Adultos  Habitacion Doble 9</t>
  </si>
  <si>
    <t xml:space="preserve"> - General Cama Adultos  Habitacion Doble 8</t>
  </si>
  <si>
    <t xml:space="preserve"> - General Cama Adultos  Habitacion Doble 7</t>
  </si>
  <si>
    <t xml:space="preserve"> - General Cama Adultos  Habitacion Doble 6</t>
  </si>
  <si>
    <t xml:space="preserve"> - General Cama Adultos  Habitacion Doble 5</t>
  </si>
  <si>
    <t xml:space="preserve"> - General Cama Adultos  Habitacion Doble 4</t>
  </si>
  <si>
    <t xml:space="preserve"> - General Cama Adultos  Habitacion Doble 3</t>
  </si>
  <si>
    <t xml:space="preserve"> - Habitacion Pediatrica Individual 9</t>
  </si>
  <si>
    <t xml:space="preserve"> - Unidades Sanitarias Piso 1</t>
  </si>
  <si>
    <t xml:space="preserve"> - Baño 1</t>
  </si>
  <si>
    <t xml:space="preserve"> - Oficina</t>
  </si>
  <si>
    <t xml:space="preserve"> - Aislamietno Neonatal 1</t>
  </si>
  <si>
    <t xml:space="preserve"> - Aislamietno Neonatal 2</t>
  </si>
  <si>
    <t xml:space="preserve"> - Aislamietno Neonatal 3</t>
  </si>
  <si>
    <t xml:space="preserve"> - Aislamietno Neonatal 4</t>
  </si>
  <si>
    <t xml:space="preserve"> - Intensivo Neonatal 8</t>
  </si>
  <si>
    <t xml:space="preserve"> - Intensivo Neonatal 12</t>
  </si>
  <si>
    <t xml:space="preserve"> - Basico Neonatal 17</t>
  </si>
  <si>
    <t xml:space="preserve"> - Basico Neonatal 18</t>
  </si>
  <si>
    <t xml:space="preserve"> - Basico Neonatal 19</t>
  </si>
  <si>
    <t xml:space="preserve"> - Basico Neonatal 20</t>
  </si>
  <si>
    <t xml:space="preserve"> - Monitoreo 1</t>
  </si>
  <si>
    <t xml:space="preserve"> - Monitoreo 2</t>
  </si>
  <si>
    <t xml:space="preserve"> - Baño pacientes</t>
  </si>
  <si>
    <t xml:space="preserve"> - Estación de enfermería + trabajo limpio</t>
  </si>
  <si>
    <t xml:space="preserve"> - Cuidado Intensivo Adultos 6</t>
  </si>
  <si>
    <t xml:space="preserve"> - Cuidado Intensivo Adultos 7</t>
  </si>
  <si>
    <t xml:space="preserve"> - Aislamiento Intensivo Adultos 1</t>
  </si>
  <si>
    <t xml:space="preserve"> - Aislamiento Intensivo Adultos 2</t>
  </si>
  <si>
    <t xml:space="preserve"> - Area para camillas y sillas de ruedas 1 Piso 3 </t>
  </si>
  <si>
    <t xml:space="preserve"> - Cuartos técnicos Piso 2</t>
  </si>
  <si>
    <t xml:space="preserve"> - Cuartos técnicos Piso 3</t>
  </si>
  <si>
    <t xml:space="preserve"> - Cuartos técnicos Piso 1</t>
  </si>
  <si>
    <t xml:space="preserve"> - Recepcion/Facturacion Piso 2</t>
  </si>
  <si>
    <t xml:space="preserve"> - Recepcion/Facturacion Piso 3</t>
  </si>
  <si>
    <t xml:space="preserve"> - Área técnica</t>
  </si>
  <si>
    <t xml:space="preserve"> - Quirofano </t>
  </si>
  <si>
    <t xml:space="preserve"> - Puesto trabajo médicos</t>
  </si>
  <si>
    <t xml:space="preserve"> - Esclusa quirófano 1</t>
  </si>
  <si>
    <t xml:space="preserve"> - Esclusa quirófano 2 y urgencias</t>
  </si>
  <si>
    <t xml:space="preserve"> - Esclusa quirófano híbrido</t>
  </si>
  <si>
    <t xml:space="preserve"> - Esclusa quirófano  urg obstétrica</t>
  </si>
  <si>
    <t xml:space="preserve"> - Baño + vestier personal area esteril</t>
  </si>
  <si>
    <t xml:space="preserve"> - Baño + vestier personal area limpia</t>
  </si>
  <si>
    <t xml:space="preserve"> - Lavamanos visitantes</t>
  </si>
  <si>
    <t xml:space="preserve"> - Lavado quirurgico Piso 2</t>
  </si>
  <si>
    <t xml:space="preserve"> - Lavado quirurgico Piso 3</t>
  </si>
  <si>
    <t xml:space="preserve"> - Lavado quirurgico Piso 1</t>
  </si>
  <si>
    <t xml:space="preserve"> - Lavamanos visitantes Piso 2</t>
  </si>
  <si>
    <t xml:space="preserve"> - Lavamanos visitantes Piso 1</t>
  </si>
  <si>
    <t xml:space="preserve"> - Lavamanos visitantes Piso 3</t>
  </si>
  <si>
    <t xml:space="preserve"> - Cuarto técnico</t>
  </si>
  <si>
    <t xml:space="preserve"> - Vestier y descanso de personal </t>
  </si>
  <si>
    <t xml:space="preserve"> - Descanso enfermeras</t>
  </si>
  <si>
    <t xml:space="preserve"> - Descanso médicos</t>
  </si>
  <si>
    <t xml:space="preserve"> - Lavado quirúrgico</t>
  </si>
  <si>
    <t xml:space="preserve"> - General Cama Adultos  Habitacion Individual 12</t>
  </si>
  <si>
    <t xml:space="preserve"> - Cuarto de bombas</t>
  </si>
  <si>
    <t xml:space="preserve"> - Tanque de RCI</t>
  </si>
  <si>
    <t xml:space="preserve"> - Escotilla de acceso a cuarto de bombas</t>
  </si>
  <si>
    <t xml:space="preserve"> - Tanque de reserva</t>
  </si>
  <si>
    <t xml:space="preserve"> - Taller ingenieria de sistemas</t>
  </si>
  <si>
    <t xml:space="preserve"> - Recibo Taller </t>
  </si>
  <si>
    <t xml:space="preserve"> - Deposito de cuarentena</t>
  </si>
  <si>
    <t xml:space="preserve"> - Lavado</t>
  </si>
  <si>
    <t xml:space="preserve"> - Depósito limpio</t>
  </si>
  <si>
    <t xml:space="preserve"> - Banco de trabajo</t>
  </si>
  <si>
    <t xml:space="preserve"> - Deposito de equipos pendientes/ no conforme</t>
  </si>
  <si>
    <t xml:space="preserve"> - Entrega</t>
  </si>
  <si>
    <t xml:space="preserve"> - Depósito de herramientas y suministros</t>
  </si>
  <si>
    <t xml:space="preserve"> - Baño hombres mantenimiento</t>
  </si>
  <si>
    <t xml:space="preserve"> - Baño mujeres mantenimineto</t>
  </si>
  <si>
    <t xml:space="preserve"> - Lockers mujeres</t>
  </si>
  <si>
    <t xml:space="preserve"> - Lockers hombres</t>
  </si>
  <si>
    <t>Comedor empleados</t>
  </si>
  <si>
    <t>Se encuentra en el área de taller de mecánica</t>
  </si>
  <si>
    <t xml:space="preserve">se encuentran repartidas en cada uno de los depositos </t>
  </si>
  <si>
    <t xml:space="preserve"> - Lavado de carros </t>
  </si>
  <si>
    <t xml:space="preserve"> - Carros</t>
  </si>
  <si>
    <t xml:space="preserve"> - Depósito de jabones</t>
  </si>
  <si>
    <t xml:space="preserve"> - Secado</t>
  </si>
  <si>
    <t xml:space="preserve"> - Planchado</t>
  </si>
  <si>
    <t xml:space="preserve"> - Zona de doblado</t>
  </si>
  <si>
    <t xml:space="preserve"> - Deposito de ropa nueva</t>
  </si>
  <si>
    <t xml:space="preserve"> - Taller de costura</t>
  </si>
  <si>
    <t>No cuenta con recepcion ya que el lavado se hace en el hospital</t>
  </si>
  <si>
    <t xml:space="preserve"> - Depósito de insumos</t>
  </si>
  <si>
    <t xml:space="preserve"> - Baño/Vestier hombres</t>
  </si>
  <si>
    <t xml:space="preserve"> - Baño/Vestier mujeres</t>
  </si>
  <si>
    <t xml:space="preserve"> - Alistamiento</t>
  </si>
  <si>
    <t xml:space="preserve"> - Baño acompañantes</t>
  </si>
  <si>
    <t xml:space="preserve"> - Entrega cadaver</t>
  </si>
  <si>
    <t xml:space="preserve"> - Hall de ingreso</t>
  </si>
  <si>
    <t xml:space="preserve"> - Zona de mesas</t>
  </si>
  <si>
    <t xml:space="preserve"> - Supervisor</t>
  </si>
  <si>
    <t xml:space="preserve"> - Cuarto de control de monitoreo</t>
  </si>
  <si>
    <t xml:space="preserve"> - Data center</t>
  </si>
  <si>
    <t xml:space="preserve"> - Baterias</t>
  </si>
  <si>
    <t xml:space="preserve"> - W.c</t>
  </si>
  <si>
    <t xml:space="preserve"> - Vigilancia acceso ppal</t>
  </si>
  <si>
    <t xml:space="preserve"> - Vestier pacientes hombres</t>
  </si>
  <si>
    <t xml:space="preserve"> - Vestier pacientes mujeres</t>
  </si>
  <si>
    <t>Comparte con consulta externa</t>
  </si>
  <si>
    <t xml:space="preserve"> - Hidroterapia</t>
  </si>
  <si>
    <t xml:space="preserve"> - Baño general</t>
  </si>
  <si>
    <t xml:space="preserve"> - Baño familia</t>
  </si>
  <si>
    <t xml:space="preserve"> - Observacion Pediatrica 15</t>
  </si>
  <si>
    <t xml:space="preserve"> - Observacion Mujeres 11</t>
  </si>
  <si>
    <t xml:space="preserve"> - Observacion Aislamiento 1</t>
  </si>
  <si>
    <t xml:space="preserve"> - Observacion Aislamiento 2</t>
  </si>
  <si>
    <t xml:space="preserve"> - Sala de espera Pediatricos</t>
  </si>
  <si>
    <t xml:space="preserve"> - Descanso Enfermeras</t>
  </si>
  <si>
    <t xml:space="preserve"> - Descanso Medicos</t>
  </si>
  <si>
    <t xml:space="preserve"> - Unidad Sanitaria Pacientes</t>
  </si>
  <si>
    <t xml:space="preserve"> - Baños sala de espera post triage</t>
  </si>
  <si>
    <t xml:space="preserve"> - Coordinacion Enfermeria</t>
  </si>
  <si>
    <t xml:space="preserve"> - Fraccionamiento</t>
  </si>
  <si>
    <t xml:space="preserve"> - Prealistamiento</t>
  </si>
  <si>
    <t xml:space="preserve"> - Reconstitucion</t>
  </si>
  <si>
    <t xml:space="preserve"> - Control de calidad</t>
  </si>
  <si>
    <t xml:space="preserve"> - Parenterales</t>
  </si>
  <si>
    <t xml:space="preserve"> - Codificacion</t>
  </si>
  <si>
    <t xml:space="preserve"> - Antibioticos</t>
  </si>
  <si>
    <t>Recibo de medicamentos y despacho de formulas</t>
  </si>
  <si>
    <t xml:space="preserve"> - Jefe de departamento</t>
  </si>
  <si>
    <t xml:space="preserve"> - Control Resonador / TAC</t>
  </si>
  <si>
    <t>Comparte con Radiologia e imágenes diagnosticas</t>
  </si>
  <si>
    <t xml:space="preserve"> - Baños para pacientes</t>
  </si>
  <si>
    <t xml:space="preserve"> - Insumos / Neveras</t>
  </si>
  <si>
    <t xml:space="preserve"> - Biologia Molecular</t>
  </si>
  <si>
    <t xml:space="preserve"> - Microscopia</t>
  </si>
  <si>
    <t xml:space="preserve"> -Recuperacion</t>
  </si>
  <si>
    <t xml:space="preserve"> - Lavado y esterilizacion</t>
  </si>
  <si>
    <t xml:space="preserve"> - Contratacion</t>
  </si>
  <si>
    <t xml:space="preserve"> - Control Interno</t>
  </si>
  <si>
    <t xml:space="preserve"> - Puesto de Trabajo Extra 1 Piso 2</t>
  </si>
  <si>
    <t xml:space="preserve"> - Puesto de Trabajo Extra 2 Piso 2</t>
  </si>
  <si>
    <t xml:space="preserve"> - Puesto de Trabajo Extra 3 Piso 2</t>
  </si>
  <si>
    <t xml:space="preserve"> - Puesto de Trabajo Extra 4 Piso 3</t>
  </si>
  <si>
    <t xml:space="preserve"> - Puesto de Trabajo Extra 5 Piso 3</t>
  </si>
  <si>
    <t xml:space="preserve"> - Oficinas y Puestos de Trabajo Extras</t>
  </si>
  <si>
    <t xml:space="preserve"> - Aula 1 Piso 2</t>
  </si>
  <si>
    <t xml:space="preserve"> - Aula 2 Piso 2</t>
  </si>
  <si>
    <t xml:space="preserve"> - Aula 3 Piso 2</t>
  </si>
  <si>
    <t xml:space="preserve"> - Aula 4 Piso 2</t>
  </si>
  <si>
    <t xml:space="preserve"> - Aula 6 Piso 3</t>
  </si>
  <si>
    <t xml:space="preserve"> - Baños Area academica Piso 2</t>
  </si>
  <si>
    <t xml:space="preserve"> - Terapia respiratoria</t>
  </si>
  <si>
    <t>Comparte con diagnostico cardiovascular</t>
  </si>
  <si>
    <t xml:space="preserve"> - Baño personal hombres</t>
  </si>
  <si>
    <t xml:space="preserve"> -  Baño personal mujeres</t>
  </si>
  <si>
    <t>No está cubierto.</t>
  </si>
  <si>
    <t>Si necesita o puede compartirse con  partos</t>
  </si>
  <si>
    <t xml:space="preserve"> Circulaciones  </t>
  </si>
  <si>
    <t>No se interviene</t>
  </si>
  <si>
    <t xml:space="preserve"> - Aula 7 Piso 4</t>
  </si>
  <si>
    <t xml:space="preserve"> - Lavado de carros</t>
  </si>
  <si>
    <t xml:space="preserve"> - Recepción ropa limpia</t>
  </si>
  <si>
    <t xml:space="preserve"> - Coordinación ortopedia Piso 3</t>
  </si>
  <si>
    <t xml:space="preserve"> - Oficina de nutrición Piso 3</t>
  </si>
  <si>
    <t xml:space="preserve"> - Vigilancia acceso proveedores</t>
  </si>
  <si>
    <t xml:space="preserve"> - Vestier</t>
  </si>
  <si>
    <t>Comparte con fisioterapia</t>
  </si>
  <si>
    <t xml:space="preserve"> - Consultorio medicina general 1 + baño</t>
  </si>
  <si>
    <t xml:space="preserve"> - Observacion Hombres 13</t>
  </si>
  <si>
    <t xml:space="preserve"> - Baño y Vestier enfermeras</t>
  </si>
  <si>
    <t xml:space="preserve"> - Descanso de enfermeras</t>
  </si>
  <si>
    <t xml:space="preserve"> - Baño y vestier medicos</t>
  </si>
  <si>
    <t xml:space="preserve"> - Baño personal</t>
  </si>
  <si>
    <t xml:space="preserve"> - Carro de paros</t>
  </si>
  <si>
    <t xml:space="preserve"> - Baño personal mujeres</t>
  </si>
  <si>
    <t xml:space="preserve"> - Baño de personal hombres</t>
  </si>
  <si>
    <t xml:space="preserve"> - Baño de personal mujeres</t>
  </si>
  <si>
    <t>Se divide por cada observacion</t>
  </si>
  <si>
    <t xml:space="preserve"> - Puesto de enfermeria trauma</t>
  </si>
  <si>
    <t xml:space="preserve"> - Cuarto de equipo general</t>
  </si>
  <si>
    <t>6 Camillas</t>
  </si>
  <si>
    <t xml:space="preserve"> -Post parto</t>
  </si>
  <si>
    <t xml:space="preserve"> - Ecografia</t>
  </si>
  <si>
    <t xml:space="preserve"> - Vestier </t>
  </si>
  <si>
    <t>Comparte con acompañantes</t>
  </si>
  <si>
    <t xml:space="preserve"> - Vesier mujeres</t>
  </si>
  <si>
    <t>Si necesita, puede compartirse con  partos</t>
  </si>
  <si>
    <t>8 Camillas</t>
  </si>
  <si>
    <t>4 camillas con cuna</t>
  </si>
  <si>
    <t>4 camillas con cuna y baño pacientes</t>
  </si>
  <si>
    <t xml:space="preserve"> - Malacate</t>
  </si>
  <si>
    <t xml:space="preserve"> - Esclusa obstetricia corredor sucio</t>
  </si>
  <si>
    <t xml:space="preserve"> - Puestos de trabajo</t>
  </si>
  <si>
    <t xml:space="preserve"> - Tecnico de compras</t>
  </si>
  <si>
    <t xml:space="preserve"> - Parqueo y lavado de carros</t>
  </si>
  <si>
    <t xml:space="preserve"> - Baño personal administrativo farmacia</t>
  </si>
  <si>
    <t xml:space="preserve"> -Baño Mujeres</t>
  </si>
  <si>
    <t xml:space="preserve"> - Dormitorio</t>
  </si>
  <si>
    <t xml:space="preserve"> - Vestier TAC</t>
  </si>
  <si>
    <t xml:space="preserve"> - Vestier Resonador</t>
  </si>
  <si>
    <t xml:space="preserve"> - Baño/vestier para personal</t>
  </si>
  <si>
    <t xml:space="preserve"> - Toma de muestras</t>
  </si>
  <si>
    <t>NIVEL 1</t>
  </si>
  <si>
    <t>Comparte con Consulta externa (esta contado en consulta externa)</t>
  </si>
  <si>
    <t>Comparte con endoscopia digestiva</t>
  </si>
  <si>
    <t>Comparte con vestier pacientes</t>
  </si>
  <si>
    <t>Comparte con baño pacientes</t>
  </si>
  <si>
    <t>Comparte con vestier</t>
  </si>
  <si>
    <t>Comparte con baño</t>
  </si>
  <si>
    <t>Comparte con puesto de enfermeria</t>
  </si>
  <si>
    <t>Comparte con trabajo limpio</t>
  </si>
  <si>
    <t>Subtotal apoyo diagnostico</t>
  </si>
  <si>
    <t>Circulaciones</t>
  </si>
  <si>
    <t>Internación</t>
  </si>
  <si>
    <t xml:space="preserve"> - Sala de curaciones Piso 1</t>
  </si>
  <si>
    <t>Hospitalizacion Adultos</t>
  </si>
  <si>
    <t>Administrativos</t>
  </si>
  <si>
    <t>Administración</t>
  </si>
  <si>
    <t xml:space="preserve"> -  Facturacion V.I.P</t>
  </si>
  <si>
    <t xml:space="preserve"> -  Archivo </t>
  </si>
  <si>
    <t xml:space="preserve"> -  Casilla de seguridad</t>
  </si>
  <si>
    <t>Subtotal administrativos</t>
  </si>
  <si>
    <t>TOTAL ADMIINISTRATIVOS</t>
  </si>
  <si>
    <t>Subtotal Almacén</t>
  </si>
  <si>
    <t xml:space="preserve"> - Clasificacion </t>
  </si>
  <si>
    <t xml:space="preserve"> - Recibo y pesaje</t>
  </si>
  <si>
    <t xml:space="preserve"> - Cuarto técnico Electrico</t>
  </si>
  <si>
    <t xml:space="preserve"> - Cuarto técnico A.A</t>
  </si>
  <si>
    <t>Subtotal Lavanderia</t>
  </si>
  <si>
    <t xml:space="preserve">Se encuentran repartidas en cada uno de los depositos </t>
  </si>
  <si>
    <t xml:space="preserve"> - Empacado y distribucion</t>
  </si>
  <si>
    <t>Subtotal Cocina</t>
  </si>
  <si>
    <t xml:space="preserve"> - Baño paciente hombre</t>
  </si>
  <si>
    <t xml:space="preserve"> - Baño paciente mujer</t>
  </si>
  <si>
    <t xml:space="preserve"> - Deposito de implementos</t>
  </si>
  <si>
    <t xml:space="preserve"> - Baño (hidroterapia)</t>
  </si>
  <si>
    <t xml:space="preserve"> - Cuarto técnico de piscina</t>
  </si>
  <si>
    <t>Comparte con Fisioterapia</t>
  </si>
  <si>
    <t>Comparte con Terapia respiratoria</t>
  </si>
  <si>
    <t>Comparte con diagnostico cardiovascular ó con Fisioterapia</t>
  </si>
  <si>
    <t xml:space="preserve"> - UMA fisioterapia</t>
  </si>
  <si>
    <t xml:space="preserve">Subtotal Fisioterapia </t>
  </si>
  <si>
    <t>Servicio Farmaceutico</t>
  </si>
  <si>
    <t>Diagnostico Cardiovascular</t>
  </si>
  <si>
    <t>Centro Integral de Terapias</t>
  </si>
  <si>
    <t xml:space="preserve">Subtotal Terapia Respiratoria </t>
  </si>
  <si>
    <t xml:space="preserve"> - Oficina de coordinacion mantenimiento</t>
  </si>
  <si>
    <t xml:space="preserve"> - Coordinacion tallér</t>
  </si>
  <si>
    <t xml:space="preserve"> - Deposito eléctrico</t>
  </si>
  <si>
    <t xml:space="preserve"> - Deposito aire acondicionado</t>
  </si>
  <si>
    <t xml:space="preserve"> - Deposito hidrosanitario</t>
  </si>
  <si>
    <t xml:space="preserve"> - Bodega </t>
  </si>
  <si>
    <t xml:space="preserve"> - Bomba de vacio</t>
  </si>
  <si>
    <t xml:space="preserve"> - Compresor 1</t>
  </si>
  <si>
    <t xml:space="preserve"> - Exclusa compresor </t>
  </si>
  <si>
    <t xml:space="preserve"> - Maniforld</t>
  </si>
  <si>
    <t xml:space="preserve"> - Compresor 2</t>
  </si>
  <si>
    <t xml:space="preserve"> - Esclusa planta productora O2</t>
  </si>
  <si>
    <t xml:space="preserve"> - Aire acondicionado 1 - N1</t>
  </si>
  <si>
    <t xml:space="preserve"> - Limpieza biológica</t>
  </si>
  <si>
    <t xml:space="preserve"> - Limpieza</t>
  </si>
  <si>
    <t xml:space="preserve"> - Calibracion y entrega</t>
  </si>
  <si>
    <t xml:space="preserve"> - Caldera</t>
  </si>
  <si>
    <t>Subtotal Mantenimiento</t>
  </si>
  <si>
    <t xml:space="preserve"> - Lavamanos </t>
  </si>
  <si>
    <t>Subtotal residuos solidos</t>
  </si>
  <si>
    <t>Subtotal sala de maquinas</t>
  </si>
  <si>
    <t xml:space="preserve"> - Locker Personal</t>
  </si>
  <si>
    <t>Subtotal servicios generales y técnicos</t>
  </si>
  <si>
    <t>TOTAL SERVICIOS GENERALES Y TECNICOS</t>
  </si>
  <si>
    <t>Subtotal deposito temporal de cadaveres</t>
  </si>
  <si>
    <t>Subtotal historias clinicas</t>
  </si>
  <si>
    <t>Subtotal Gestion de pacientes y usuarios</t>
  </si>
  <si>
    <t>Subtotal</t>
  </si>
  <si>
    <t>Muros, cerramientos y buitrones</t>
  </si>
  <si>
    <t>TOTAL NIVEL 1</t>
  </si>
  <si>
    <t>NIVEL -1</t>
  </si>
  <si>
    <t xml:space="preserve"> - Aire acondicionado (UMA archivo)</t>
  </si>
  <si>
    <t xml:space="preserve"> - Cuarto de residuos</t>
  </si>
  <si>
    <t xml:space="preserve"> - Descanso Personal</t>
  </si>
  <si>
    <t xml:space="preserve"> - Deposito de bajas</t>
  </si>
  <si>
    <t>Subtotal auditorio</t>
  </si>
  <si>
    <t>Subtotal cafeteria</t>
  </si>
  <si>
    <t>Subtotal seguridad</t>
  </si>
  <si>
    <t>TOTAL SERVICIOS COMPLEMENTARIOS</t>
  </si>
  <si>
    <t>TOTAL SERVICIOS GENERALES</t>
  </si>
  <si>
    <t xml:space="preserve">Servicios generales y tecnicos </t>
  </si>
  <si>
    <t xml:space="preserve"> - Consultorio medicina general 2 + baño</t>
  </si>
  <si>
    <t xml:space="preserve"> - Consultorio medicina general 3 + baño</t>
  </si>
  <si>
    <t xml:space="preserve"> - Consultorio medicina general 4 + baño</t>
  </si>
  <si>
    <t>Se encuentra dentro de los cuartos de equipos</t>
  </si>
  <si>
    <t xml:space="preserve"> - Lavamanos</t>
  </si>
  <si>
    <t>Comparte con observacion mujeres</t>
  </si>
  <si>
    <t>Comparte con observacion hombres</t>
  </si>
  <si>
    <t xml:space="preserve"> - Esclusa porteria</t>
  </si>
  <si>
    <t>Areas de apoyo generales</t>
  </si>
  <si>
    <t xml:space="preserve"> - Cuarto Técnico Electrico</t>
  </si>
  <si>
    <t>Comparte con Laboratorio y ultrasonido</t>
  </si>
  <si>
    <t xml:space="preserve"> - Area técnico electrico TAC</t>
  </si>
  <si>
    <t xml:space="preserve"> - Cuarto Tecnico Aire acondicionado Resonador </t>
  </si>
  <si>
    <t xml:space="preserve"> - Baño y vestier Rayos X</t>
  </si>
  <si>
    <t xml:space="preserve"> - Baño y vestier mamografia</t>
  </si>
  <si>
    <t xml:space="preserve"> - Baño y vestier tomografo</t>
  </si>
  <si>
    <t xml:space="preserve"> - Baño / vestier pacientes (recuperacio y preparacion)</t>
  </si>
  <si>
    <t xml:space="preserve"> - Coordinación Imagenologia</t>
  </si>
  <si>
    <t xml:space="preserve"> - Baño coordinación imagenologia</t>
  </si>
  <si>
    <t xml:space="preserve"> - Medios de contraste</t>
  </si>
  <si>
    <t>Comparte con imagenologia</t>
  </si>
  <si>
    <t>Incluye baño</t>
  </si>
  <si>
    <t xml:space="preserve"> - Biologia molecular</t>
  </si>
  <si>
    <t xml:space="preserve"> - Recepción Piso 2 (Auxiliares administrativos subgerencia, secretaria gerencia)</t>
  </si>
  <si>
    <t xml:space="preserve"> - Sala de juntas 2 Piso 2</t>
  </si>
  <si>
    <t xml:space="preserve"> - Baño sala de juntas piso 2</t>
  </si>
  <si>
    <t>Piso 2 - Oficina gerencia</t>
  </si>
  <si>
    <t xml:space="preserve"> - Revisor Fiscal</t>
  </si>
  <si>
    <t xml:space="preserve"> - Rack</t>
  </si>
  <si>
    <t xml:space="preserve"> - Salud y seguridad</t>
  </si>
  <si>
    <t xml:space="preserve"> - Vigilancia acceso urgencias</t>
  </si>
  <si>
    <t xml:space="preserve"> - Baño </t>
  </si>
  <si>
    <t xml:space="preserve"> - Esclusa acceso</t>
  </si>
  <si>
    <t xml:space="preserve"> - Aire acondicionado 3 - Urgencias</t>
  </si>
  <si>
    <t xml:space="preserve"> - Aire acondicionado 4 - Urgencias </t>
  </si>
  <si>
    <t>Internacion</t>
  </si>
  <si>
    <t xml:space="preserve"> - Area de lactancia</t>
  </si>
  <si>
    <t>Subtotal internacion</t>
  </si>
  <si>
    <t xml:space="preserve"> - Sala de espera N2</t>
  </si>
  <si>
    <t>Total piso</t>
  </si>
  <si>
    <t>Subtotal servicios generales</t>
  </si>
  <si>
    <t>Gestion de pacientes y usuarios</t>
  </si>
  <si>
    <t>Servicios generales y tecnicos</t>
  </si>
  <si>
    <t>Servicios Complementarios</t>
  </si>
  <si>
    <t xml:space="preserve"> - Casetas de vigilancia</t>
  </si>
  <si>
    <t>Subtotal  Servicios complementarios</t>
  </si>
  <si>
    <t>NIVEL 2</t>
  </si>
  <si>
    <t>TOTAL NIVEL 2</t>
  </si>
  <si>
    <t xml:space="preserve"> - Aire acondicionado 5 -Nivel 2</t>
  </si>
  <si>
    <t xml:space="preserve"> - Aire acondicionado 5 - Nivel 2</t>
  </si>
  <si>
    <t xml:space="preserve"> - Locutorio General</t>
  </si>
  <si>
    <t>Comparte con UCI</t>
  </si>
  <si>
    <t>Incluye area de Rayos X portatil</t>
  </si>
  <si>
    <t xml:space="preserve"> - Aseo </t>
  </si>
  <si>
    <t>NIVEL 3</t>
  </si>
  <si>
    <t xml:space="preserve"> - Termodesinfectadoras</t>
  </si>
  <si>
    <t xml:space="preserve"> - Distrubucion de carros</t>
  </si>
  <si>
    <t xml:space="preserve"> - Lavado de manos </t>
  </si>
  <si>
    <t xml:space="preserve"> - Aseo recepcion material externo</t>
  </si>
  <si>
    <t xml:space="preserve"> - Aseo clasificacion y empaquetado</t>
  </si>
  <si>
    <t xml:space="preserve"> - Aseo corredor septico</t>
  </si>
  <si>
    <t xml:space="preserve"> - Osmosis</t>
  </si>
  <si>
    <t>Subtotal Quirugicos</t>
  </si>
  <si>
    <t>TOTAL QUIRUGICOS</t>
  </si>
  <si>
    <t xml:space="preserve"> - Archivo auditoria medica</t>
  </si>
  <si>
    <t xml:space="preserve"> - Archivo auditoria contable</t>
  </si>
  <si>
    <t xml:space="preserve"> - Contratacion ( Jefe de cocina y asistente juridica)</t>
  </si>
  <si>
    <t xml:space="preserve"> - Auditoria de cuentas medicas</t>
  </si>
  <si>
    <t xml:space="preserve"> - Contabilidad</t>
  </si>
  <si>
    <t xml:space="preserve"> - Sala de reuniones Piso 3</t>
  </si>
  <si>
    <t xml:space="preserve"> - Sala de reuniones Piso 4</t>
  </si>
  <si>
    <t xml:space="preserve"> - Ofina apoyo psicológico</t>
  </si>
  <si>
    <t xml:space="preserve"> - Equipo de trabajo sistemas</t>
  </si>
  <si>
    <t xml:space="preserve"> - Coordinador sistemas</t>
  </si>
  <si>
    <t xml:space="preserve"> - Area tecnica de sistemas</t>
  </si>
  <si>
    <t>TOTAL GESTION DE PACIENTES Y USUARIOS</t>
  </si>
  <si>
    <t>TOTAL NIVEL -1</t>
  </si>
  <si>
    <t xml:space="preserve"> - Tanques de agua y cuarto de bombas</t>
  </si>
  <si>
    <t>TOTAL NIVEL 3</t>
  </si>
  <si>
    <t>Comparte con Cirugia</t>
  </si>
  <si>
    <t>Administraivos</t>
  </si>
  <si>
    <t xml:space="preserve"> - Tecnico Electrico</t>
  </si>
  <si>
    <t>Obstetricia</t>
  </si>
  <si>
    <t xml:space="preserve"> - Aula pediatria</t>
  </si>
  <si>
    <t xml:space="preserve"> - Terraza de asoleamiento</t>
  </si>
  <si>
    <t>NIVEL 4</t>
  </si>
  <si>
    <t xml:space="preserve"> - Terraza recreativa</t>
  </si>
  <si>
    <t xml:space="preserve"> - Quirofano Alta complejidad</t>
  </si>
  <si>
    <t>SERVICIO OBSTETRICO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</si>
</sst>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 tint="0.34998626667073579"/>
      <name val="Arial"/>
      <family val="2"/>
    </font>
    <font>
      <sz val="11"/>
      <color theme="1" tint="0.499984740745262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0" tint="-0.499984740745262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11"/>
      <color theme="1" tint="0.34998626667073579"/>
      <name val="Arial"/>
      <family val="2"/>
    </font>
    <font>
      <sz val="11"/>
      <color theme="4" tint="-0.249977111117893"/>
      <name val="Arial"/>
      <family val="2"/>
    </font>
    <font>
      <u/>
      <sz val="11"/>
      <color theme="1"/>
      <name val="Arial"/>
      <family val="2"/>
    </font>
    <font>
      <b/>
      <u/>
      <sz val="11"/>
      <name val="Arial"/>
      <family val="2"/>
    </font>
    <font>
      <sz val="11"/>
      <color theme="6" tint="-0.249977111117893"/>
      <name val="Arial"/>
      <family val="2"/>
    </font>
    <font>
      <b/>
      <sz val="11"/>
      <color theme="6" tint="-0.249977111117893"/>
      <name val="Arial"/>
      <family val="2"/>
    </font>
    <font>
      <b/>
      <sz val="12"/>
      <color theme="4" tint="-0.249977111117893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theme="1" tint="0.34998626667073579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b/>
      <sz val="10"/>
      <name val="Arial"/>
      <family val="2"/>
    </font>
    <font>
      <b/>
      <sz val="10"/>
      <color theme="1" tint="0.34998626667073579"/>
      <name val="Arial"/>
      <family val="2"/>
    </font>
    <font>
      <sz val="10"/>
      <color rgb="FF00B050"/>
      <name val="Arial"/>
      <family val="2"/>
    </font>
    <font>
      <sz val="10"/>
      <color theme="8"/>
      <name val="Arial"/>
      <family val="2"/>
    </font>
    <font>
      <b/>
      <sz val="10"/>
      <color theme="5"/>
      <name val="Arial"/>
      <family val="2"/>
    </font>
    <font>
      <sz val="10"/>
      <color theme="1" tint="0.499984740745262"/>
      <name val="Arial"/>
      <family val="2"/>
    </font>
    <font>
      <sz val="10"/>
      <color theme="6" tint="-0.249977111117893"/>
      <name val="Arial"/>
      <family val="2"/>
    </font>
    <font>
      <b/>
      <sz val="10"/>
      <color theme="6" tint="-0.249977111117893"/>
      <name val="Arial"/>
      <family val="2"/>
    </font>
    <font>
      <sz val="10"/>
      <color theme="0" tint="-0.499984740745262"/>
      <name val="Arial"/>
      <family val="2"/>
    </font>
    <font>
      <sz val="10"/>
      <color theme="5"/>
      <name val="Arial"/>
      <family val="2"/>
    </font>
    <font>
      <b/>
      <sz val="10"/>
      <color theme="0" tint="-0.499984740745262"/>
      <name val="Arial"/>
      <family val="2"/>
    </font>
    <font>
      <u/>
      <sz val="10"/>
      <color theme="4" tint="-0.249977111117893"/>
      <name val="Arial"/>
      <family val="2"/>
    </font>
    <font>
      <b/>
      <u/>
      <sz val="10"/>
      <color theme="4" tint="-0.249977111117893"/>
      <name val="Arial"/>
      <family val="2"/>
    </font>
    <font>
      <b/>
      <u/>
      <sz val="10"/>
      <name val="Arial"/>
      <family val="2"/>
    </font>
    <font>
      <u/>
      <sz val="10"/>
      <color theme="1" tint="0.34998626667073579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u/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99FF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42">
    <xf numFmtId="0" fontId="0" fillId="0" borderId="0" xfId="0"/>
    <xf numFmtId="49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3" fillId="2" borderId="3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1" fillId="0" borderId="26" xfId="0" applyNumberFormat="1" applyFont="1" applyFill="1" applyBorder="1" applyAlignment="1">
      <alignment vertical="center" wrapText="1"/>
    </xf>
    <xf numFmtId="4" fontId="1" fillId="0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3" fillId="8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Alignment="1">
      <alignment vertical="center" wrapText="1"/>
    </xf>
    <xf numFmtId="4" fontId="19" fillId="8" borderId="49" xfId="0" applyNumberFormat="1" applyFont="1" applyFill="1" applyBorder="1" applyAlignment="1">
      <alignment horizontal="center" vertical="center" wrapText="1"/>
    </xf>
    <xf numFmtId="4" fontId="14" fillId="0" borderId="26" xfId="0" applyNumberFormat="1" applyFont="1" applyFill="1" applyBorder="1" applyAlignment="1">
      <alignment vertical="center" wrapText="1"/>
    </xf>
    <xf numFmtId="4" fontId="14" fillId="0" borderId="0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right" vertical="center" wrapText="1"/>
    </xf>
    <xf numFmtId="4" fontId="13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vertical="center" wrapText="1"/>
    </xf>
    <xf numFmtId="4" fontId="17" fillId="0" borderId="0" xfId="0" applyNumberFormat="1" applyFont="1" applyFill="1" applyBorder="1" applyAlignment="1">
      <alignment vertical="center" wrapText="1"/>
    </xf>
    <xf numFmtId="4" fontId="16" fillId="0" borderId="0" xfId="0" applyNumberFormat="1" applyFont="1" applyFill="1" applyBorder="1" applyAlignment="1">
      <alignment vertical="center" wrapText="1"/>
    </xf>
    <xf numFmtId="4" fontId="18" fillId="0" borderId="0" xfId="0" applyNumberFormat="1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3" fillId="2" borderId="49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right" vertical="center" wrapText="1"/>
    </xf>
    <xf numFmtId="4" fontId="14" fillId="0" borderId="28" xfId="0" applyNumberFormat="1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49" fontId="12" fillId="2" borderId="49" xfId="0" applyNumberFormat="1" applyFont="1" applyFill="1" applyBorder="1" applyAlignment="1">
      <alignment horizontal="center" vertical="center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39" xfId="0" applyFont="1" applyFill="1" applyBorder="1" applyAlignment="1">
      <alignment horizontal="left" vertical="center" wrapText="1"/>
    </xf>
    <xf numFmtId="0" fontId="21" fillId="0" borderId="40" xfId="0" applyFont="1" applyFill="1" applyBorder="1" applyAlignment="1">
      <alignment horizontal="left" vertical="center" wrapText="1"/>
    </xf>
    <xf numFmtId="0" fontId="21" fillId="0" borderId="36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0" borderId="39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4" fontId="26" fillId="0" borderId="3" xfId="0" applyNumberFormat="1" applyFont="1" applyFill="1" applyBorder="1" applyAlignment="1">
      <alignment vertical="center" wrapText="1"/>
    </xf>
    <xf numFmtId="4" fontId="25" fillId="0" borderId="12" xfId="0" applyNumberFormat="1" applyFont="1" applyFill="1" applyBorder="1" applyAlignment="1">
      <alignment vertical="center" wrapText="1"/>
    </xf>
    <xf numFmtId="4" fontId="26" fillId="0" borderId="6" xfId="0" applyNumberFormat="1" applyFont="1" applyFill="1" applyBorder="1" applyAlignment="1">
      <alignment vertical="center" wrapText="1"/>
    </xf>
    <xf numFmtId="4" fontId="25" fillId="0" borderId="7" xfId="0" applyNumberFormat="1" applyFont="1" applyFill="1" applyBorder="1" applyAlignment="1">
      <alignment vertical="center" wrapText="1"/>
    </xf>
    <xf numFmtId="4" fontId="26" fillId="0" borderId="7" xfId="0" applyNumberFormat="1" applyFont="1" applyFill="1" applyBorder="1" applyAlignment="1">
      <alignment vertical="center" wrapText="1"/>
    </xf>
    <xf numFmtId="0" fontId="26" fillId="0" borderId="28" xfId="0" applyFont="1" applyFill="1" applyBorder="1" applyAlignment="1">
      <alignment vertical="center" wrapText="1"/>
    </xf>
    <xf numFmtId="4" fontId="27" fillId="0" borderId="25" xfId="0" applyNumberFormat="1" applyFont="1" applyFill="1" applyBorder="1" applyAlignment="1">
      <alignment vertical="center" wrapText="1"/>
    </xf>
    <xf numFmtId="4" fontId="28" fillId="0" borderId="29" xfId="0" applyNumberFormat="1" applyFont="1" applyFill="1" applyBorder="1" applyAlignment="1">
      <alignment vertical="center" wrapText="1"/>
    </xf>
    <xf numFmtId="4" fontId="22" fillId="0" borderId="7" xfId="0" applyNumberFormat="1" applyFont="1" applyFill="1" applyBorder="1" applyAlignment="1">
      <alignment vertical="center" wrapText="1"/>
    </xf>
    <xf numFmtId="4" fontId="25" fillId="0" borderId="0" xfId="0" applyNumberFormat="1" applyFont="1" applyFill="1" applyBorder="1" applyAlignment="1">
      <alignment vertical="center" wrapText="1"/>
    </xf>
    <xf numFmtId="4" fontId="26" fillId="0" borderId="0" xfId="0" applyNumberFormat="1" applyFont="1" applyFill="1" applyBorder="1" applyAlignment="1">
      <alignment vertical="center" wrapText="1"/>
    </xf>
    <xf numFmtId="4" fontId="28" fillId="0" borderId="0" xfId="0" applyNumberFormat="1" applyFont="1" applyFill="1" applyBorder="1" applyAlignment="1">
      <alignment vertical="center" wrapText="1"/>
    </xf>
    <xf numFmtId="4" fontId="22" fillId="0" borderId="0" xfId="0" applyNumberFormat="1" applyFont="1" applyFill="1" applyBorder="1" applyAlignment="1">
      <alignment vertical="center" wrapText="1"/>
    </xf>
    <xf numFmtId="4" fontId="27" fillId="0" borderId="57" xfId="0" applyNumberFormat="1" applyFont="1" applyFill="1" applyBorder="1" applyAlignment="1">
      <alignment vertical="center" wrapText="1"/>
    </xf>
    <xf numFmtId="4" fontId="28" fillId="0" borderId="61" xfId="0" applyNumberFormat="1" applyFont="1" applyFill="1" applyBorder="1" applyAlignment="1">
      <alignment vertical="center" wrapText="1"/>
    </xf>
    <xf numFmtId="4" fontId="12" fillId="0" borderId="0" xfId="0" applyNumberFormat="1" applyFont="1" applyFill="1" applyBorder="1" applyAlignment="1">
      <alignment horizontal="right" vertical="center" wrapText="1"/>
    </xf>
    <xf numFmtId="4" fontId="27" fillId="0" borderId="30" xfId="0" applyNumberFormat="1" applyFont="1" applyFill="1" applyBorder="1" applyAlignment="1">
      <alignment vertical="center" wrapText="1"/>
    </xf>
    <xf numFmtId="4" fontId="28" fillId="0" borderId="45" xfId="0" applyNumberFormat="1" applyFont="1" applyFill="1" applyBorder="1" applyAlignment="1">
      <alignment vertical="center" wrapText="1"/>
    </xf>
    <xf numFmtId="4" fontId="26" fillId="0" borderId="47" xfId="0" applyNumberFormat="1" applyFont="1" applyFill="1" applyBorder="1" applyAlignment="1">
      <alignment vertical="center" wrapText="1"/>
    </xf>
    <xf numFmtId="4" fontId="25" fillId="0" borderId="13" xfId="0" applyNumberFormat="1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8" fillId="0" borderId="26" xfId="0" applyFont="1" applyFill="1" applyBorder="1" applyAlignment="1">
      <alignment vertical="center" wrapText="1"/>
    </xf>
    <xf numFmtId="0" fontId="28" fillId="0" borderId="45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4" fontId="22" fillId="0" borderId="29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2" fillId="0" borderId="26" xfId="0" applyFont="1" applyFill="1" applyBorder="1" applyAlignment="1">
      <alignment vertical="center" wrapText="1"/>
    </xf>
    <xf numFmtId="0" fontId="12" fillId="0" borderId="45" xfId="0" applyFont="1" applyFill="1" applyBorder="1" applyAlignment="1">
      <alignment vertical="center" wrapText="1"/>
    </xf>
    <xf numFmtId="0" fontId="12" fillId="0" borderId="55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4" fontId="26" fillId="0" borderId="24" xfId="0" applyNumberFormat="1" applyFont="1" applyFill="1" applyBorder="1" applyAlignment="1">
      <alignment vertical="center" wrapText="1"/>
    </xf>
    <xf numFmtId="49" fontId="12" fillId="0" borderId="0" xfId="0" applyNumberFormat="1" applyFont="1" applyFill="1" applyBorder="1" applyAlignment="1">
      <alignment vertical="center" wrapText="1"/>
    </xf>
    <xf numFmtId="4" fontId="29" fillId="0" borderId="29" xfId="0" applyNumberFormat="1" applyFont="1" applyFill="1" applyBorder="1" applyAlignment="1">
      <alignment vertical="center" wrapText="1"/>
    </xf>
    <xf numFmtId="4" fontId="25" fillId="0" borderId="29" xfId="0" applyNumberFormat="1" applyFont="1" applyFill="1" applyBorder="1" applyAlignment="1">
      <alignment vertical="center" wrapText="1"/>
    </xf>
    <xf numFmtId="4" fontId="22" fillId="0" borderId="10" xfId="0" applyNumberFormat="1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4" fontId="28" fillId="0" borderId="0" xfId="0" applyNumberFormat="1" applyFont="1" applyFill="1" applyBorder="1" applyAlignment="1">
      <alignment horizontal="right" vertical="center" wrapText="1"/>
    </xf>
    <xf numFmtId="0" fontId="28" fillId="0" borderId="30" xfId="0" applyFont="1" applyFill="1" applyBorder="1" applyAlignment="1">
      <alignment vertical="center" wrapText="1"/>
    </xf>
    <xf numFmtId="4" fontId="22" fillId="0" borderId="13" xfId="0" applyNumberFormat="1" applyFont="1" applyFill="1" applyBorder="1" applyAlignment="1">
      <alignment vertical="center" wrapText="1"/>
    </xf>
    <xf numFmtId="4" fontId="22" fillId="0" borderId="13" xfId="0" applyNumberFormat="1" applyFont="1" applyBorder="1" applyAlignment="1">
      <alignment vertical="center" wrapText="1"/>
    </xf>
    <xf numFmtId="4" fontId="26" fillId="0" borderId="6" xfId="0" applyNumberFormat="1" applyFont="1" applyBorder="1" applyAlignment="1">
      <alignment vertical="center" wrapText="1"/>
    </xf>
    <xf numFmtId="4" fontId="22" fillId="0" borderId="7" xfId="0" applyNumberFormat="1" applyFont="1" applyBorder="1" applyAlignment="1">
      <alignment vertical="center" wrapText="1"/>
    </xf>
    <xf numFmtId="4" fontId="12" fillId="0" borderId="0" xfId="0" applyNumberFormat="1" applyFont="1" applyFill="1" applyBorder="1" applyAlignment="1">
      <alignment vertical="center" wrapText="1"/>
    </xf>
    <xf numFmtId="4" fontId="31" fillId="0" borderId="0" xfId="0" applyNumberFormat="1" applyFont="1" applyFill="1" applyBorder="1" applyAlignment="1">
      <alignment vertical="center" wrapText="1"/>
    </xf>
    <xf numFmtId="4" fontId="32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right" vertical="center" wrapText="1"/>
    </xf>
    <xf numFmtId="4" fontId="26" fillId="0" borderId="7" xfId="0" applyNumberFormat="1" applyFont="1" applyBorder="1" applyAlignment="1">
      <alignment vertical="center" wrapText="1"/>
    </xf>
    <xf numFmtId="0" fontId="28" fillId="9" borderId="0" xfId="0" applyFont="1" applyFill="1" applyBorder="1" applyAlignment="1">
      <alignment horizontal="right" vertical="center" wrapText="1"/>
    </xf>
    <xf numFmtId="0" fontId="28" fillId="0" borderId="25" xfId="0" applyFont="1" applyFill="1" applyBorder="1" applyAlignment="1">
      <alignment vertical="center" wrapText="1"/>
    </xf>
    <xf numFmtId="0" fontId="28" fillId="0" borderId="28" xfId="0" applyFont="1" applyFill="1" applyBorder="1" applyAlignment="1">
      <alignment vertical="center" wrapText="1"/>
    </xf>
    <xf numFmtId="0" fontId="28" fillId="0" borderId="29" xfId="0" applyFont="1" applyFill="1" applyBorder="1" applyAlignment="1">
      <alignment vertical="center" wrapText="1"/>
    </xf>
    <xf numFmtId="4" fontId="31" fillId="0" borderId="7" xfId="0" applyNumberFormat="1" applyFont="1" applyBorder="1" applyAlignment="1">
      <alignment vertical="center" wrapText="1"/>
    </xf>
    <xf numFmtId="49" fontId="12" fillId="0" borderId="30" xfId="0" applyNumberFormat="1" applyFont="1" applyFill="1" applyBorder="1" applyAlignment="1">
      <alignment vertical="center" wrapText="1"/>
    </xf>
    <xf numFmtId="49" fontId="12" fillId="0" borderId="26" xfId="0" applyNumberFormat="1" applyFont="1" applyFill="1" applyBorder="1" applyAlignment="1">
      <alignment vertical="center" wrapText="1"/>
    </xf>
    <xf numFmtId="0" fontId="28" fillId="4" borderId="30" xfId="0" applyFont="1" applyFill="1" applyBorder="1" applyAlignment="1">
      <alignment vertical="center" wrapText="1"/>
    </xf>
    <xf numFmtId="4" fontId="22" fillId="0" borderId="39" xfId="0" applyNumberFormat="1" applyFont="1" applyFill="1" applyBorder="1" applyAlignment="1">
      <alignment vertical="center" wrapText="1"/>
    </xf>
    <xf numFmtId="4" fontId="34" fillId="0" borderId="7" xfId="0" applyNumberFormat="1" applyFont="1" applyFill="1" applyBorder="1" applyAlignment="1">
      <alignment vertical="center" wrapText="1"/>
    </xf>
    <xf numFmtId="4" fontId="35" fillId="0" borderId="0" xfId="0" applyNumberFormat="1" applyFont="1" applyFill="1" applyBorder="1" applyAlignment="1">
      <alignment vertical="center" wrapText="1"/>
    </xf>
    <xf numFmtId="4" fontId="30" fillId="0" borderId="6" xfId="0" applyNumberFormat="1" applyFont="1" applyFill="1" applyBorder="1" applyAlignment="1">
      <alignment vertical="center" wrapText="1"/>
    </xf>
    <xf numFmtId="4" fontId="29" fillId="0" borderId="0" xfId="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5" fillId="0" borderId="0" xfId="0" applyFont="1" applyBorder="1"/>
    <xf numFmtId="0" fontId="25" fillId="0" borderId="16" xfId="0" applyFont="1" applyBorder="1"/>
    <xf numFmtId="0" fontId="1" fillId="0" borderId="0" xfId="0" applyFont="1"/>
    <xf numFmtId="0" fontId="1" fillId="0" borderId="0" xfId="0" applyFont="1" applyBorder="1"/>
    <xf numFmtId="0" fontId="1" fillId="0" borderId="0" xfId="0" applyFont="1" applyFill="1"/>
    <xf numFmtId="0" fontId="25" fillId="0" borderId="12" xfId="0" applyFont="1" applyFill="1" applyBorder="1"/>
    <xf numFmtId="0" fontId="25" fillId="0" borderId="10" xfId="0" applyFont="1" applyFill="1" applyBorder="1"/>
    <xf numFmtId="0" fontId="25" fillId="0" borderId="0" xfId="0" applyFont="1" applyFill="1"/>
    <xf numFmtId="0" fontId="1" fillId="0" borderId="0" xfId="0" applyFont="1" applyFill="1" applyBorder="1"/>
    <xf numFmtId="4" fontId="1" fillId="0" borderId="0" xfId="0" applyNumberFormat="1" applyFont="1"/>
    <xf numFmtId="0" fontId="15" fillId="0" borderId="0" xfId="0" applyFont="1"/>
    <xf numFmtId="0" fontId="12" fillId="0" borderId="0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left" vertical="center" wrapText="1"/>
    </xf>
    <xf numFmtId="4" fontId="26" fillId="0" borderId="43" xfId="0" applyNumberFormat="1" applyFont="1" applyFill="1" applyBorder="1" applyAlignment="1">
      <alignment vertical="center" wrapText="1"/>
    </xf>
    <xf numFmtId="2" fontId="25" fillId="0" borderId="0" xfId="0" applyNumberFormat="1" applyFont="1" applyFill="1" applyBorder="1" applyAlignment="1">
      <alignment vertical="center" wrapText="1"/>
    </xf>
    <xf numFmtId="4" fontId="26" fillId="0" borderId="3" xfId="0" applyNumberFormat="1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2" fontId="12" fillId="0" borderId="0" xfId="0" applyNumberFormat="1" applyFont="1" applyFill="1" applyBorder="1" applyAlignment="1">
      <alignment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2" fontId="25" fillId="0" borderId="0" xfId="0" applyNumberFormat="1" applyFont="1" applyFill="1" applyAlignment="1">
      <alignment vertical="center" wrapText="1"/>
    </xf>
    <xf numFmtId="2" fontId="25" fillId="7" borderId="0" xfId="0" applyNumberFormat="1" applyFont="1" applyFill="1" applyAlignment="1">
      <alignment vertical="center" wrapText="1"/>
    </xf>
    <xf numFmtId="4" fontId="26" fillId="0" borderId="25" xfId="0" applyNumberFormat="1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4" fontId="27" fillId="0" borderId="30" xfId="0" applyNumberFormat="1" applyFont="1" applyFill="1" applyBorder="1" applyAlignment="1">
      <alignment horizontal="right" vertical="center" wrapText="1"/>
    </xf>
    <xf numFmtId="4" fontId="28" fillId="0" borderId="45" xfId="0" applyNumberFormat="1" applyFont="1" applyFill="1" applyBorder="1" applyAlignment="1">
      <alignment horizontal="right" vertical="center" wrapText="1"/>
    </xf>
    <xf numFmtId="49" fontId="12" fillId="0" borderId="21" xfId="0" applyNumberFormat="1" applyFont="1" applyFill="1" applyBorder="1" applyAlignment="1">
      <alignment horizontal="center" vertical="center" wrapText="1"/>
    </xf>
    <xf numFmtId="4" fontId="25" fillId="0" borderId="21" xfId="0" applyNumberFormat="1" applyFont="1" applyFill="1" applyBorder="1" applyAlignment="1">
      <alignment vertical="center" wrapText="1"/>
    </xf>
    <xf numFmtId="2" fontId="25" fillId="0" borderId="21" xfId="0" applyNumberFormat="1" applyFont="1" applyFill="1" applyBorder="1" applyAlignment="1">
      <alignment vertical="center" wrapText="1"/>
    </xf>
    <xf numFmtId="4" fontId="26" fillId="0" borderId="21" xfId="0" applyNumberFormat="1" applyFont="1" applyFill="1" applyBorder="1" applyAlignment="1">
      <alignment vertical="center" wrapText="1"/>
    </xf>
    <xf numFmtId="2" fontId="25" fillId="0" borderId="58" xfId="0" applyNumberFormat="1" applyFont="1" applyFill="1" applyBorder="1" applyAlignment="1">
      <alignment vertical="center" wrapText="1"/>
    </xf>
    <xf numFmtId="4" fontId="26" fillId="6" borderId="6" xfId="0" applyNumberFormat="1" applyFont="1" applyFill="1" applyBorder="1" applyAlignment="1">
      <alignment vertical="center" wrapText="1"/>
    </xf>
    <xf numFmtId="4" fontId="12" fillId="0" borderId="29" xfId="0" applyNumberFormat="1" applyFont="1" applyFill="1" applyBorder="1" applyAlignment="1">
      <alignment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22" fillId="6" borderId="0" xfId="0" applyFont="1" applyFill="1" applyBorder="1" applyAlignment="1">
      <alignment vertical="center" wrapText="1"/>
    </xf>
    <xf numFmtId="4" fontId="32" fillId="0" borderId="45" xfId="0" applyNumberFormat="1" applyFont="1" applyFill="1" applyBorder="1" applyAlignment="1">
      <alignment vertical="center" wrapText="1"/>
    </xf>
    <xf numFmtId="0" fontId="12" fillId="4" borderId="35" xfId="0" applyFont="1" applyFill="1" applyBorder="1" applyAlignment="1">
      <alignment vertical="center" wrapText="1"/>
    </xf>
    <xf numFmtId="4" fontId="26" fillId="0" borderId="41" xfId="0" applyNumberFormat="1" applyFont="1" applyBorder="1" applyAlignment="1">
      <alignment vertical="center" wrapText="1"/>
    </xf>
    <xf numFmtId="4" fontId="25" fillId="0" borderId="15" xfId="0" applyNumberFormat="1" applyFont="1" applyBorder="1" applyAlignment="1">
      <alignment vertical="center" wrapText="1"/>
    </xf>
    <xf numFmtId="0" fontId="12" fillId="4" borderId="36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right" vertical="center" wrapText="1"/>
    </xf>
    <xf numFmtId="49" fontId="12" fillId="0" borderId="25" xfId="0" applyNumberFormat="1" applyFont="1" applyFill="1" applyBorder="1" applyAlignment="1">
      <alignment vertical="center" wrapText="1"/>
    </xf>
    <xf numFmtId="49" fontId="12" fillId="0" borderId="28" xfId="0" applyNumberFormat="1" applyFont="1" applyFill="1" applyBorder="1" applyAlignment="1">
      <alignment vertical="center" wrapText="1"/>
    </xf>
    <xf numFmtId="49" fontId="12" fillId="0" borderId="29" xfId="0" applyNumberFormat="1" applyFont="1" applyFill="1" applyBorder="1" applyAlignment="1">
      <alignment vertical="center" wrapText="1"/>
    </xf>
    <xf numFmtId="4" fontId="26" fillId="6" borderId="7" xfId="0" applyNumberFormat="1" applyFont="1" applyFill="1" applyBorder="1" applyAlignment="1">
      <alignment vertical="center" wrapText="1"/>
    </xf>
    <xf numFmtId="0" fontId="22" fillId="0" borderId="0" xfId="0" applyFont="1" applyAlignment="1">
      <alignment vertical="center" wrapText="1"/>
    </xf>
    <xf numFmtId="4" fontId="22" fillId="6" borderId="7" xfId="0" applyNumberFormat="1" applyFont="1" applyFill="1" applyBorder="1" applyAlignment="1">
      <alignment vertical="center" wrapText="1"/>
    </xf>
    <xf numFmtId="4" fontId="26" fillId="0" borderId="41" xfId="0" applyNumberFormat="1" applyFont="1" applyFill="1" applyBorder="1" applyAlignment="1">
      <alignment vertical="center" wrapText="1"/>
    </xf>
    <xf numFmtId="4" fontId="25" fillId="0" borderId="15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4" fontId="26" fillId="0" borderId="25" xfId="0" applyNumberFormat="1" applyFont="1" applyBorder="1" applyAlignment="1">
      <alignment vertical="center" wrapText="1"/>
    </xf>
    <xf numFmtId="4" fontId="25" fillId="0" borderId="29" xfId="0" applyNumberFormat="1" applyFont="1" applyBorder="1" applyAlignment="1">
      <alignment vertical="center" wrapText="1"/>
    </xf>
    <xf numFmtId="0" fontId="12" fillId="4" borderId="37" xfId="0" applyFont="1" applyFill="1" applyBorder="1" applyAlignment="1">
      <alignment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" fontId="36" fillId="0" borderId="0" xfId="0" applyNumberFormat="1" applyFont="1" applyFill="1" applyAlignment="1">
      <alignment vertical="center" wrapText="1"/>
    </xf>
    <xf numFmtId="2" fontId="36" fillId="0" borderId="0" xfId="0" applyNumberFormat="1" applyFont="1" applyFill="1" applyAlignment="1">
      <alignment vertical="center" wrapText="1"/>
    </xf>
    <xf numFmtId="0" fontId="12" fillId="4" borderId="0" xfId="0" applyFont="1" applyFill="1" applyBorder="1" applyAlignment="1">
      <alignment vertical="center" wrapText="1"/>
    </xf>
    <xf numFmtId="0" fontId="25" fillId="0" borderId="55" xfId="0" applyFont="1" applyFill="1" applyBorder="1" applyAlignment="1">
      <alignment vertical="center" wrapText="1"/>
    </xf>
    <xf numFmtId="0" fontId="25" fillId="0" borderId="12" xfId="0" applyFont="1" applyFill="1" applyBorder="1" applyAlignment="1">
      <alignment vertical="center" wrapText="1"/>
    </xf>
    <xf numFmtId="4" fontId="21" fillId="0" borderId="0" xfId="0" applyNumberFormat="1" applyFont="1" applyFill="1" applyBorder="1" applyAlignment="1">
      <alignment vertical="center" wrapText="1"/>
    </xf>
    <xf numFmtId="4" fontId="21" fillId="0" borderId="7" xfId="0" applyNumberFormat="1" applyFont="1" applyFill="1" applyBorder="1" applyAlignment="1">
      <alignment vertical="center" wrapText="1"/>
    </xf>
    <xf numFmtId="0" fontId="25" fillId="0" borderId="24" xfId="0" applyFont="1" applyFill="1" applyBorder="1" applyAlignment="1">
      <alignment vertical="center" wrapText="1"/>
    </xf>
    <xf numFmtId="0" fontId="25" fillId="0" borderId="7" xfId="0" applyFont="1" applyFill="1" applyBorder="1" applyAlignment="1">
      <alignment vertical="center" wrapText="1"/>
    </xf>
    <xf numFmtId="0" fontId="25" fillId="0" borderId="56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vertical="center" wrapText="1"/>
    </xf>
    <xf numFmtId="4" fontId="21" fillId="0" borderId="7" xfId="0" applyNumberFormat="1" applyFont="1" applyBorder="1" applyAlignment="1">
      <alignment vertical="center" wrapText="1"/>
    </xf>
    <xf numFmtId="4" fontId="21" fillId="0" borderId="29" xfId="0" applyNumberFormat="1" applyFont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vertical="center" wrapText="1"/>
    </xf>
    <xf numFmtId="4" fontId="34" fillId="0" borderId="0" xfId="0" applyNumberFormat="1" applyFont="1" applyFill="1" applyBorder="1" applyAlignment="1">
      <alignment vertical="center" wrapText="1"/>
    </xf>
    <xf numFmtId="4" fontId="27" fillId="0" borderId="43" xfId="0" applyNumberFormat="1" applyFont="1" applyFill="1" applyBorder="1" applyAlignment="1">
      <alignment vertical="center" wrapText="1"/>
    </xf>
    <xf numFmtId="4" fontId="28" fillId="0" borderId="50" xfId="0" applyNumberFormat="1" applyFont="1" applyFill="1" applyBorder="1" applyAlignment="1">
      <alignment vertical="center" wrapText="1"/>
    </xf>
    <xf numFmtId="4" fontId="40" fillId="0" borderId="30" xfId="0" applyNumberFormat="1" applyFont="1" applyFill="1" applyBorder="1" applyAlignment="1">
      <alignment vertical="center" wrapText="1"/>
    </xf>
    <xf numFmtId="4" fontId="41" fillId="0" borderId="45" xfId="0" applyNumberFormat="1" applyFont="1" applyFill="1" applyBorder="1" applyAlignment="1">
      <alignment vertical="center" wrapText="1"/>
    </xf>
    <xf numFmtId="4" fontId="41" fillId="0" borderId="0" xfId="0" applyNumberFormat="1" applyFont="1" applyFill="1" applyBorder="1" applyAlignment="1">
      <alignment vertical="center" wrapText="1"/>
    </xf>
    <xf numFmtId="2" fontId="26" fillId="0" borderId="0" xfId="0" applyNumberFormat="1" applyFont="1" applyFill="1" applyAlignment="1">
      <alignment vertical="center" wrapText="1"/>
    </xf>
    <xf numFmtId="2" fontId="33" fillId="0" borderId="0" xfId="0" applyNumberFormat="1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4" fontId="21" fillId="0" borderId="6" xfId="0" applyNumberFormat="1" applyFont="1" applyFill="1" applyBorder="1" applyAlignment="1">
      <alignment vertical="center" wrapText="1"/>
    </xf>
    <xf numFmtId="2" fontId="21" fillId="0" borderId="0" xfId="0" applyNumberFormat="1" applyFont="1" applyFill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28" xfId="0" applyFont="1" applyBorder="1" applyAlignment="1">
      <alignment vertical="center" wrapText="1"/>
    </xf>
    <xf numFmtId="0" fontId="25" fillId="0" borderId="28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22" fillId="0" borderId="28" xfId="0" applyFont="1" applyFill="1" applyBorder="1" applyAlignment="1">
      <alignment vertical="center" wrapText="1"/>
    </xf>
    <xf numFmtId="2" fontId="25" fillId="0" borderId="28" xfId="0" applyNumberFormat="1" applyFont="1" applyFill="1" applyBorder="1" applyAlignment="1">
      <alignment vertical="center" wrapText="1"/>
    </xf>
    <xf numFmtId="4" fontId="33" fillId="0" borderId="29" xfId="0" applyNumberFormat="1" applyFont="1" applyBorder="1" applyAlignment="1">
      <alignment vertical="center" wrapText="1"/>
    </xf>
    <xf numFmtId="4" fontId="33" fillId="0" borderId="0" xfId="0" applyNumberFormat="1" applyFont="1" applyFill="1" applyBorder="1" applyAlignment="1">
      <alignment vertical="center" wrapText="1"/>
    </xf>
    <xf numFmtId="4" fontId="33" fillId="0" borderId="0" xfId="0" applyNumberFormat="1" applyFont="1" applyFill="1" applyBorder="1" applyAlignment="1">
      <alignment horizontal="center" vertical="center" wrapText="1"/>
    </xf>
    <xf numFmtId="4" fontId="26" fillId="0" borderId="33" xfId="0" applyNumberFormat="1" applyFont="1" applyBorder="1" applyAlignment="1">
      <alignment vertical="center" wrapText="1"/>
    </xf>
    <xf numFmtId="0" fontId="26" fillId="0" borderId="8" xfId="0" applyFont="1" applyFill="1" applyBorder="1" applyAlignment="1">
      <alignment vertical="center" wrapText="1"/>
    </xf>
    <xf numFmtId="4" fontId="27" fillId="0" borderId="20" xfId="0" applyNumberFormat="1" applyFont="1" applyFill="1" applyBorder="1" applyAlignment="1">
      <alignment vertical="center" wrapText="1"/>
    </xf>
    <xf numFmtId="4" fontId="28" fillId="0" borderId="22" xfId="0" applyNumberFormat="1" applyFont="1" applyFill="1" applyBorder="1" applyAlignment="1">
      <alignment vertical="center" wrapText="1"/>
    </xf>
    <xf numFmtId="0" fontId="12" fillId="0" borderId="27" xfId="0" applyFont="1" applyFill="1" applyBorder="1" applyAlignment="1">
      <alignment vertical="center" wrapText="1"/>
    </xf>
    <xf numFmtId="4" fontId="33" fillId="0" borderId="15" xfId="0" applyNumberFormat="1" applyFont="1" applyBorder="1" applyAlignment="1">
      <alignment vertical="center" wrapText="1"/>
    </xf>
    <xf numFmtId="0" fontId="28" fillId="0" borderId="1" xfId="0" applyFont="1" applyFill="1" applyBorder="1" applyAlignment="1">
      <alignment horizontal="right" vertical="center" wrapText="1"/>
    </xf>
    <xf numFmtId="2" fontId="25" fillId="0" borderId="1" xfId="0" applyNumberFormat="1" applyFont="1" applyFill="1" applyBorder="1" applyAlignment="1">
      <alignment vertical="center" wrapText="1"/>
    </xf>
    <xf numFmtId="4" fontId="27" fillId="0" borderId="53" xfId="0" applyNumberFormat="1" applyFont="1" applyFill="1" applyBorder="1" applyAlignment="1">
      <alignment vertical="center" wrapText="1"/>
    </xf>
    <xf numFmtId="4" fontId="28" fillId="0" borderId="24" xfId="0" applyNumberFormat="1" applyFont="1" applyFill="1" applyBorder="1" applyAlignment="1">
      <alignment vertical="center" wrapText="1"/>
    </xf>
    <xf numFmtId="4" fontId="27" fillId="0" borderId="62" xfId="0" applyNumberFormat="1" applyFont="1" applyFill="1" applyBorder="1" applyAlignment="1">
      <alignment vertical="center" wrapText="1"/>
    </xf>
    <xf numFmtId="4" fontId="28" fillId="0" borderId="56" xfId="0" applyNumberFormat="1" applyFont="1" applyFill="1" applyBorder="1" applyAlignment="1">
      <alignment vertical="center" wrapText="1"/>
    </xf>
    <xf numFmtId="4" fontId="27" fillId="0" borderId="23" xfId="0" applyNumberFormat="1" applyFont="1" applyFill="1" applyBorder="1" applyAlignment="1">
      <alignment vertical="center" wrapText="1"/>
    </xf>
    <xf numFmtId="4" fontId="28" fillId="0" borderId="60" xfId="0" applyNumberFormat="1" applyFont="1" applyFill="1" applyBorder="1" applyAlignment="1">
      <alignment vertical="center" wrapText="1"/>
    </xf>
    <xf numFmtId="4" fontId="33" fillId="0" borderId="29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4" fontId="27" fillId="0" borderId="0" xfId="0" applyNumberFormat="1" applyFont="1" applyFill="1" applyBorder="1" applyAlignment="1">
      <alignment vertical="center" wrapText="1"/>
    </xf>
    <xf numFmtId="4" fontId="27" fillId="5" borderId="30" xfId="0" applyNumberFormat="1" applyFont="1" applyFill="1" applyBorder="1" applyAlignment="1">
      <alignment vertical="center" wrapText="1"/>
    </xf>
    <xf numFmtId="4" fontId="12" fillId="5" borderId="45" xfId="0" applyNumberFormat="1" applyFont="1" applyFill="1" applyBorder="1" applyAlignment="1">
      <alignment vertical="center" wrapText="1"/>
    </xf>
    <xf numFmtId="4" fontId="26" fillId="0" borderId="33" xfId="0" applyNumberFormat="1" applyFont="1" applyFill="1" applyBorder="1" applyAlignment="1">
      <alignment vertical="center" wrapText="1"/>
    </xf>
    <xf numFmtId="0" fontId="28" fillId="4" borderId="45" xfId="0" applyFont="1" applyFill="1" applyBorder="1" applyAlignment="1">
      <alignment vertical="center" wrapText="1"/>
    </xf>
    <xf numFmtId="4" fontId="26" fillId="0" borderId="50" xfId="0" applyNumberFormat="1" applyFont="1" applyFill="1" applyBorder="1" applyAlignment="1">
      <alignment vertical="center" wrapText="1"/>
    </xf>
    <xf numFmtId="49" fontId="12" fillId="0" borderId="64" xfId="0" applyNumberFormat="1" applyFont="1" applyFill="1" applyBorder="1" applyAlignment="1">
      <alignment vertical="center" wrapText="1"/>
    </xf>
    <xf numFmtId="49" fontId="12" fillId="0" borderId="23" xfId="0" applyNumberFormat="1" applyFont="1" applyFill="1" applyBorder="1" applyAlignment="1">
      <alignment vertical="center" wrapText="1"/>
    </xf>
    <xf numFmtId="4" fontId="28" fillId="0" borderId="30" xfId="0" applyNumberFormat="1" applyFont="1" applyFill="1" applyBorder="1" applyAlignment="1">
      <alignment vertical="center" wrapText="1"/>
    </xf>
    <xf numFmtId="0" fontId="21" fillId="0" borderId="31" xfId="0" applyFont="1" applyFill="1" applyBorder="1" applyAlignment="1">
      <alignment vertical="center" wrapText="1"/>
    </xf>
    <xf numFmtId="0" fontId="21" fillId="0" borderId="4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49" fontId="12" fillId="0" borderId="21" xfId="0" applyNumberFormat="1" applyFont="1" applyFill="1" applyBorder="1" applyAlignment="1">
      <alignment vertical="center" wrapText="1"/>
    </xf>
    <xf numFmtId="4" fontId="25" fillId="0" borderId="39" xfId="0" applyNumberFormat="1" applyFont="1" applyFill="1" applyBorder="1" applyAlignment="1">
      <alignment vertical="center" wrapText="1"/>
    </xf>
    <xf numFmtId="4" fontId="26" fillId="0" borderId="39" xfId="0" applyNumberFormat="1" applyFont="1" applyFill="1" applyBorder="1" applyAlignment="1">
      <alignment vertical="center" wrapText="1"/>
    </xf>
    <xf numFmtId="0" fontId="22" fillId="12" borderId="7" xfId="0" applyFont="1" applyFill="1" applyBorder="1" applyAlignment="1">
      <alignment horizontal="center" vertical="center" wrapText="1"/>
    </xf>
    <xf numFmtId="4" fontId="26" fillId="12" borderId="6" xfId="0" applyNumberFormat="1" applyFont="1" applyFill="1" applyBorder="1" applyAlignment="1">
      <alignment vertical="center" wrapText="1"/>
    </xf>
    <xf numFmtId="4" fontId="21" fillId="0" borderId="10" xfId="0" applyNumberFormat="1" applyFont="1" applyFill="1" applyBorder="1" applyAlignment="1">
      <alignment vertical="center" wrapText="1"/>
    </xf>
    <xf numFmtId="4" fontId="21" fillId="0" borderId="3" xfId="0" applyNumberFormat="1" applyFont="1" applyFill="1" applyBorder="1" applyAlignment="1">
      <alignment vertical="center" wrapText="1"/>
    </xf>
    <xf numFmtId="4" fontId="21" fillId="0" borderId="12" xfId="0" applyNumberFormat="1" applyFont="1" applyFill="1" applyBorder="1" applyAlignment="1">
      <alignment vertical="center" wrapText="1"/>
    </xf>
    <xf numFmtId="4" fontId="21" fillId="0" borderId="47" xfId="0" applyNumberFormat="1" applyFont="1" applyFill="1" applyBorder="1" applyAlignment="1">
      <alignment vertical="center" wrapText="1"/>
    </xf>
    <xf numFmtId="4" fontId="21" fillId="0" borderId="13" xfId="0" applyNumberFormat="1" applyFont="1" applyFill="1" applyBorder="1" applyAlignment="1">
      <alignment vertical="center" wrapText="1"/>
    </xf>
    <xf numFmtId="4" fontId="21" fillId="0" borderId="0" xfId="0" applyNumberFormat="1" applyFont="1" applyFill="1" applyBorder="1" applyAlignment="1">
      <alignment horizontal="right" vertical="center" wrapText="1"/>
    </xf>
    <xf numFmtId="49" fontId="28" fillId="0" borderId="42" xfId="0" applyNumberFormat="1" applyFont="1" applyFill="1" applyBorder="1" applyAlignment="1">
      <alignment vertical="center" wrapText="1"/>
    </xf>
    <xf numFmtId="4" fontId="28" fillId="0" borderId="30" xfId="0" applyNumberFormat="1" applyFont="1" applyFill="1" applyBorder="1" applyAlignment="1">
      <alignment horizontal="right" vertical="center" wrapText="1"/>
    </xf>
    <xf numFmtId="49" fontId="28" fillId="0" borderId="2" xfId="0" applyNumberFormat="1" applyFont="1" applyFill="1" applyBorder="1" applyAlignment="1">
      <alignment vertical="center" wrapText="1"/>
    </xf>
    <xf numFmtId="0" fontId="21" fillId="0" borderId="0" xfId="0" applyFont="1"/>
    <xf numFmtId="0" fontId="21" fillId="0" borderId="13" xfId="0" applyFont="1" applyFill="1" applyBorder="1" applyAlignment="1">
      <alignment horizontal="right" vertical="center" wrapText="1"/>
    </xf>
    <xf numFmtId="0" fontId="21" fillId="0" borderId="7" xfId="0" applyFont="1" applyFill="1" applyBorder="1" applyAlignment="1">
      <alignment horizontal="right" vertical="center" wrapText="1"/>
    </xf>
    <xf numFmtId="4" fontId="21" fillId="0" borderId="8" xfId="0" applyNumberFormat="1" applyFont="1" applyFill="1" applyBorder="1" applyAlignment="1">
      <alignment vertical="center" wrapText="1"/>
    </xf>
    <xf numFmtId="49" fontId="28" fillId="0" borderId="21" xfId="0" applyNumberFormat="1" applyFont="1" applyFill="1" applyBorder="1" applyAlignment="1">
      <alignment vertical="center" wrapText="1"/>
    </xf>
    <xf numFmtId="49" fontId="28" fillId="0" borderId="22" xfId="0" applyNumberFormat="1" applyFont="1" applyFill="1" applyBorder="1" applyAlignment="1">
      <alignment vertical="center" wrapText="1"/>
    </xf>
    <xf numFmtId="49" fontId="28" fillId="0" borderId="26" xfId="0" applyNumberFormat="1" applyFont="1" applyFill="1" applyBorder="1" applyAlignment="1">
      <alignment vertical="center" wrapText="1"/>
    </xf>
    <xf numFmtId="49" fontId="28" fillId="0" borderId="4" xfId="0" applyNumberFormat="1" applyFont="1" applyFill="1" applyBorder="1" applyAlignment="1">
      <alignment vertical="center" wrapText="1"/>
    </xf>
    <xf numFmtId="49" fontId="28" fillId="0" borderId="5" xfId="0" applyNumberFormat="1" applyFont="1" applyFill="1" applyBorder="1" applyAlignment="1">
      <alignment vertical="center" wrapText="1"/>
    </xf>
    <xf numFmtId="49" fontId="28" fillId="0" borderId="0" xfId="0" applyNumberFormat="1" applyFont="1" applyFill="1" applyBorder="1" applyAlignment="1">
      <alignment vertical="center" wrapText="1"/>
    </xf>
    <xf numFmtId="0" fontId="21" fillId="0" borderId="55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4" fontId="21" fillId="0" borderId="24" xfId="0" applyNumberFormat="1" applyFont="1" applyFill="1" applyBorder="1" applyAlignment="1">
      <alignment vertical="center" wrapText="1"/>
    </xf>
    <xf numFmtId="4" fontId="21" fillId="0" borderId="28" xfId="0" applyNumberFormat="1" applyFont="1" applyFill="1" applyBorder="1" applyAlignment="1">
      <alignment vertical="center" wrapText="1"/>
    </xf>
    <xf numFmtId="4" fontId="21" fillId="0" borderId="43" xfId="0" applyNumberFormat="1" applyFont="1" applyFill="1" applyBorder="1" applyAlignment="1">
      <alignment vertical="center" wrapText="1"/>
    </xf>
    <xf numFmtId="4" fontId="21" fillId="0" borderId="50" xfId="0" applyNumberFormat="1" applyFont="1" applyFill="1" applyBorder="1" applyAlignment="1">
      <alignment vertical="center" wrapText="1"/>
    </xf>
    <xf numFmtId="0" fontId="21" fillId="0" borderId="0" xfId="0" applyFont="1" applyFill="1"/>
    <xf numFmtId="0" fontId="21" fillId="0" borderId="0" xfId="0" applyFont="1" applyFill="1" applyBorder="1"/>
    <xf numFmtId="0" fontId="21" fillId="0" borderId="16" xfId="0" applyFont="1" applyFill="1" applyBorder="1"/>
    <xf numFmtId="4" fontId="21" fillId="0" borderId="33" xfId="0" applyNumberFormat="1" applyFont="1" applyFill="1" applyBorder="1" applyAlignment="1">
      <alignment vertical="center" wrapText="1"/>
    </xf>
    <xf numFmtId="0" fontId="28" fillId="0" borderId="20" xfId="0" applyFont="1" applyFill="1" applyBorder="1" applyAlignment="1">
      <alignment vertical="center" wrapText="1"/>
    </xf>
    <xf numFmtId="0" fontId="28" fillId="0" borderId="21" xfId="0" applyFont="1" applyFill="1" applyBorder="1" applyAlignment="1">
      <alignment vertical="center" wrapText="1"/>
    </xf>
    <xf numFmtId="0" fontId="28" fillId="0" borderId="22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21" fillId="0" borderId="7" xfId="0" applyFont="1" applyFill="1" applyBorder="1"/>
    <xf numFmtId="0" fontId="21" fillId="0" borderId="6" xfId="0" applyFont="1" applyFill="1" applyBorder="1" applyAlignment="1">
      <alignment vertical="center" wrapText="1"/>
    </xf>
    <xf numFmtId="0" fontId="21" fillId="0" borderId="10" xfId="0" applyFont="1" applyFill="1" applyBorder="1"/>
    <xf numFmtId="0" fontId="21" fillId="0" borderId="66" xfId="0" applyFont="1" applyFill="1" applyBorder="1" applyAlignment="1">
      <alignment vertical="center" wrapText="1"/>
    </xf>
    <xf numFmtId="0" fontId="21" fillId="0" borderId="53" xfId="0" applyFont="1" applyFill="1" applyBorder="1" applyAlignment="1">
      <alignment vertical="center" wrapText="1"/>
    </xf>
    <xf numFmtId="0" fontId="21" fillId="0" borderId="3" xfId="0" applyFont="1" applyFill="1" applyBorder="1"/>
    <xf numFmtId="0" fontId="21" fillId="0" borderId="6" xfId="0" applyFont="1" applyFill="1" applyBorder="1"/>
    <xf numFmtId="0" fontId="21" fillId="0" borderId="8" xfId="0" applyFont="1" applyFill="1" applyBorder="1"/>
    <xf numFmtId="4" fontId="21" fillId="0" borderId="65" xfId="0" applyNumberFormat="1" applyFont="1" applyFill="1" applyBorder="1" applyAlignment="1">
      <alignment vertical="center" wrapText="1"/>
    </xf>
    <xf numFmtId="4" fontId="21" fillId="0" borderId="12" xfId="0" applyNumberFormat="1" applyFont="1" applyFill="1" applyBorder="1" applyAlignment="1">
      <alignment horizontal="right" vertical="center" wrapText="1"/>
    </xf>
    <xf numFmtId="4" fontId="21" fillId="0" borderId="7" xfId="0" applyNumberFormat="1" applyFont="1" applyFill="1" applyBorder="1" applyAlignment="1">
      <alignment horizontal="right" vertical="center" wrapText="1"/>
    </xf>
    <xf numFmtId="4" fontId="21" fillId="0" borderId="10" xfId="0" applyNumberFormat="1" applyFont="1" applyFill="1" applyBorder="1" applyAlignment="1">
      <alignment horizontal="right" vertical="center" wrapText="1"/>
    </xf>
    <xf numFmtId="4" fontId="28" fillId="0" borderId="20" xfId="0" applyNumberFormat="1" applyFont="1" applyFill="1" applyBorder="1" applyAlignment="1">
      <alignment vertical="center" wrapText="1"/>
    </xf>
    <xf numFmtId="4" fontId="21" fillId="0" borderId="57" xfId="0" applyNumberFormat="1" applyFont="1" applyFill="1" applyBorder="1" applyAlignment="1">
      <alignment vertical="center" wrapText="1"/>
    </xf>
    <xf numFmtId="4" fontId="21" fillId="0" borderId="61" xfId="0" applyNumberFormat="1" applyFont="1" applyFill="1" applyBorder="1" applyAlignment="1">
      <alignment vertical="center" wrapText="1"/>
    </xf>
    <xf numFmtId="0" fontId="21" fillId="0" borderId="26" xfId="0" applyFont="1" applyFill="1" applyBorder="1"/>
    <xf numFmtId="0" fontId="21" fillId="0" borderId="45" xfId="0" applyFont="1" applyFill="1" applyBorder="1"/>
    <xf numFmtId="0" fontId="26" fillId="0" borderId="1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25" xfId="0" applyFont="1" applyFill="1" applyBorder="1" applyAlignment="1">
      <alignment vertical="center" wrapText="1"/>
    </xf>
    <xf numFmtId="0" fontId="22" fillId="0" borderId="24" xfId="0" applyFont="1" applyFill="1" applyBorder="1" applyAlignment="1">
      <alignment vertical="center" wrapText="1"/>
    </xf>
    <xf numFmtId="0" fontId="26" fillId="6" borderId="1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vertical="center" wrapText="1"/>
    </xf>
    <xf numFmtId="0" fontId="22" fillId="0" borderId="9" xfId="0" applyFont="1" applyFill="1" applyBorder="1" applyAlignment="1">
      <alignment vertical="center" wrapText="1"/>
    </xf>
    <xf numFmtId="0" fontId="26" fillId="6" borderId="24" xfId="0" applyFont="1" applyFill="1" applyBorder="1" applyAlignment="1">
      <alignment vertical="center" wrapText="1"/>
    </xf>
    <xf numFmtId="49" fontId="12" fillId="0" borderId="57" xfId="0" applyNumberFormat="1" applyFont="1" applyFill="1" applyBorder="1" applyAlignment="1">
      <alignment vertical="center" wrapText="1"/>
    </xf>
    <xf numFmtId="4" fontId="12" fillId="0" borderId="30" xfId="0" applyNumberFormat="1" applyFont="1" applyBorder="1" applyAlignment="1">
      <alignment vertical="center" wrapText="1"/>
    </xf>
    <xf numFmtId="4" fontId="12" fillId="0" borderId="45" xfId="0" applyNumberFormat="1" applyFont="1" applyBorder="1" applyAlignment="1">
      <alignment vertical="center" wrapText="1"/>
    </xf>
    <xf numFmtId="4" fontId="12" fillId="4" borderId="30" xfId="0" applyNumberFormat="1" applyFont="1" applyFill="1" applyBorder="1" applyAlignment="1">
      <alignment vertical="center" wrapText="1"/>
    </xf>
    <xf numFmtId="4" fontId="12" fillId="4" borderId="45" xfId="0" applyNumberFormat="1" applyFont="1" applyFill="1" applyBorder="1" applyAlignment="1">
      <alignment vertical="center" wrapText="1"/>
    </xf>
    <xf numFmtId="0" fontId="22" fillId="0" borderId="3" xfId="0" applyFont="1" applyFill="1" applyBorder="1" applyAlignment="1">
      <alignment vertical="center" wrapText="1"/>
    </xf>
    <xf numFmtId="0" fontId="22" fillId="0" borderId="11" xfId="0" applyFont="1" applyFill="1" applyBorder="1" applyAlignment="1">
      <alignment vertical="center" wrapText="1"/>
    </xf>
    <xf numFmtId="4" fontId="22" fillId="0" borderId="12" xfId="0" applyNumberFormat="1" applyFont="1" applyFill="1" applyBorder="1" applyAlignment="1">
      <alignment vertical="center" wrapText="1"/>
    </xf>
    <xf numFmtId="4" fontId="33" fillId="0" borderId="7" xfId="0" applyNumberFormat="1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vertical="center" wrapText="1"/>
    </xf>
    <xf numFmtId="0" fontId="22" fillId="0" borderId="47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1" fillId="0" borderId="36" xfId="0" applyFont="1" applyFill="1" applyBorder="1" applyAlignment="1">
      <alignment vertical="center" wrapText="1"/>
    </xf>
    <xf numFmtId="49" fontId="12" fillId="0" borderId="43" xfId="0" applyNumberFormat="1" applyFont="1" applyFill="1" applyBorder="1" applyAlignment="1">
      <alignment vertical="center" wrapText="1"/>
    </xf>
    <xf numFmtId="49" fontId="12" fillId="0" borderId="59" xfId="0" applyNumberFormat="1" applyFont="1" applyFill="1" applyBorder="1" applyAlignment="1">
      <alignment vertical="center" wrapText="1"/>
    </xf>
    <xf numFmtId="0" fontId="26" fillId="0" borderId="47" xfId="0" applyFont="1" applyFill="1" applyBorder="1" applyAlignment="1">
      <alignment vertical="center" wrapText="1"/>
    </xf>
    <xf numFmtId="4" fontId="26" fillId="0" borderId="26" xfId="0" applyNumberFormat="1" applyFont="1" applyFill="1" applyBorder="1" applyAlignment="1">
      <alignment vertical="center" wrapText="1"/>
    </xf>
    <xf numFmtId="4" fontId="33" fillId="0" borderId="45" xfId="0" applyNumberFormat="1" applyFont="1" applyFill="1" applyBorder="1" applyAlignment="1">
      <alignment vertical="center" wrapText="1"/>
    </xf>
    <xf numFmtId="0" fontId="2" fillId="0" borderId="0" xfId="0" applyFont="1" applyFill="1" applyBorder="1"/>
    <xf numFmtId="4" fontId="21" fillId="0" borderId="32" xfId="0" applyNumberFormat="1" applyFont="1" applyFill="1" applyBorder="1" applyAlignment="1">
      <alignment vertical="center" wrapText="1"/>
    </xf>
    <xf numFmtId="49" fontId="12" fillId="0" borderId="20" xfId="0" applyNumberFormat="1" applyFont="1" applyFill="1" applyBorder="1" applyAlignment="1">
      <alignment vertical="center" wrapText="1"/>
    </xf>
    <xf numFmtId="0" fontId="22" fillId="12" borderId="13" xfId="0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vertical="center" wrapText="1"/>
    </xf>
    <xf numFmtId="0" fontId="28" fillId="0" borderId="36" xfId="0" applyFont="1" applyFill="1" applyBorder="1" applyAlignment="1">
      <alignment vertical="center" wrapText="1"/>
    </xf>
    <xf numFmtId="49" fontId="28" fillId="0" borderId="63" xfId="0" applyNumberFormat="1" applyFont="1" applyFill="1" applyBorder="1" applyAlignment="1">
      <alignment vertical="center" wrapText="1"/>
    </xf>
    <xf numFmtId="49" fontId="28" fillId="0" borderId="54" xfId="0" applyNumberFormat="1" applyFont="1" applyFill="1" applyBorder="1" applyAlignment="1">
      <alignment vertical="center" wrapText="1"/>
    </xf>
    <xf numFmtId="0" fontId="29" fillId="0" borderId="21" xfId="0" applyFont="1" applyFill="1" applyBorder="1" applyAlignment="1">
      <alignment horizontal="right" vertical="center" wrapText="1"/>
    </xf>
    <xf numFmtId="0" fontId="22" fillId="0" borderId="69" xfId="0" applyFont="1" applyFill="1" applyBorder="1" applyAlignment="1">
      <alignment horizontal="right" vertical="center" wrapText="1"/>
    </xf>
    <xf numFmtId="2" fontId="21" fillId="0" borderId="16" xfId="0" applyNumberFormat="1" applyFont="1" applyFill="1" applyBorder="1" applyAlignment="1">
      <alignment horizontal="right"/>
    </xf>
    <xf numFmtId="4" fontId="26" fillId="12" borderId="47" xfId="0" applyNumberFormat="1" applyFont="1" applyFill="1" applyBorder="1" applyAlignment="1">
      <alignment vertical="center" wrapText="1"/>
    </xf>
    <xf numFmtId="0" fontId="22" fillId="0" borderId="31" xfId="0" applyFont="1" applyFill="1" applyBorder="1" applyAlignment="1">
      <alignment vertical="center" wrapText="1"/>
    </xf>
    <xf numFmtId="4" fontId="22" fillId="0" borderId="32" xfId="0" applyNumberFormat="1" applyFont="1" applyFill="1" applyBorder="1" applyAlignment="1">
      <alignment vertical="center" wrapText="1"/>
    </xf>
    <xf numFmtId="0" fontId="22" fillId="0" borderId="20" xfId="0" applyFont="1" applyFill="1" applyBorder="1" applyAlignment="1">
      <alignment vertical="center" wrapText="1"/>
    </xf>
    <xf numFmtId="0" fontId="22" fillId="0" borderId="21" xfId="0" applyFont="1" applyFill="1" applyBorder="1" applyAlignment="1">
      <alignment vertical="center" wrapText="1"/>
    </xf>
    <xf numFmtId="0" fontId="26" fillId="0" borderId="20" xfId="0" applyFont="1" applyFill="1" applyBorder="1" applyAlignment="1">
      <alignment vertical="center" wrapText="1"/>
    </xf>
    <xf numFmtId="4" fontId="22" fillId="0" borderId="22" xfId="0" applyNumberFormat="1" applyFont="1" applyFill="1" applyBorder="1" applyAlignment="1">
      <alignment vertical="center" wrapText="1"/>
    </xf>
    <xf numFmtId="4" fontId="21" fillId="0" borderId="13" xfId="0" applyNumberFormat="1" applyFont="1" applyFill="1" applyBorder="1" applyAlignment="1">
      <alignment horizontal="right" vertical="center" wrapText="1"/>
    </xf>
    <xf numFmtId="0" fontId="25" fillId="0" borderId="52" xfId="0" applyFont="1" applyFill="1" applyBorder="1" applyAlignment="1">
      <alignment vertical="center" wrapText="1"/>
    </xf>
    <xf numFmtId="0" fontId="25" fillId="0" borderId="23" xfId="0" applyFont="1" applyFill="1" applyBorder="1" applyAlignment="1">
      <alignment vertical="center" wrapText="1"/>
    </xf>
    <xf numFmtId="4" fontId="21" fillId="0" borderId="52" xfId="0" applyNumberFormat="1" applyFont="1" applyFill="1" applyBorder="1" applyAlignment="1">
      <alignment vertical="center" wrapText="1"/>
    </xf>
    <xf numFmtId="4" fontId="21" fillId="0" borderId="18" xfId="0" applyNumberFormat="1" applyFont="1" applyFill="1" applyBorder="1" applyAlignment="1">
      <alignment horizontal="right" vertical="center" wrapText="1"/>
    </xf>
    <xf numFmtId="0" fontId="21" fillId="0" borderId="32" xfId="0" applyFont="1" applyFill="1" applyBorder="1" applyAlignment="1">
      <alignment horizontal="right" vertical="center" wrapText="1"/>
    </xf>
    <xf numFmtId="0" fontId="22" fillId="0" borderId="24" xfId="0" applyFont="1" applyBorder="1" applyAlignment="1">
      <alignment vertical="center" wrapText="1"/>
    </xf>
    <xf numFmtId="0" fontId="21" fillId="0" borderId="19" xfId="0" applyFont="1" applyFill="1" applyBorder="1" applyAlignment="1">
      <alignment vertical="center"/>
    </xf>
    <xf numFmtId="0" fontId="21" fillId="0" borderId="27" xfId="0" applyFont="1" applyFill="1" applyBorder="1" applyAlignment="1">
      <alignment vertical="center"/>
    </xf>
    <xf numFmtId="0" fontId="21" fillId="0" borderId="36" xfId="0" applyFont="1" applyFill="1" applyBorder="1" applyAlignment="1">
      <alignment vertical="center"/>
    </xf>
    <xf numFmtId="0" fontId="21" fillId="0" borderId="37" xfId="0" applyFont="1" applyFill="1" applyBorder="1" applyAlignment="1">
      <alignment vertical="center"/>
    </xf>
    <xf numFmtId="0" fontId="21" fillId="0" borderId="44" xfId="0" applyFont="1" applyFill="1" applyBorder="1" applyAlignment="1">
      <alignment horizontal="right" vertical="center" wrapText="1"/>
    </xf>
    <xf numFmtId="0" fontId="25" fillId="0" borderId="24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2" fillId="0" borderId="34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4" fontId="27" fillId="0" borderId="19" xfId="0" applyNumberFormat="1" applyFont="1" applyFill="1" applyBorder="1" applyAlignment="1">
      <alignment vertical="center" wrapText="1"/>
    </xf>
    <xf numFmtId="4" fontId="28" fillId="0" borderId="5" xfId="0" applyNumberFormat="1" applyFont="1" applyFill="1" applyBorder="1" applyAlignment="1">
      <alignment vertical="center" wrapText="1"/>
    </xf>
    <xf numFmtId="2" fontId="33" fillId="0" borderId="26" xfId="0" applyNumberFormat="1" applyFont="1" applyFill="1" applyBorder="1" applyAlignment="1">
      <alignment vertical="center" wrapText="1"/>
    </xf>
    <xf numFmtId="4" fontId="26" fillId="0" borderId="52" xfId="0" applyNumberFormat="1" applyFont="1" applyFill="1" applyBorder="1" applyAlignment="1">
      <alignment vertical="center" wrapText="1"/>
    </xf>
    <xf numFmtId="4" fontId="22" fillId="0" borderId="18" xfId="0" applyNumberFormat="1" applyFont="1" applyBorder="1" applyAlignment="1">
      <alignment vertical="center" wrapText="1"/>
    </xf>
    <xf numFmtId="0" fontId="25" fillId="0" borderId="5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4" fontId="26" fillId="0" borderId="26" xfId="0" applyNumberFormat="1" applyFont="1" applyBorder="1" applyAlignment="1">
      <alignment vertical="center" wrapText="1"/>
    </xf>
    <xf numFmtId="4" fontId="25" fillId="0" borderId="45" xfId="0" applyNumberFormat="1" applyFont="1" applyBorder="1" applyAlignment="1">
      <alignment vertical="center" wrapText="1"/>
    </xf>
    <xf numFmtId="4" fontId="26" fillId="0" borderId="4" xfId="0" applyNumberFormat="1" applyFont="1" applyBorder="1" applyAlignment="1">
      <alignment vertical="center" wrapText="1"/>
    </xf>
    <xf numFmtId="4" fontId="25" fillId="0" borderId="5" xfId="0" applyNumberFormat="1" applyFont="1" applyBorder="1" applyAlignment="1">
      <alignment vertical="center" wrapText="1"/>
    </xf>
    <xf numFmtId="0" fontId="25" fillId="0" borderId="3" xfId="0" applyFont="1" applyFill="1" applyBorder="1"/>
    <xf numFmtId="0" fontId="25" fillId="0" borderId="6" xfId="0" applyFont="1" applyFill="1" applyBorder="1"/>
    <xf numFmtId="0" fontId="25" fillId="0" borderId="7" xfId="0" applyFont="1" applyFill="1" applyBorder="1"/>
    <xf numFmtId="0" fontId="25" fillId="0" borderId="8" xfId="0" applyFont="1" applyFill="1" applyBorder="1"/>
    <xf numFmtId="49" fontId="12" fillId="0" borderId="48" xfId="0" applyNumberFormat="1" applyFont="1" applyFill="1" applyBorder="1" applyAlignment="1">
      <alignment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28" xfId="0" applyFont="1" applyFill="1" applyBorder="1" applyAlignment="1">
      <alignment horizontal="left" vertical="center" wrapText="1"/>
    </xf>
    <xf numFmtId="0" fontId="28" fillId="0" borderId="53" xfId="0" applyFont="1" applyFill="1" applyBorder="1" applyAlignment="1">
      <alignment horizontal="left" vertical="center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39" xfId="0" applyFont="1" applyFill="1" applyBorder="1" applyAlignment="1">
      <alignment horizontal="left" vertical="center" wrapText="1"/>
    </xf>
    <xf numFmtId="0" fontId="28" fillId="0" borderId="27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left" vertical="center" wrapText="1"/>
    </xf>
    <xf numFmtId="0" fontId="21" fillId="0" borderId="53" xfId="0" applyFont="1" applyFill="1" applyBorder="1" applyAlignment="1">
      <alignment horizontal="left" vertical="center" wrapText="1"/>
    </xf>
    <xf numFmtId="4" fontId="28" fillId="0" borderId="30" xfId="0" applyNumberFormat="1" applyFont="1" applyFill="1" applyBorder="1" applyAlignment="1">
      <alignment horizontal="right" vertical="center" wrapText="1"/>
    </xf>
    <xf numFmtId="4" fontId="28" fillId="0" borderId="45" xfId="0" applyNumberFormat="1" applyFont="1" applyFill="1" applyBorder="1" applyAlignment="1">
      <alignment horizontal="right" vertical="center" wrapText="1"/>
    </xf>
    <xf numFmtId="49" fontId="28" fillId="0" borderId="34" xfId="0" applyNumberFormat="1" applyFont="1" applyFill="1" applyBorder="1" applyAlignment="1">
      <alignment horizontal="center" vertical="center" wrapText="1"/>
    </xf>
    <xf numFmtId="49" fontId="28" fillId="0" borderId="3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6" fillId="0" borderId="24" xfId="0" applyFont="1" applyFill="1" applyBorder="1" applyAlignment="1">
      <alignment horizontal="left" vertical="center" wrapText="1"/>
    </xf>
    <xf numFmtId="0" fontId="26" fillId="0" borderId="25" xfId="0" applyFont="1" applyFill="1" applyBorder="1" applyAlignment="1">
      <alignment horizontal="left" vertical="center" wrapText="1"/>
    </xf>
    <xf numFmtId="0" fontId="22" fillId="0" borderId="25" xfId="0" applyFont="1" applyFill="1" applyBorder="1" applyAlignment="1">
      <alignment horizontal="left" vertical="center" wrapText="1"/>
    </xf>
    <xf numFmtId="0" fontId="22" fillId="0" borderId="24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6" fillId="6" borderId="24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center" wrapText="1"/>
    </xf>
    <xf numFmtId="0" fontId="28" fillId="0" borderId="29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4" fontId="33" fillId="0" borderId="29" xfId="0" applyNumberFormat="1" applyFont="1" applyFill="1" applyBorder="1" applyAlignment="1">
      <alignment horizontal="center" vertical="center" wrapText="1"/>
    </xf>
    <xf numFmtId="0" fontId="26" fillId="6" borderId="28" xfId="0" applyFont="1" applyFill="1" applyBorder="1" applyAlignment="1">
      <alignment horizontal="left" vertical="center" wrapText="1"/>
    </xf>
    <xf numFmtId="0" fontId="28" fillId="0" borderId="53" xfId="0" applyFont="1" applyFill="1" applyBorder="1" applyAlignment="1">
      <alignment horizontal="left" vertical="center" wrapText="1"/>
    </xf>
    <xf numFmtId="0" fontId="21" fillId="0" borderId="28" xfId="0" applyFont="1" applyFill="1" applyBorder="1" applyAlignment="1">
      <alignment horizontal="left" vertical="center" wrapText="1"/>
    </xf>
    <xf numFmtId="49" fontId="12" fillId="0" borderId="63" xfId="0" applyNumberFormat="1" applyFont="1" applyFill="1" applyBorder="1" applyAlignment="1">
      <alignment horizontal="center" vertical="center" wrapText="1"/>
    </xf>
    <xf numFmtId="49" fontId="12" fillId="0" borderId="42" xfId="0" applyNumberFormat="1" applyFont="1" applyFill="1" applyBorder="1" applyAlignment="1">
      <alignment horizontal="center" vertical="center" wrapText="1"/>
    </xf>
    <xf numFmtId="49" fontId="12" fillId="0" borderId="54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21" fillId="0" borderId="25" xfId="0" applyFont="1" applyFill="1" applyBorder="1" applyAlignment="1">
      <alignment horizontal="left" vertical="center" wrapText="1"/>
    </xf>
    <xf numFmtId="0" fontId="25" fillId="0" borderId="11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22" fillId="0" borderId="3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6" fillId="0" borderId="6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4" fontId="28" fillId="0" borderId="30" xfId="0" applyNumberFormat="1" applyFont="1" applyFill="1" applyBorder="1" applyAlignment="1">
      <alignment horizontal="right" vertical="center" wrapText="1"/>
    </xf>
    <xf numFmtId="4" fontId="28" fillId="0" borderId="45" xfId="0" applyNumberFormat="1" applyFont="1" applyFill="1" applyBorder="1" applyAlignment="1">
      <alignment horizontal="righ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20" fillId="2" borderId="30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center" vertical="center" wrapText="1"/>
    </xf>
    <xf numFmtId="49" fontId="28" fillId="2" borderId="49" xfId="0" applyNumberFormat="1" applyFont="1" applyFill="1" applyBorder="1" applyAlignment="1">
      <alignment horizontal="center" vertical="center" wrapText="1"/>
    </xf>
    <xf numFmtId="49" fontId="20" fillId="0" borderId="23" xfId="0" applyNumberFormat="1" applyFont="1" applyFill="1" applyBorder="1" applyAlignment="1">
      <alignment horizontal="center" vertical="center" wrapText="1"/>
    </xf>
    <xf numFmtId="49" fontId="20" fillId="0" borderId="26" xfId="0" applyNumberFormat="1" applyFont="1" applyFill="1" applyBorder="1" applyAlignment="1">
      <alignment horizontal="center" vertical="center" wrapText="1"/>
    </xf>
    <xf numFmtId="4" fontId="8" fillId="0" borderId="26" xfId="0" applyNumberFormat="1" applyFont="1" applyFill="1" applyBorder="1" applyAlignment="1">
      <alignment vertical="center" wrapText="1"/>
    </xf>
    <xf numFmtId="0" fontId="21" fillId="0" borderId="28" xfId="0" applyFont="1" applyFill="1" applyBorder="1" applyAlignment="1">
      <alignment vertical="center" wrapText="1"/>
    </xf>
    <xf numFmtId="4" fontId="28" fillId="0" borderId="25" xfId="0" applyNumberFormat="1" applyFont="1" applyFill="1" applyBorder="1" applyAlignment="1">
      <alignment vertical="center" wrapText="1"/>
    </xf>
    <xf numFmtId="4" fontId="28" fillId="0" borderId="57" xfId="0" applyNumberFormat="1" applyFont="1" applyFill="1" applyBorder="1" applyAlignment="1">
      <alignment vertical="center" wrapText="1"/>
    </xf>
    <xf numFmtId="0" fontId="21" fillId="0" borderId="0" xfId="0" applyFont="1" applyBorder="1"/>
    <xf numFmtId="0" fontId="8" fillId="0" borderId="0" xfId="0" applyFont="1" applyBorder="1"/>
    <xf numFmtId="0" fontId="28" fillId="0" borderId="54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left" vertical="center" wrapText="1"/>
    </xf>
    <xf numFmtId="2" fontId="21" fillId="0" borderId="7" xfId="0" applyNumberFormat="1" applyFont="1" applyFill="1" applyBorder="1" applyAlignment="1">
      <alignment horizontal="right" vertical="center" wrapText="1"/>
    </xf>
    <xf numFmtId="0" fontId="21" fillId="7" borderId="0" xfId="0" applyFont="1" applyFill="1" applyBorder="1" applyAlignment="1">
      <alignment vertical="center" wrapText="1"/>
    </xf>
    <xf numFmtId="4" fontId="21" fillId="0" borderId="29" xfId="0" applyNumberFormat="1" applyFont="1" applyFill="1" applyBorder="1" applyAlignment="1">
      <alignment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24" xfId="0" quotePrefix="1" applyFont="1" applyFill="1" applyBorder="1" applyAlignment="1">
      <alignment horizontal="center" vertical="center" wrapText="1"/>
    </xf>
    <xf numFmtId="0" fontId="21" fillId="0" borderId="56" xfId="0" applyFont="1" applyFill="1" applyBorder="1" applyAlignment="1">
      <alignment horizontal="center" vertical="center" wrapText="1"/>
    </xf>
    <xf numFmtId="4" fontId="21" fillId="0" borderId="0" xfId="0" applyNumberFormat="1" applyFont="1" applyFill="1" applyAlignment="1">
      <alignment vertical="center" wrapText="1"/>
    </xf>
    <xf numFmtId="0" fontId="8" fillId="0" borderId="0" xfId="0" applyFont="1" applyFill="1"/>
    <xf numFmtId="0" fontId="28" fillId="0" borderId="55" xfId="0" applyFont="1" applyFill="1" applyBorder="1" applyAlignment="1">
      <alignment vertical="center" wrapText="1"/>
    </xf>
    <xf numFmtId="0" fontId="28" fillId="0" borderId="12" xfId="0" applyFont="1" applyFill="1" applyBorder="1" applyAlignment="1">
      <alignment vertical="center" wrapText="1"/>
    </xf>
    <xf numFmtId="49" fontId="28" fillId="0" borderId="16" xfId="0" applyNumberFormat="1" applyFont="1" applyFill="1" applyBorder="1" applyAlignment="1">
      <alignment vertical="center" wrapText="1"/>
    </xf>
    <xf numFmtId="4" fontId="28" fillId="0" borderId="28" xfId="0" applyNumberFormat="1" applyFont="1" applyFill="1" applyBorder="1" applyAlignment="1">
      <alignment vertical="center" wrapText="1"/>
    </xf>
    <xf numFmtId="49" fontId="28" fillId="0" borderId="44" xfId="0" applyNumberFormat="1" applyFont="1" applyFill="1" applyBorder="1" applyAlignment="1">
      <alignment vertical="center" wrapText="1"/>
    </xf>
    <xf numFmtId="4" fontId="21" fillId="0" borderId="56" xfId="0" applyNumberFormat="1" applyFont="1" applyFill="1" applyBorder="1" applyAlignment="1">
      <alignment vertical="center" wrapText="1"/>
    </xf>
    <xf numFmtId="4" fontId="21" fillId="0" borderId="39" xfId="0" applyNumberFormat="1" applyFont="1" applyFill="1" applyBorder="1" applyAlignment="1">
      <alignment vertical="center" wrapText="1"/>
    </xf>
    <xf numFmtId="4" fontId="8" fillId="0" borderId="29" xfId="0" applyNumberFormat="1" applyFont="1" applyFill="1" applyBorder="1" applyAlignment="1">
      <alignment vertical="center" wrapText="1"/>
    </xf>
    <xf numFmtId="2" fontId="8" fillId="0" borderId="0" xfId="0" applyNumberFormat="1" applyFont="1" applyFill="1" applyAlignment="1">
      <alignment vertical="center" wrapText="1"/>
    </xf>
    <xf numFmtId="0" fontId="11" fillId="0" borderId="39" xfId="0" applyFont="1" applyFill="1" applyBorder="1" applyAlignment="1">
      <alignment horizontal="left" vertical="center" wrapText="1"/>
    </xf>
    <xf numFmtId="0" fontId="21" fillId="0" borderId="27" xfId="0" applyFont="1" applyBorder="1"/>
    <xf numFmtId="0" fontId="21" fillId="0" borderId="16" xfId="0" applyFont="1" applyBorder="1"/>
    <xf numFmtId="0" fontId="21" fillId="0" borderId="8" xfId="0" applyFont="1" applyFill="1" applyBorder="1" applyAlignment="1">
      <alignment vertical="center" wrapText="1"/>
    </xf>
    <xf numFmtId="0" fontId="21" fillId="0" borderId="9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21" fillId="0" borderId="11" xfId="0" applyFont="1" applyFill="1" applyBorder="1"/>
    <xf numFmtId="0" fontId="21" fillId="0" borderId="12" xfId="0" applyFont="1" applyFill="1" applyBorder="1"/>
    <xf numFmtId="0" fontId="21" fillId="0" borderId="9" xfId="0" applyFont="1" applyFill="1" applyBorder="1"/>
    <xf numFmtId="4" fontId="21" fillId="0" borderId="2" xfId="0" applyNumberFormat="1" applyFont="1" applyFill="1" applyBorder="1" applyAlignment="1">
      <alignment vertical="center" wrapText="1"/>
    </xf>
    <xf numFmtId="4" fontId="21" fillId="0" borderId="1" xfId="0" applyNumberFormat="1" applyFont="1" applyFill="1" applyBorder="1" applyAlignment="1">
      <alignment vertical="center" wrapText="1"/>
    </xf>
    <xf numFmtId="4" fontId="21" fillId="0" borderId="47" xfId="0" applyNumberFormat="1" applyFont="1" applyBorder="1" applyAlignment="1">
      <alignment vertical="center" wrapText="1"/>
    </xf>
    <xf numFmtId="4" fontId="21" fillId="0" borderId="13" xfId="0" applyNumberFormat="1" applyFont="1" applyBorder="1" applyAlignment="1">
      <alignment vertical="center" wrapText="1"/>
    </xf>
    <xf numFmtId="4" fontId="21" fillId="0" borderId="6" xfId="0" applyNumberFormat="1" applyFont="1" applyBorder="1" applyAlignment="1">
      <alignment vertical="center" wrapText="1"/>
    </xf>
    <xf numFmtId="0" fontId="21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/>
    <xf numFmtId="4" fontId="21" fillId="0" borderId="51" xfId="0" applyNumberFormat="1" applyFont="1" applyBorder="1" applyAlignment="1">
      <alignment horizontal="center" vertical="center" wrapText="1"/>
    </xf>
    <xf numFmtId="4" fontId="21" fillId="0" borderId="27" xfId="0" applyNumberFormat="1" applyFont="1" applyFill="1" applyBorder="1" applyAlignment="1">
      <alignment vertical="center" wrapText="1"/>
    </xf>
    <xf numFmtId="4" fontId="21" fillId="0" borderId="16" xfId="0" applyNumberFormat="1" applyFont="1" applyFill="1" applyBorder="1" applyAlignment="1">
      <alignment vertical="center" wrapText="1"/>
    </xf>
    <xf numFmtId="4" fontId="28" fillId="9" borderId="0" xfId="0" applyNumberFormat="1" applyFont="1" applyFill="1" applyBorder="1" applyAlignment="1">
      <alignment horizontal="right" vertical="center" wrapText="1"/>
    </xf>
    <xf numFmtId="4" fontId="28" fillId="9" borderId="16" xfId="0" applyNumberFormat="1" applyFont="1" applyFill="1" applyBorder="1" applyAlignment="1">
      <alignment horizontal="righ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right" vertical="center" wrapText="1"/>
    </xf>
    <xf numFmtId="0" fontId="28" fillId="0" borderId="1" xfId="0" applyFont="1" applyBorder="1" applyAlignment="1">
      <alignment horizontal="right" vertical="center" wrapText="1"/>
    </xf>
    <xf numFmtId="0" fontId="21" fillId="0" borderId="61" xfId="0" applyFont="1" applyFill="1" applyBorder="1" applyAlignment="1">
      <alignment horizontal="right" vertical="center" wrapText="1"/>
    </xf>
    <xf numFmtId="4" fontId="21" fillId="0" borderId="67" xfId="0" applyNumberFormat="1" applyFont="1" applyBorder="1" applyAlignment="1">
      <alignment vertical="center" wrapText="1"/>
    </xf>
    <xf numFmtId="4" fontId="21" fillId="0" borderId="12" xfId="0" applyNumberFormat="1" applyFont="1" applyBorder="1" applyAlignment="1">
      <alignment vertical="center" wrapText="1"/>
    </xf>
    <xf numFmtId="4" fontId="21" fillId="0" borderId="8" xfId="0" applyNumberFormat="1" applyFont="1" applyBorder="1" applyAlignment="1">
      <alignment vertical="center" wrapText="1"/>
    </xf>
    <xf numFmtId="4" fontId="21" fillId="0" borderId="10" xfId="0" applyNumberFormat="1" applyFont="1" applyBorder="1" applyAlignment="1">
      <alignment vertical="center" wrapText="1"/>
    </xf>
    <xf numFmtId="4" fontId="9" fillId="0" borderId="0" xfId="0" applyNumberFormat="1" applyFont="1" applyFill="1" applyBorder="1" applyAlignment="1">
      <alignment horizontal="right" vertical="center" wrapText="1"/>
    </xf>
    <xf numFmtId="4" fontId="8" fillId="0" borderId="0" xfId="0" applyNumberFormat="1" applyFont="1"/>
    <xf numFmtId="0" fontId="45" fillId="0" borderId="0" xfId="0" applyFont="1"/>
    <xf numFmtId="4" fontId="8" fillId="0" borderId="0" xfId="0" applyNumberFormat="1" applyFont="1" applyFill="1" applyBorder="1" applyAlignment="1">
      <alignment horizontal="right" vertical="center" wrapText="1"/>
    </xf>
    <xf numFmtId="4" fontId="8" fillId="0" borderId="28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49" fontId="28" fillId="0" borderId="63" xfId="0" applyNumberFormat="1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4" fontId="8" fillId="0" borderId="0" xfId="0" applyNumberFormat="1" applyFont="1" applyBorder="1" applyAlignment="1">
      <alignment vertical="center" wrapText="1"/>
    </xf>
    <xf numFmtId="4" fontId="8" fillId="0" borderId="16" xfId="0" applyNumberFormat="1" applyFont="1" applyBorder="1" applyAlignment="1">
      <alignment vertical="center" wrapText="1"/>
    </xf>
    <xf numFmtId="49" fontId="20" fillId="2" borderId="49" xfId="0" applyNumberFormat="1" applyFont="1" applyFill="1" applyBorder="1" applyAlignment="1">
      <alignment horizontal="center" vertical="center" wrapText="1"/>
    </xf>
    <xf numFmtId="49" fontId="20" fillId="0" borderId="27" xfId="0" applyNumberFormat="1" applyFont="1" applyFill="1" applyBorder="1" applyAlignment="1">
      <alignment horizontal="center" vertical="center" wrapText="1"/>
    </xf>
    <xf numFmtId="4" fontId="8" fillId="0" borderId="45" xfId="0" applyNumberFormat="1" applyFont="1" applyFill="1" applyBorder="1" applyAlignment="1">
      <alignment vertical="center" wrapText="1"/>
    </xf>
    <xf numFmtId="4" fontId="28" fillId="0" borderId="16" xfId="0" applyNumberFormat="1" applyFont="1" applyFill="1" applyBorder="1" applyAlignment="1">
      <alignment horizontal="right" vertical="center" wrapText="1"/>
    </xf>
    <xf numFmtId="0" fontId="8" fillId="0" borderId="27" xfId="0" applyFont="1" applyBorder="1"/>
    <xf numFmtId="0" fontId="8" fillId="0" borderId="16" xfId="0" applyFont="1" applyBorder="1"/>
    <xf numFmtId="0" fontId="8" fillId="0" borderId="20" xfId="0" applyFont="1" applyBorder="1"/>
    <xf numFmtId="0" fontId="21" fillId="0" borderId="26" xfId="0" applyFont="1" applyFill="1" applyBorder="1" applyAlignment="1">
      <alignment horizontal="left" vertical="center" wrapText="1"/>
    </xf>
    <xf numFmtId="0" fontId="25" fillId="0" borderId="18" xfId="0" applyFont="1" applyFill="1" applyBorder="1" applyAlignment="1">
      <alignment vertical="center" wrapText="1"/>
    </xf>
    <xf numFmtId="0" fontId="43" fillId="3" borderId="30" xfId="0" applyFont="1" applyFill="1" applyBorder="1" applyAlignment="1">
      <alignment vertical="center" wrapText="1"/>
    </xf>
    <xf numFmtId="0" fontId="43" fillId="3" borderId="19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4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4" fontId="8" fillId="0" borderId="1" xfId="0" applyNumberFormat="1" applyFont="1" applyBorder="1" applyAlignment="1">
      <alignment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vertical="center" wrapText="1"/>
    </xf>
    <xf numFmtId="4" fontId="28" fillId="0" borderId="1" xfId="0" applyNumberFormat="1" applyFont="1" applyFill="1" applyBorder="1" applyAlignment="1">
      <alignment horizontal="right" vertical="center" wrapText="1"/>
    </xf>
    <xf numFmtId="0" fontId="21" fillId="0" borderId="1" xfId="0" applyFont="1" applyBorder="1"/>
    <xf numFmtId="0" fontId="21" fillId="0" borderId="1" xfId="0" applyFont="1" applyBorder="1" applyAlignment="1">
      <alignment vertical="center" wrapText="1"/>
    </xf>
    <xf numFmtId="2" fontId="21" fillId="0" borderId="1" xfId="0" applyNumberFormat="1" applyFont="1" applyFill="1" applyBorder="1" applyAlignment="1">
      <alignment horizontal="right" vertical="center" wrapText="1"/>
    </xf>
    <xf numFmtId="0" fontId="21" fillId="7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8" fillId="0" borderId="1" xfId="0" applyFont="1" applyFill="1" applyBorder="1"/>
    <xf numFmtId="49" fontId="28" fillId="0" borderId="1" xfId="0" applyNumberFormat="1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/>
    <xf numFmtId="4" fontId="2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right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" fontId="28" fillId="9" borderId="1" xfId="0" applyNumberFormat="1" applyFont="1" applyFill="1" applyBorder="1" applyAlignment="1">
      <alignment horizontal="right" vertical="center" wrapText="1"/>
    </xf>
    <xf numFmtId="0" fontId="2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/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53" xfId="0" applyFont="1" applyBorder="1" applyAlignment="1">
      <alignment vertical="center" wrapText="1"/>
    </xf>
    <xf numFmtId="4" fontId="8" fillId="0" borderId="24" xfId="0" applyNumberFormat="1" applyFont="1" applyFill="1" applyBorder="1" applyAlignment="1">
      <alignment vertical="center" wrapText="1"/>
    </xf>
    <xf numFmtId="4" fontId="9" fillId="0" borderId="24" xfId="0" applyNumberFormat="1" applyFont="1" applyFill="1" applyBorder="1" applyAlignment="1">
      <alignment vertical="center" wrapText="1"/>
    </xf>
    <xf numFmtId="4" fontId="9" fillId="0" borderId="24" xfId="0" applyNumberFormat="1" applyFont="1" applyFill="1" applyBorder="1" applyAlignment="1">
      <alignment horizontal="right" vertical="center" wrapText="1"/>
    </xf>
    <xf numFmtId="0" fontId="28" fillId="0" borderId="31" xfId="0" applyFont="1" applyFill="1" applyBorder="1" applyAlignment="1">
      <alignment horizontal="center" vertical="center" wrapText="1"/>
    </xf>
    <xf numFmtId="4" fontId="28" fillId="0" borderId="31" xfId="0" applyNumberFormat="1" applyFont="1" applyFill="1" applyBorder="1" applyAlignment="1">
      <alignment horizontal="right" vertical="center" wrapText="1"/>
    </xf>
    <xf numFmtId="0" fontId="8" fillId="0" borderId="2" xfId="0" applyFont="1" applyBorder="1"/>
    <xf numFmtId="0" fontId="8" fillId="0" borderId="6" xfId="0" applyFont="1" applyBorder="1"/>
    <xf numFmtId="0" fontId="8" fillId="0" borderId="7" xfId="0" applyFont="1" applyBorder="1"/>
    <xf numFmtId="0" fontId="8" fillId="13" borderId="3" xfId="0" applyFont="1" applyFill="1" applyBorder="1"/>
    <xf numFmtId="0" fontId="8" fillId="13" borderId="6" xfId="0" applyFont="1" applyFill="1" applyBorder="1"/>
    <xf numFmtId="0" fontId="8" fillId="13" borderId="8" xfId="0" applyFont="1" applyFill="1" applyBorder="1"/>
    <xf numFmtId="0" fontId="8" fillId="0" borderId="24" xfId="0" applyFont="1" applyBorder="1" applyAlignment="1">
      <alignment horizontal="center" vertical="center" wrapText="1"/>
    </xf>
    <xf numFmtId="4" fontId="8" fillId="0" borderId="24" xfId="0" applyNumberFormat="1" applyFont="1" applyBorder="1" applyAlignment="1">
      <alignment vertical="center" wrapText="1"/>
    </xf>
    <xf numFmtId="49" fontId="20" fillId="2" borderId="24" xfId="0" applyNumberFormat="1" applyFont="1" applyFill="1" applyBorder="1" applyAlignment="1">
      <alignment horizontal="center" vertical="center" wrapText="1"/>
    </xf>
    <xf numFmtId="0" fontId="21" fillId="0" borderId="24" xfId="0" applyFont="1" applyBorder="1"/>
    <xf numFmtId="0" fontId="28" fillId="0" borderId="24" xfId="0" applyFont="1" applyFill="1" applyBorder="1" applyAlignment="1">
      <alignment vertical="center" wrapText="1"/>
    </xf>
    <xf numFmtId="49" fontId="28" fillId="0" borderId="24" xfId="0" applyNumberFormat="1" applyFont="1" applyFill="1" applyBorder="1" applyAlignment="1">
      <alignment vertical="center" wrapText="1"/>
    </xf>
    <xf numFmtId="0" fontId="21" fillId="0" borderId="24" xfId="0" applyFont="1" applyFill="1" applyBorder="1"/>
    <xf numFmtId="4" fontId="21" fillId="0" borderId="24" xfId="0" applyNumberFormat="1" applyFont="1" applyBorder="1" applyAlignment="1">
      <alignment vertical="center" wrapText="1"/>
    </xf>
    <xf numFmtId="4" fontId="28" fillId="9" borderId="24" xfId="0" applyNumberFormat="1" applyFont="1" applyFill="1" applyBorder="1" applyAlignment="1">
      <alignment horizontal="right" vertical="center" wrapText="1"/>
    </xf>
    <xf numFmtId="4" fontId="28" fillId="0" borderId="24" xfId="0" applyNumberFormat="1" applyFont="1" applyFill="1" applyBorder="1" applyAlignment="1">
      <alignment horizontal="right" vertical="center" wrapText="1"/>
    </xf>
    <xf numFmtId="0" fontId="21" fillId="0" borderId="24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right" vertical="center" wrapText="1"/>
    </xf>
    <xf numFmtId="4" fontId="28" fillId="0" borderId="34" xfId="0" applyNumberFormat="1" applyFont="1" applyFill="1" applyBorder="1" applyAlignment="1">
      <alignment horizontal="right" vertical="center" wrapText="1"/>
    </xf>
    <xf numFmtId="0" fontId="8" fillId="0" borderId="24" xfId="0" applyFont="1" applyBorder="1"/>
    <xf numFmtId="0" fontId="8" fillId="0" borderId="54" xfId="0" applyFont="1" applyBorder="1"/>
    <xf numFmtId="0" fontId="9" fillId="0" borderId="53" xfId="0" applyFont="1" applyBorder="1" applyAlignment="1">
      <alignment horizontal="center" vertical="center" wrapText="1"/>
    </xf>
    <xf numFmtId="49" fontId="20" fillId="0" borderId="53" xfId="0" applyNumberFormat="1" applyFont="1" applyFill="1" applyBorder="1" applyAlignment="1">
      <alignment horizontal="center" vertical="center" wrapText="1"/>
    </xf>
    <xf numFmtId="0" fontId="21" fillId="0" borderId="53" xfId="0" applyFont="1" applyBorder="1"/>
    <xf numFmtId="49" fontId="28" fillId="0" borderId="53" xfId="0" applyNumberFormat="1" applyFont="1" applyFill="1" applyBorder="1" applyAlignment="1">
      <alignment horizontal="center" vertical="center" wrapText="1"/>
    </xf>
    <xf numFmtId="0" fontId="28" fillId="0" borderId="53" xfId="0" applyFont="1" applyFill="1" applyBorder="1" applyAlignment="1">
      <alignment vertical="center" wrapText="1"/>
    </xf>
    <xf numFmtId="49" fontId="28" fillId="0" borderId="53" xfId="0" applyNumberFormat="1" applyFont="1" applyFill="1" applyBorder="1" applyAlignment="1">
      <alignment vertical="center" wrapText="1"/>
    </xf>
    <xf numFmtId="0" fontId="21" fillId="0" borderId="53" xfId="0" applyFont="1" applyFill="1" applyBorder="1"/>
    <xf numFmtId="0" fontId="28" fillId="9" borderId="53" xfId="0" applyFont="1" applyFill="1" applyBorder="1" applyAlignment="1">
      <alignment horizontal="right" vertical="center" wrapText="1"/>
    </xf>
    <xf numFmtId="0" fontId="28" fillId="0" borderId="53" xfId="0" applyFont="1" applyFill="1" applyBorder="1" applyAlignment="1">
      <alignment horizontal="right" vertical="center" wrapText="1"/>
    </xf>
    <xf numFmtId="0" fontId="28" fillId="0" borderId="71" xfId="0" applyFont="1" applyFill="1" applyBorder="1" applyAlignment="1">
      <alignment horizontal="right" vertical="center" wrapText="1"/>
    </xf>
    <xf numFmtId="0" fontId="45" fillId="0" borderId="72" xfId="0" applyFont="1" applyBorder="1"/>
    <xf numFmtId="0" fontId="8" fillId="0" borderId="53" xfId="0" applyFont="1" applyBorder="1"/>
    <xf numFmtId="0" fontId="8" fillId="0" borderId="63" xfId="0" applyFont="1" applyBorder="1" applyAlignment="1">
      <alignment vertical="center" wrapText="1"/>
    </xf>
    <xf numFmtId="49" fontId="20" fillId="0" borderId="63" xfId="0" applyNumberFormat="1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left" vertical="center" wrapText="1"/>
    </xf>
    <xf numFmtId="0" fontId="21" fillId="0" borderId="63" xfId="0" applyFont="1" applyBorder="1"/>
    <xf numFmtId="0" fontId="28" fillId="0" borderId="63" xfId="0" applyFont="1" applyFill="1" applyBorder="1" applyAlignment="1">
      <alignment horizontal="left" vertical="center" wrapText="1"/>
    </xf>
    <xf numFmtId="0" fontId="21" fillId="0" borderId="63" xfId="0" applyFont="1" applyFill="1" applyBorder="1"/>
    <xf numFmtId="0" fontId="28" fillId="9" borderId="63" xfId="0" applyFont="1" applyFill="1" applyBorder="1" applyAlignment="1">
      <alignment horizontal="right" vertical="center" wrapText="1"/>
    </xf>
    <xf numFmtId="0" fontId="28" fillId="0" borderId="63" xfId="0" applyFont="1" applyFill="1" applyBorder="1" applyAlignment="1">
      <alignment horizontal="right" vertical="center" wrapText="1"/>
    </xf>
    <xf numFmtId="0" fontId="8" fillId="0" borderId="63" xfId="0" applyFont="1" applyBorder="1"/>
    <xf numFmtId="0" fontId="8" fillId="0" borderId="2" xfId="0" applyFont="1" applyBorder="1" applyAlignment="1">
      <alignment vertical="center" wrapText="1"/>
    </xf>
    <xf numFmtId="4" fontId="9" fillId="0" borderId="2" xfId="0" applyNumberFormat="1" applyFont="1" applyFill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24" xfId="0" applyFont="1" applyFill="1" applyBorder="1" applyAlignment="1">
      <alignment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21" fillId="0" borderId="72" xfId="0" applyFont="1" applyBorder="1"/>
    <xf numFmtId="0" fontId="1" fillId="13" borderId="1" xfId="0" applyFont="1" applyFill="1" applyBorder="1"/>
    <xf numFmtId="4" fontId="21" fillId="0" borderId="54" xfId="0" applyNumberFormat="1" applyFont="1" applyFill="1" applyBorder="1" applyAlignment="1">
      <alignment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21" fillId="0" borderId="45" xfId="0" applyFont="1" applyFill="1" applyBorder="1" applyAlignment="1">
      <alignment horizontal="center" vertical="center" wrapText="1"/>
    </xf>
    <xf numFmtId="0" fontId="21" fillId="0" borderId="55" xfId="0" applyFont="1" applyFill="1" applyBorder="1" applyAlignment="1">
      <alignment vertical="center" wrapText="1"/>
    </xf>
    <xf numFmtId="0" fontId="21" fillId="0" borderId="24" xfId="0" applyFont="1" applyFill="1" applyBorder="1" applyAlignment="1">
      <alignment vertical="center" wrapText="1"/>
    </xf>
    <xf numFmtId="4" fontId="26" fillId="14" borderId="6" xfId="0" applyNumberFormat="1" applyFont="1" applyFill="1" applyBorder="1" applyAlignment="1">
      <alignment vertical="center" wrapText="1"/>
    </xf>
    <xf numFmtId="0" fontId="26" fillId="0" borderId="24" xfId="0" applyFont="1" applyFill="1" applyBorder="1" applyAlignment="1">
      <alignment horizontal="left" vertical="center" wrapText="1"/>
    </xf>
    <xf numFmtId="0" fontId="26" fillId="0" borderId="28" xfId="0" applyFont="1" applyFill="1" applyBorder="1" applyAlignment="1">
      <alignment horizontal="left" vertical="center" wrapText="1"/>
    </xf>
    <xf numFmtId="0" fontId="26" fillId="0" borderId="29" xfId="0" applyFont="1" applyFill="1" applyBorder="1" applyAlignment="1">
      <alignment horizontal="left" vertical="center" wrapText="1"/>
    </xf>
    <xf numFmtId="0" fontId="26" fillId="0" borderId="6" xfId="0" applyFont="1" applyFill="1" applyBorder="1" applyAlignment="1">
      <alignment horizontal="left" vertical="center" wrapText="1"/>
    </xf>
    <xf numFmtId="4" fontId="22" fillId="14" borderId="7" xfId="0" applyNumberFormat="1" applyFont="1" applyFill="1" applyBorder="1" applyAlignment="1">
      <alignment vertical="center" wrapText="1"/>
    </xf>
    <xf numFmtId="4" fontId="34" fillId="14" borderId="7" xfId="0" applyNumberFormat="1" applyFont="1" applyFill="1" applyBorder="1" applyAlignment="1">
      <alignment vertical="center" wrapText="1"/>
    </xf>
    <xf numFmtId="4" fontId="26" fillId="14" borderId="7" xfId="0" applyNumberFormat="1" applyFont="1" applyFill="1" applyBorder="1" applyAlignment="1">
      <alignment vertical="center" wrapText="1"/>
    </xf>
    <xf numFmtId="0" fontId="26" fillId="0" borderId="54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vertical="center" wrapText="1"/>
    </xf>
    <xf numFmtId="0" fontId="28" fillId="0" borderId="51" xfId="0" applyFont="1" applyFill="1" applyBorder="1" applyAlignment="1">
      <alignment horizontal="left" vertical="center" wrapText="1"/>
    </xf>
    <xf numFmtId="0" fontId="12" fillId="0" borderId="30" xfId="0" applyFont="1" applyBorder="1" applyAlignment="1">
      <alignment vertical="center" wrapText="1"/>
    </xf>
    <xf numFmtId="0" fontId="26" fillId="0" borderId="47" xfId="0" applyFont="1" applyFill="1" applyBorder="1" applyAlignment="1">
      <alignment horizontal="left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left" vertical="center" wrapText="1"/>
    </xf>
    <xf numFmtId="4" fontId="31" fillId="0" borderId="13" xfId="0" applyNumberFormat="1" applyFont="1" applyFill="1" applyBorder="1" applyAlignment="1">
      <alignment vertical="center" wrapText="1"/>
    </xf>
    <xf numFmtId="0" fontId="26" fillId="0" borderId="73" xfId="0" applyFont="1" applyFill="1" applyBorder="1" applyAlignment="1">
      <alignment horizontal="left" vertical="center" wrapText="1"/>
    </xf>
    <xf numFmtId="0" fontId="26" fillId="0" borderId="68" xfId="0" applyFont="1" applyFill="1" applyBorder="1" applyAlignment="1">
      <alignment horizontal="left" vertical="center" wrapText="1"/>
    </xf>
    <xf numFmtId="4" fontId="26" fillId="0" borderId="73" xfId="0" applyNumberFormat="1" applyFont="1" applyFill="1" applyBorder="1" applyAlignment="1">
      <alignment vertical="center" wrapText="1"/>
    </xf>
    <xf numFmtId="4" fontId="31" fillId="0" borderId="69" xfId="0" applyNumberFormat="1" applyFont="1" applyFill="1" applyBorder="1" applyAlignment="1">
      <alignment vertical="center" wrapText="1"/>
    </xf>
    <xf numFmtId="4" fontId="25" fillId="0" borderId="32" xfId="0" applyNumberFormat="1" applyFont="1" applyFill="1" applyBorder="1" applyAlignment="1">
      <alignment vertical="center" wrapText="1"/>
    </xf>
    <xf numFmtId="0" fontId="26" fillId="0" borderId="65" xfId="0" applyFont="1" applyFill="1" applyBorder="1" applyAlignment="1">
      <alignment horizontal="left" vertical="center" wrapText="1"/>
    </xf>
    <xf numFmtId="0" fontId="26" fillId="0" borderId="42" xfId="0" applyFont="1" applyFill="1" applyBorder="1" applyAlignment="1">
      <alignment horizontal="left" vertical="center" wrapText="1"/>
    </xf>
    <xf numFmtId="4" fontId="26" fillId="0" borderId="65" xfId="0" applyNumberFormat="1" applyFont="1" applyFill="1" applyBorder="1" applyAlignment="1">
      <alignment vertical="center" wrapText="1"/>
    </xf>
    <xf numFmtId="4" fontId="31" fillId="0" borderId="44" xfId="0" applyNumberFormat="1" applyFont="1" applyFill="1" applyBorder="1" applyAlignment="1">
      <alignment vertical="center" wrapText="1"/>
    </xf>
    <xf numFmtId="0" fontId="22" fillId="0" borderId="47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1" fillId="0" borderId="30" xfId="0" applyFont="1" applyFill="1" applyBorder="1" applyAlignment="1">
      <alignment horizontal="left" vertical="center" wrapText="1"/>
    </xf>
    <xf numFmtId="4" fontId="25" fillId="0" borderId="18" xfId="0" applyNumberFormat="1" applyFont="1" applyFill="1" applyBorder="1" applyAlignment="1">
      <alignment vertical="center" wrapText="1"/>
    </xf>
    <xf numFmtId="4" fontId="22" fillId="0" borderId="18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5" fillId="0" borderId="16" xfId="0" applyFont="1" applyFill="1" applyBorder="1"/>
    <xf numFmtId="4" fontId="21" fillId="0" borderId="0" xfId="0" applyNumberFormat="1" applyFont="1"/>
    <xf numFmtId="0" fontId="26" fillId="0" borderId="25" xfId="0" applyFont="1" applyFill="1" applyBorder="1" applyAlignment="1">
      <alignment vertical="center" wrapText="1"/>
    </xf>
    <xf numFmtId="0" fontId="25" fillId="0" borderId="7" xfId="0" applyFont="1" applyFill="1" applyBorder="1" applyAlignment="1">
      <alignment horizontal="right" vertical="center" wrapText="1"/>
    </xf>
    <xf numFmtId="2" fontId="26" fillId="0" borderId="7" xfId="0" applyNumberFormat="1" applyFont="1" applyFill="1" applyBorder="1" applyAlignment="1">
      <alignment horizontal="right" vertical="center" wrapText="1"/>
    </xf>
    <xf numFmtId="0" fontId="26" fillId="0" borderId="29" xfId="0" applyFont="1" applyFill="1" applyBorder="1" applyAlignment="1">
      <alignment horizontal="right" vertical="center" wrapText="1"/>
    </xf>
    <xf numFmtId="2" fontId="21" fillId="0" borderId="0" xfId="0" applyNumberFormat="1" applyFont="1" applyFill="1" applyBorder="1" applyAlignment="1">
      <alignment vertical="center" wrapText="1"/>
    </xf>
    <xf numFmtId="0" fontId="26" fillId="0" borderId="7" xfId="0" applyFont="1" applyFill="1" applyBorder="1" applyAlignment="1">
      <alignment horizontal="left" vertical="center" wrapText="1"/>
    </xf>
    <xf numFmtId="49" fontId="12" fillId="0" borderId="51" xfId="0" applyNumberFormat="1" applyFont="1" applyFill="1" applyBorder="1" applyAlignment="1">
      <alignment vertical="center" wrapText="1"/>
    </xf>
    <xf numFmtId="0" fontId="22" fillId="0" borderId="7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26" fillId="0" borderId="7" xfId="0" applyFont="1" applyFill="1" applyBorder="1" applyAlignment="1">
      <alignment vertical="center" wrapText="1"/>
    </xf>
    <xf numFmtId="0" fontId="22" fillId="0" borderId="29" xfId="0" applyFont="1" applyFill="1" applyBorder="1" applyAlignment="1">
      <alignment vertical="center" wrapText="1"/>
    </xf>
    <xf numFmtId="0" fontId="42" fillId="0" borderId="7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6" fillId="0" borderId="29" xfId="0" applyFont="1" applyFill="1" applyBorder="1" applyAlignment="1">
      <alignment vertical="center" wrapText="1"/>
    </xf>
    <xf numFmtId="49" fontId="12" fillId="0" borderId="61" xfId="0" applyNumberFormat="1" applyFont="1" applyFill="1" applyBorder="1" applyAlignment="1">
      <alignment vertical="center" wrapText="1"/>
    </xf>
    <xf numFmtId="49" fontId="12" fillId="0" borderId="45" xfId="0" applyNumberFormat="1" applyFont="1" applyFill="1" applyBorder="1" applyAlignment="1">
      <alignment vertical="center" wrapText="1"/>
    </xf>
    <xf numFmtId="0" fontId="25" fillId="0" borderId="53" xfId="0" applyFont="1" applyFill="1" applyBorder="1" applyAlignment="1">
      <alignment vertical="center" wrapText="1"/>
    </xf>
    <xf numFmtId="4" fontId="28" fillId="0" borderId="19" xfId="0" applyNumberFormat="1" applyFont="1" applyFill="1" applyBorder="1" applyAlignment="1">
      <alignment vertical="center" wrapText="1"/>
    </xf>
    <xf numFmtId="4" fontId="26" fillId="0" borderId="48" xfId="0" applyNumberFormat="1" applyFont="1" applyFill="1" applyBorder="1" applyAlignment="1">
      <alignment vertical="center" wrapText="1"/>
    </xf>
    <xf numFmtId="4" fontId="25" fillId="0" borderId="51" xfId="0" applyNumberFormat="1" applyFont="1" applyFill="1" applyBorder="1" applyAlignment="1">
      <alignment vertical="center" wrapText="1"/>
    </xf>
    <xf numFmtId="4" fontId="26" fillId="0" borderId="1" xfId="0" applyNumberFormat="1" applyFont="1" applyFill="1" applyBorder="1" applyAlignment="1">
      <alignment vertical="center" wrapText="1"/>
    </xf>
    <xf numFmtId="4" fontId="39" fillId="0" borderId="6" xfId="0" applyNumberFormat="1" applyFont="1" applyFill="1" applyBorder="1" applyAlignment="1">
      <alignment vertical="center" wrapText="1"/>
    </xf>
    <xf numFmtId="4" fontId="26" fillId="0" borderId="8" xfId="0" applyNumberFormat="1" applyFont="1" applyFill="1" applyBorder="1" applyAlignment="1">
      <alignment vertical="center" wrapText="1"/>
    </xf>
    <xf numFmtId="4" fontId="21" fillId="0" borderId="29" xfId="0" applyNumberFormat="1" applyFont="1" applyFill="1" applyBorder="1" applyAlignment="1">
      <alignment horizontal="center" vertical="center" wrapText="1"/>
    </xf>
    <xf numFmtId="4" fontId="22" fillId="0" borderId="29" xfId="0" applyNumberFormat="1" applyFont="1" applyFill="1" applyBorder="1" applyAlignment="1">
      <alignment horizontal="right" vertical="center" wrapText="1"/>
    </xf>
    <xf numFmtId="4" fontId="22" fillId="0" borderId="0" xfId="0" applyNumberFormat="1" applyFont="1" applyFill="1" applyBorder="1" applyAlignment="1">
      <alignment horizontal="right" vertical="center" wrapText="1"/>
    </xf>
    <xf numFmtId="4" fontId="22" fillId="0" borderId="1" xfId="0" applyNumberFormat="1" applyFont="1" applyFill="1" applyBorder="1" applyAlignment="1">
      <alignment vertical="center" wrapText="1"/>
    </xf>
    <xf numFmtId="0" fontId="12" fillId="11" borderId="35" xfId="0" applyFont="1" applyFill="1" applyBorder="1" applyAlignment="1">
      <alignment horizontal="center" vertical="center" wrapText="1"/>
    </xf>
    <xf numFmtId="0" fontId="12" fillId="11" borderId="36" xfId="0" applyFont="1" applyFill="1" applyBorder="1" applyAlignment="1">
      <alignment horizontal="center" vertical="center" wrapText="1"/>
    </xf>
    <xf numFmtId="0" fontId="12" fillId="11" borderId="37" xfId="0" applyFont="1" applyFill="1" applyBorder="1" applyAlignment="1">
      <alignment horizontal="center" vertical="center" wrapText="1"/>
    </xf>
    <xf numFmtId="0" fontId="12" fillId="4" borderId="35" xfId="0" applyFont="1" applyFill="1" applyBorder="1" applyAlignment="1">
      <alignment horizontal="center" vertical="center" wrapText="1"/>
    </xf>
    <xf numFmtId="0" fontId="12" fillId="4" borderId="36" xfId="0" applyFont="1" applyFill="1" applyBorder="1" applyAlignment="1">
      <alignment horizontal="center" vertical="center" wrapText="1"/>
    </xf>
    <xf numFmtId="0" fontId="12" fillId="4" borderId="37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left" vertical="center" wrapText="1"/>
    </xf>
    <xf numFmtId="0" fontId="26" fillId="0" borderId="28" xfId="0" applyFont="1" applyFill="1" applyBorder="1" applyAlignment="1">
      <alignment horizontal="left" vertical="center" wrapText="1"/>
    </xf>
    <xf numFmtId="0" fontId="26" fillId="0" borderId="24" xfId="0" applyFont="1" applyFill="1" applyBorder="1" applyAlignment="1">
      <alignment horizontal="left" vertical="center" wrapText="1"/>
    </xf>
    <xf numFmtId="0" fontId="26" fillId="0" borderId="25" xfId="0" applyFont="1" applyFill="1" applyBorder="1" applyAlignment="1">
      <alignment horizontal="left" vertical="center" wrapText="1"/>
    </xf>
    <xf numFmtId="0" fontId="22" fillId="0" borderId="25" xfId="0" applyFont="1" applyFill="1" applyBorder="1" applyAlignment="1">
      <alignment horizontal="left" vertical="center" wrapText="1"/>
    </xf>
    <xf numFmtId="0" fontId="22" fillId="0" borderId="24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2" fillId="0" borderId="28" xfId="0" applyFont="1" applyFill="1" applyBorder="1" applyAlignment="1">
      <alignment horizontal="left" vertical="center" wrapText="1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26" xfId="0" applyNumberFormat="1" applyFont="1" applyFill="1" applyBorder="1" applyAlignment="1">
      <alignment horizontal="center" vertical="center" wrapText="1"/>
    </xf>
    <xf numFmtId="49" fontId="12" fillId="0" borderId="45" xfId="0" applyNumberFormat="1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54" xfId="0" applyFont="1" applyFill="1" applyBorder="1" applyAlignment="1">
      <alignment horizontal="left" vertical="center" wrapText="1"/>
    </xf>
    <xf numFmtId="49" fontId="12" fillId="0" borderId="57" xfId="0" applyNumberFormat="1" applyFont="1" applyFill="1" applyBorder="1" applyAlignment="1">
      <alignment horizontal="center" vertical="center" wrapText="1"/>
    </xf>
    <xf numFmtId="49" fontId="12" fillId="0" borderId="64" xfId="0" applyNumberFormat="1" applyFont="1" applyFill="1" applyBorder="1" applyAlignment="1">
      <alignment horizontal="center" vertical="center" wrapText="1"/>
    </xf>
    <xf numFmtId="49" fontId="12" fillId="0" borderId="61" xfId="0" applyNumberFormat="1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25" fillId="0" borderId="25" xfId="0" applyFont="1" applyFill="1" applyBorder="1" applyAlignment="1">
      <alignment horizontal="left" vertical="center" wrapText="1"/>
    </xf>
    <xf numFmtId="0" fontId="25" fillId="0" borderId="24" xfId="0" applyFont="1" applyFill="1" applyBorder="1" applyAlignment="1">
      <alignment horizontal="left" vertical="center" wrapText="1"/>
    </xf>
    <xf numFmtId="0" fontId="28" fillId="0" borderId="30" xfId="0" applyFont="1" applyFill="1" applyBorder="1" applyAlignment="1">
      <alignment horizontal="right" vertical="center" wrapText="1"/>
    </xf>
    <xf numFmtId="0" fontId="28" fillId="0" borderId="26" xfId="0" applyFont="1" applyFill="1" applyBorder="1" applyAlignment="1">
      <alignment horizontal="right" vertical="center" wrapText="1"/>
    </xf>
    <xf numFmtId="0" fontId="28" fillId="0" borderId="45" xfId="0" applyFont="1" applyFill="1" applyBorder="1" applyAlignment="1">
      <alignment horizontal="right" vertical="center" wrapText="1"/>
    </xf>
    <xf numFmtId="0" fontId="28" fillId="0" borderId="25" xfId="0" applyFont="1" applyFill="1" applyBorder="1" applyAlignment="1">
      <alignment horizontal="left" vertical="center" wrapText="1"/>
    </xf>
    <xf numFmtId="0" fontId="28" fillId="0" borderId="28" xfId="0" applyFont="1" applyFill="1" applyBorder="1" applyAlignment="1">
      <alignment horizontal="left" vertical="center" wrapText="1"/>
    </xf>
    <xf numFmtId="0" fontId="28" fillId="0" borderId="29" xfId="0" applyFont="1" applyFill="1" applyBorder="1" applyAlignment="1">
      <alignment horizontal="left" vertical="center" wrapText="1"/>
    </xf>
    <xf numFmtId="49" fontId="12" fillId="0" borderId="25" xfId="0" applyNumberFormat="1" applyFont="1" applyFill="1" applyBorder="1" applyAlignment="1">
      <alignment horizontal="center" vertical="center" wrapText="1"/>
    </xf>
    <xf numFmtId="49" fontId="12" fillId="0" borderId="28" xfId="0" applyNumberFormat="1" applyFont="1" applyFill="1" applyBorder="1" applyAlignment="1">
      <alignment horizontal="center" vertical="center" wrapText="1"/>
    </xf>
    <xf numFmtId="49" fontId="12" fillId="0" borderId="24" xfId="0" applyNumberFormat="1" applyFont="1" applyFill="1" applyBorder="1" applyAlignment="1">
      <alignment horizontal="center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49" fontId="29" fillId="0" borderId="25" xfId="0" applyNumberFormat="1" applyFont="1" applyFill="1" applyBorder="1" applyAlignment="1">
      <alignment horizontal="center" vertical="center" wrapText="1"/>
    </xf>
    <xf numFmtId="49" fontId="29" fillId="0" borderId="29" xfId="0" applyNumberFormat="1" applyFont="1" applyFill="1" applyBorder="1" applyAlignment="1">
      <alignment horizontal="center" vertical="center" wrapText="1"/>
    </xf>
    <xf numFmtId="49" fontId="12" fillId="0" borderId="29" xfId="0" applyNumberFormat="1" applyFont="1" applyFill="1" applyBorder="1" applyAlignment="1">
      <alignment horizontal="center" vertical="center" wrapText="1"/>
    </xf>
    <xf numFmtId="49" fontId="7" fillId="8" borderId="30" xfId="0" applyNumberFormat="1" applyFont="1" applyFill="1" applyBorder="1" applyAlignment="1">
      <alignment horizontal="center" vertical="center" wrapText="1"/>
    </xf>
    <xf numFmtId="49" fontId="7" fillId="8" borderId="45" xfId="0" applyNumberFormat="1" applyFont="1" applyFill="1" applyBorder="1" applyAlignment="1">
      <alignment horizontal="center" vertical="center" wrapText="1"/>
    </xf>
    <xf numFmtId="0" fontId="26" fillId="0" borderId="47" xfId="0" applyFont="1" applyFill="1" applyBorder="1" applyAlignment="1">
      <alignment horizontal="left" vertical="center" wrapText="1"/>
    </xf>
    <xf numFmtId="4" fontId="12" fillId="0" borderId="30" xfId="0" applyNumberFormat="1" applyFont="1" applyBorder="1" applyAlignment="1">
      <alignment horizontal="right" vertical="center" wrapText="1"/>
    </xf>
    <xf numFmtId="4" fontId="12" fillId="0" borderId="45" xfId="0" applyNumberFormat="1" applyFont="1" applyBorder="1" applyAlignment="1">
      <alignment horizontal="right" vertical="center" wrapText="1"/>
    </xf>
    <xf numFmtId="4" fontId="12" fillId="4" borderId="30" xfId="0" applyNumberFormat="1" applyFont="1" applyFill="1" applyBorder="1" applyAlignment="1">
      <alignment horizontal="right" vertical="center" wrapText="1"/>
    </xf>
    <xf numFmtId="4" fontId="12" fillId="4" borderId="45" xfId="0" applyNumberFormat="1" applyFont="1" applyFill="1" applyBorder="1" applyAlignment="1">
      <alignment horizontal="right" vertical="center" wrapText="1"/>
    </xf>
    <xf numFmtId="4" fontId="12" fillId="0" borderId="30" xfId="0" applyNumberFormat="1" applyFont="1" applyFill="1" applyBorder="1" applyAlignment="1">
      <alignment horizontal="right" vertical="center" wrapText="1"/>
    </xf>
    <xf numFmtId="4" fontId="12" fillId="0" borderId="45" xfId="0" applyNumberFormat="1" applyFont="1" applyFill="1" applyBorder="1" applyAlignment="1">
      <alignment horizontal="right" vertical="center" wrapText="1"/>
    </xf>
    <xf numFmtId="4" fontId="28" fillId="0" borderId="30" xfId="0" applyNumberFormat="1" applyFont="1" applyFill="1" applyBorder="1" applyAlignment="1">
      <alignment horizontal="right" vertical="center" wrapText="1"/>
    </xf>
    <xf numFmtId="4" fontId="28" fillId="0" borderId="45" xfId="0" applyNumberFormat="1" applyFont="1" applyFill="1" applyBorder="1" applyAlignment="1">
      <alignment horizontal="right" vertical="center" wrapText="1"/>
    </xf>
    <xf numFmtId="0" fontId="12" fillId="0" borderId="41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49" fontId="12" fillId="0" borderId="19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28" fillId="4" borderId="30" xfId="0" applyFont="1" applyFill="1" applyBorder="1" applyAlignment="1">
      <alignment horizontal="right" vertical="center" wrapText="1"/>
    </xf>
    <xf numFmtId="0" fontId="28" fillId="4" borderId="26" xfId="0" applyFont="1" applyFill="1" applyBorder="1" applyAlignment="1">
      <alignment horizontal="right" vertical="center" wrapText="1"/>
    </xf>
    <xf numFmtId="0" fontId="28" fillId="4" borderId="45" xfId="0" applyFont="1" applyFill="1" applyBorder="1" applyAlignment="1">
      <alignment horizontal="righ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45" xfId="0" applyFont="1" applyBorder="1" applyAlignment="1">
      <alignment horizontal="left" vertical="center" wrapText="1"/>
    </xf>
    <xf numFmtId="0" fontId="22" fillId="0" borderId="54" xfId="0" applyFont="1" applyBorder="1" applyAlignment="1">
      <alignment horizontal="left" vertical="center" wrapText="1"/>
    </xf>
    <xf numFmtId="49" fontId="28" fillId="0" borderId="74" xfId="0" applyNumberFormat="1" applyFont="1" applyFill="1" applyBorder="1" applyAlignment="1">
      <alignment horizontal="center" vertical="center" wrapText="1"/>
    </xf>
    <xf numFmtId="49" fontId="28" fillId="0" borderId="4" xfId="0" applyNumberFormat="1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28" fillId="0" borderId="41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28" fillId="0" borderId="15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2" fillId="0" borderId="29" xfId="0" applyFont="1" applyFill="1" applyBorder="1" applyAlignment="1">
      <alignment horizontal="left" vertical="center" wrapText="1"/>
    </xf>
    <xf numFmtId="0" fontId="25" fillId="0" borderId="24" xfId="0" applyFont="1" applyBorder="1" applyAlignment="1">
      <alignment horizontal="left" vertical="center" wrapText="1"/>
    </xf>
    <xf numFmtId="0" fontId="26" fillId="0" borderId="3" xfId="0" applyFont="1" applyFill="1" applyBorder="1" applyAlignment="1">
      <alignment horizontal="left" vertical="center" wrapText="1"/>
    </xf>
    <xf numFmtId="0" fontId="26" fillId="0" borderId="1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49" fontId="12" fillId="0" borderId="41" xfId="0" applyNumberFormat="1" applyFont="1" applyFill="1" applyBorder="1" applyAlignment="1">
      <alignment horizontal="center" vertical="center" wrapText="1"/>
    </xf>
    <xf numFmtId="49" fontId="12" fillId="0" borderId="15" xfId="0" applyNumberFormat="1" applyFont="1" applyFill="1" applyBorder="1" applyAlignment="1">
      <alignment horizontal="center" vertical="center" wrapText="1"/>
    </xf>
    <xf numFmtId="0" fontId="28" fillId="0" borderId="24" xfId="0" applyFont="1" applyFill="1" applyBorder="1" applyAlignment="1">
      <alignment horizontal="left" vertical="center" wrapText="1"/>
    </xf>
    <xf numFmtId="0" fontId="12" fillId="5" borderId="30" xfId="0" applyFont="1" applyFill="1" applyBorder="1" applyAlignment="1">
      <alignment horizontal="right" vertical="center" wrapText="1"/>
    </xf>
    <xf numFmtId="0" fontId="12" fillId="5" borderId="26" xfId="0" applyFont="1" applyFill="1" applyBorder="1" applyAlignment="1">
      <alignment horizontal="right" vertical="center" wrapText="1"/>
    </xf>
    <xf numFmtId="0" fontId="12" fillId="5" borderId="45" xfId="0" applyFont="1" applyFill="1" applyBorder="1" applyAlignment="1">
      <alignment horizontal="right" vertical="center" wrapText="1"/>
    </xf>
    <xf numFmtId="0" fontId="22" fillId="0" borderId="25" xfId="0" applyFont="1" applyBorder="1" applyAlignment="1">
      <alignment horizontal="left" vertical="center" wrapText="1"/>
    </xf>
    <xf numFmtId="0" fontId="21" fillId="0" borderId="24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49" fontId="12" fillId="0" borderId="54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13" xfId="0" applyNumberFormat="1" applyFont="1" applyFill="1" applyBorder="1" applyAlignment="1">
      <alignment horizontal="center" vertical="center" wrapText="1"/>
    </xf>
    <xf numFmtId="49" fontId="12" fillId="0" borderId="34" xfId="0" applyNumberFormat="1" applyFont="1" applyFill="1" applyBorder="1" applyAlignment="1">
      <alignment horizontal="center" vertical="center" wrapText="1"/>
    </xf>
    <xf numFmtId="49" fontId="12" fillId="0" borderId="32" xfId="0" applyNumberFormat="1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left" vertical="center" wrapText="1"/>
    </xf>
    <xf numFmtId="0" fontId="21" fillId="0" borderId="29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49" fontId="12" fillId="0" borderId="47" xfId="0" applyNumberFormat="1" applyFont="1" applyFill="1" applyBorder="1" applyAlignment="1">
      <alignment horizontal="center" vertical="center" wrapText="1"/>
    </xf>
    <xf numFmtId="49" fontId="12" fillId="0" borderId="33" xfId="0" applyNumberFormat="1" applyFont="1" applyFill="1" applyBorder="1" applyAlignment="1">
      <alignment horizontal="center" vertical="center" wrapText="1"/>
    </xf>
    <xf numFmtId="49" fontId="12" fillId="0" borderId="65" xfId="0" applyNumberFormat="1" applyFont="1" applyFill="1" applyBorder="1" applyAlignment="1">
      <alignment horizontal="center" vertical="center" wrapText="1"/>
    </xf>
    <xf numFmtId="49" fontId="12" fillId="0" borderId="42" xfId="0" applyNumberFormat="1" applyFont="1" applyFill="1" applyBorder="1" applyAlignment="1">
      <alignment horizontal="center" vertical="center" wrapText="1"/>
    </xf>
    <xf numFmtId="49" fontId="12" fillId="0" borderId="44" xfId="0" applyNumberFormat="1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left" vertical="center" wrapText="1"/>
    </xf>
    <xf numFmtId="49" fontId="12" fillId="0" borderId="63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49" fontId="22" fillId="0" borderId="6" xfId="0" applyNumberFormat="1" applyFont="1" applyFill="1" applyBorder="1" applyAlignment="1">
      <alignment horizontal="left" vertical="center" wrapText="1"/>
    </xf>
    <xf numFmtId="0" fontId="22" fillId="0" borderId="34" xfId="0" applyFont="1" applyFill="1" applyBorder="1" applyAlignment="1">
      <alignment horizontal="left" vertical="center" wrapText="1"/>
    </xf>
    <xf numFmtId="0" fontId="25" fillId="0" borderId="58" xfId="0" applyFont="1" applyFill="1" applyBorder="1" applyAlignment="1">
      <alignment horizontal="left" vertical="center" wrapText="1"/>
    </xf>
    <xf numFmtId="49" fontId="12" fillId="0" borderId="23" xfId="0" applyNumberFormat="1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28" fillId="9" borderId="35" xfId="0" applyFont="1" applyFill="1" applyBorder="1" applyAlignment="1">
      <alignment horizontal="center" vertical="center" wrapText="1"/>
    </xf>
    <xf numFmtId="0" fontId="28" fillId="9" borderId="36" xfId="0" applyFont="1" applyFill="1" applyBorder="1" applyAlignment="1">
      <alignment horizontal="center" vertical="center" wrapText="1"/>
    </xf>
    <xf numFmtId="0" fontId="28" fillId="9" borderId="37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1" fillId="0" borderId="4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12" fillId="9" borderId="35" xfId="0" applyFont="1" applyFill="1" applyBorder="1" applyAlignment="1">
      <alignment horizontal="center" vertical="center" wrapText="1"/>
    </xf>
    <xf numFmtId="0" fontId="12" fillId="9" borderId="36" xfId="0" applyFont="1" applyFill="1" applyBorder="1" applyAlignment="1">
      <alignment horizontal="center" vertical="center" wrapText="1"/>
    </xf>
    <xf numFmtId="0" fontId="12" fillId="9" borderId="37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8" fillId="9" borderId="26" xfId="0" applyFont="1" applyFill="1" applyBorder="1" applyAlignment="1">
      <alignment horizontal="right" vertical="center" wrapText="1"/>
    </xf>
    <xf numFmtId="4" fontId="28" fillId="9" borderId="30" xfId="0" applyNumberFormat="1" applyFont="1" applyFill="1" applyBorder="1" applyAlignment="1">
      <alignment horizontal="right" vertical="center" wrapText="1"/>
    </xf>
    <xf numFmtId="4" fontId="28" fillId="9" borderId="45" xfId="0" applyNumberFormat="1" applyFont="1" applyFill="1" applyBorder="1" applyAlignment="1">
      <alignment horizontal="right" vertical="center" wrapText="1"/>
    </xf>
    <xf numFmtId="0" fontId="28" fillId="11" borderId="30" xfId="0" applyFont="1" applyFill="1" applyBorder="1" applyAlignment="1">
      <alignment horizontal="right" vertical="center" wrapText="1"/>
    </xf>
    <xf numFmtId="0" fontId="28" fillId="11" borderId="45" xfId="0" applyFont="1" applyFill="1" applyBorder="1" applyAlignment="1">
      <alignment horizontal="right" vertical="center" wrapText="1"/>
    </xf>
    <xf numFmtId="4" fontId="28" fillId="11" borderId="30" xfId="0" applyNumberFormat="1" applyFont="1" applyFill="1" applyBorder="1" applyAlignment="1">
      <alignment horizontal="right" vertical="center" wrapText="1"/>
    </xf>
    <xf numFmtId="4" fontId="28" fillId="11" borderId="45" xfId="0" applyNumberFormat="1" applyFont="1" applyFill="1" applyBorder="1" applyAlignment="1">
      <alignment horizontal="right" vertical="center" wrapText="1"/>
    </xf>
    <xf numFmtId="0" fontId="21" fillId="0" borderId="58" xfId="0" applyFont="1" applyFill="1" applyBorder="1" applyAlignment="1">
      <alignment horizontal="left" vertical="center" wrapText="1"/>
    </xf>
    <xf numFmtId="0" fontId="28" fillId="11" borderId="26" xfId="0" applyFont="1" applyFill="1" applyBorder="1" applyAlignment="1">
      <alignment horizontal="right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54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54" xfId="0" applyFont="1" applyFill="1" applyBorder="1" applyAlignment="1">
      <alignment horizontal="left" vertical="center" wrapText="1"/>
    </xf>
    <xf numFmtId="49" fontId="28" fillId="0" borderId="63" xfId="0" applyNumberFormat="1" applyFont="1" applyFill="1" applyBorder="1" applyAlignment="1">
      <alignment horizontal="center" vertical="center" wrapText="1"/>
    </xf>
    <xf numFmtId="49" fontId="28" fillId="0" borderId="42" xfId="0" applyNumberFormat="1" applyFont="1" applyFill="1" applyBorder="1" applyAlignment="1">
      <alignment horizontal="center" vertical="center" wrapText="1"/>
    </xf>
    <xf numFmtId="0" fontId="28" fillId="0" borderId="30" xfId="0" applyFont="1" applyFill="1" applyBorder="1" applyAlignment="1">
      <alignment horizontal="left" vertical="center" wrapText="1"/>
    </xf>
    <xf numFmtId="0" fontId="28" fillId="0" borderId="26" xfId="0" applyFont="1" applyFill="1" applyBorder="1" applyAlignment="1">
      <alignment horizontal="left" vertical="center" wrapText="1"/>
    </xf>
    <xf numFmtId="0" fontId="28" fillId="0" borderId="45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21" fillId="0" borderId="48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8" fillId="0" borderId="60" xfId="0" applyFont="1" applyFill="1" applyBorder="1" applyAlignment="1">
      <alignment horizontal="left"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28" fillId="0" borderId="7" xfId="0" applyFont="1" applyFill="1" applyBorder="1" applyAlignment="1">
      <alignment horizontal="left" vertical="center" wrapText="1"/>
    </xf>
    <xf numFmtId="0" fontId="21" fillId="0" borderId="56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49" fontId="28" fillId="0" borderId="30" xfId="0" applyNumberFormat="1" applyFont="1" applyFill="1" applyBorder="1" applyAlignment="1">
      <alignment horizontal="center" vertical="center" wrapText="1"/>
    </xf>
    <xf numFmtId="49" fontId="28" fillId="0" borderId="45" xfId="0" applyNumberFormat="1" applyFont="1" applyFill="1" applyBorder="1" applyAlignment="1">
      <alignment horizontal="center" vertical="center" wrapText="1"/>
    </xf>
    <xf numFmtId="49" fontId="21" fillId="0" borderId="24" xfId="0" applyNumberFormat="1" applyFont="1" applyFill="1" applyBorder="1" applyAlignment="1">
      <alignment horizontal="left" vertical="center" wrapText="1"/>
    </xf>
    <xf numFmtId="49" fontId="21" fillId="0" borderId="7" xfId="0" applyNumberFormat="1" applyFont="1" applyFill="1" applyBorder="1" applyAlignment="1">
      <alignment horizontal="left" vertical="center" wrapText="1"/>
    </xf>
    <xf numFmtId="0" fontId="21" fillId="0" borderId="13" xfId="0" applyFont="1" applyFill="1" applyBorder="1" applyAlignment="1">
      <alignment horizontal="left" vertical="center" wrapText="1"/>
    </xf>
    <xf numFmtId="0" fontId="28" fillId="4" borderId="35" xfId="0" applyFont="1" applyFill="1" applyBorder="1" applyAlignment="1">
      <alignment horizontal="center" vertical="center" wrapText="1"/>
    </xf>
    <xf numFmtId="0" fontId="28" fillId="4" borderId="36" xfId="0" applyFont="1" applyFill="1" applyBorder="1" applyAlignment="1">
      <alignment horizontal="center" vertical="center" wrapText="1"/>
    </xf>
    <xf numFmtId="0" fontId="28" fillId="4" borderId="37" xfId="0" applyFont="1" applyFill="1" applyBorder="1" applyAlignment="1">
      <alignment horizontal="center" vertical="center" wrapText="1"/>
    </xf>
    <xf numFmtId="0" fontId="21" fillId="0" borderId="64" xfId="0" applyFont="1" applyFill="1" applyBorder="1" applyAlignment="1">
      <alignment horizontal="left" vertical="center" wrapText="1"/>
    </xf>
    <xf numFmtId="0" fontId="21" fillId="0" borderId="61" xfId="0" applyFont="1" applyFill="1" applyBorder="1" applyAlignment="1">
      <alignment horizontal="left" vertical="center" wrapText="1"/>
    </xf>
    <xf numFmtId="49" fontId="28" fillId="0" borderId="44" xfId="0" applyNumberFormat="1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left" vertical="center" wrapText="1"/>
    </xf>
    <xf numFmtId="0" fontId="21" fillId="0" borderId="34" xfId="0" applyFont="1" applyFill="1" applyBorder="1" applyAlignment="1">
      <alignment horizontal="left" vertical="center" wrapText="1"/>
    </xf>
    <xf numFmtId="0" fontId="21" fillId="0" borderId="32" xfId="0" applyFont="1" applyFill="1" applyBorder="1" applyAlignment="1">
      <alignment horizontal="left" vertical="center" wrapText="1"/>
    </xf>
    <xf numFmtId="49" fontId="28" fillId="0" borderId="57" xfId="0" applyNumberFormat="1" applyFont="1" applyFill="1" applyBorder="1" applyAlignment="1">
      <alignment horizontal="center" vertical="center" wrapText="1"/>
    </xf>
    <xf numFmtId="49" fontId="28" fillId="0" borderId="61" xfId="0" applyNumberFormat="1" applyFont="1" applyFill="1" applyBorder="1" applyAlignment="1">
      <alignment horizontal="center" vertical="center" wrapText="1"/>
    </xf>
    <xf numFmtId="0" fontId="28" fillId="0" borderId="60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 wrapText="1"/>
    </xf>
    <xf numFmtId="0" fontId="21" fillId="0" borderId="47" xfId="0" applyFont="1" applyFill="1" applyBorder="1" applyAlignment="1">
      <alignment horizontal="left" vertical="center" wrapText="1"/>
    </xf>
    <xf numFmtId="0" fontId="21" fillId="0" borderId="25" xfId="0" applyFont="1" applyBorder="1" applyAlignment="1">
      <alignment horizontal="left" vertical="center" wrapText="1"/>
    </xf>
    <xf numFmtId="49" fontId="28" fillId="0" borderId="24" xfId="0" applyNumberFormat="1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" fontId="28" fillId="4" borderId="30" xfId="0" applyNumberFormat="1" applyFont="1" applyFill="1" applyBorder="1" applyAlignment="1">
      <alignment horizontal="right" vertical="center" wrapText="1"/>
    </xf>
    <xf numFmtId="4" fontId="28" fillId="4" borderId="45" xfId="0" applyNumberFormat="1" applyFont="1" applyFill="1" applyBorder="1" applyAlignment="1">
      <alignment horizontal="right" vertical="center" wrapText="1"/>
    </xf>
    <xf numFmtId="0" fontId="21" fillId="0" borderId="55" xfId="0" applyFont="1" applyFill="1" applyBorder="1" applyAlignment="1">
      <alignment horizontal="left" vertical="center" wrapText="1"/>
    </xf>
    <xf numFmtId="0" fontId="21" fillId="0" borderId="11" xfId="0" applyFont="1" applyFill="1" applyBorder="1" applyAlignment="1">
      <alignment horizontal="left" vertical="center" wrapText="1"/>
    </xf>
    <xf numFmtId="49" fontId="28" fillId="0" borderId="54" xfId="0" applyNumberFormat="1" applyFont="1" applyFill="1" applyBorder="1" applyAlignment="1">
      <alignment horizontal="center" vertical="center" wrapText="1"/>
    </xf>
    <xf numFmtId="49" fontId="28" fillId="0" borderId="2" xfId="0" applyNumberFormat="1" applyFont="1" applyFill="1" applyBorder="1" applyAlignment="1">
      <alignment horizontal="center" vertical="center" wrapText="1"/>
    </xf>
    <xf numFmtId="49" fontId="20" fillId="2" borderId="30" xfId="0" applyNumberFormat="1" applyFont="1" applyFill="1" applyBorder="1" applyAlignment="1">
      <alignment horizontal="center" vertical="center" wrapText="1"/>
    </xf>
    <xf numFmtId="49" fontId="20" fillId="2" borderId="45" xfId="0" applyNumberFormat="1" applyFont="1" applyFill="1" applyBorder="1" applyAlignment="1">
      <alignment horizontal="center" vertical="center" wrapText="1"/>
    </xf>
    <xf numFmtId="49" fontId="28" fillId="0" borderId="34" xfId="0" applyNumberFormat="1" applyFont="1" applyFill="1" applyBorder="1" applyAlignment="1">
      <alignment horizontal="center" vertical="center" wrapText="1"/>
    </xf>
    <xf numFmtId="49" fontId="28" fillId="0" borderId="31" xfId="0" applyNumberFormat="1" applyFont="1" applyFill="1" applyBorder="1" applyAlignment="1">
      <alignment horizontal="center" vertical="center" wrapText="1"/>
    </xf>
    <xf numFmtId="49" fontId="28" fillId="0" borderId="32" xfId="0" applyNumberFormat="1" applyFont="1" applyFill="1" applyBorder="1" applyAlignment="1">
      <alignment horizontal="center" vertical="center" wrapText="1"/>
    </xf>
    <xf numFmtId="49" fontId="28" fillId="0" borderId="65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21" fillId="0" borderId="66" xfId="0" applyFont="1" applyFill="1" applyBorder="1" applyAlignment="1">
      <alignment horizontal="left" vertical="center" wrapText="1"/>
    </xf>
    <xf numFmtId="0" fontId="21" fillId="0" borderId="62" xfId="0" applyFont="1" applyFill="1" applyBorder="1" applyAlignment="1">
      <alignment horizontal="left" vertical="center" wrapText="1"/>
    </xf>
    <xf numFmtId="0" fontId="28" fillId="0" borderId="19" xfId="0" applyFont="1" applyFill="1" applyBorder="1" applyAlignment="1">
      <alignment horizontal="left" vertical="center" wrapText="1"/>
    </xf>
    <xf numFmtId="0" fontId="28" fillId="0" borderId="5" xfId="0" applyFont="1" applyFill="1" applyBorder="1" applyAlignment="1">
      <alignment horizontal="left" vertical="center" wrapText="1"/>
    </xf>
    <xf numFmtId="0" fontId="28" fillId="0" borderId="17" xfId="0" applyFont="1" applyFill="1" applyBorder="1" applyAlignment="1">
      <alignment horizontal="left" vertical="center" wrapText="1"/>
    </xf>
    <xf numFmtId="0" fontId="21" fillId="0" borderId="51" xfId="0" applyFont="1" applyFill="1" applyBorder="1" applyAlignment="1">
      <alignment horizontal="left" vertical="center" wrapText="1"/>
    </xf>
    <xf numFmtId="0" fontId="21" fillId="0" borderId="53" xfId="0" applyFont="1" applyFill="1" applyBorder="1" applyAlignment="1">
      <alignment horizontal="left" vertical="center" wrapText="1"/>
    </xf>
    <xf numFmtId="0" fontId="21" fillId="10" borderId="25" xfId="0" applyFont="1" applyFill="1" applyBorder="1" applyAlignment="1">
      <alignment horizontal="left" vertical="center" wrapText="1"/>
    </xf>
    <xf numFmtId="0" fontId="21" fillId="10" borderId="24" xfId="0" applyFont="1" applyFill="1" applyBorder="1" applyAlignment="1">
      <alignment horizontal="left" vertical="center" wrapText="1"/>
    </xf>
    <xf numFmtId="0" fontId="28" fillId="13" borderId="26" xfId="0" applyFont="1" applyFill="1" applyBorder="1" applyAlignment="1">
      <alignment horizontal="right" vertical="center" wrapText="1"/>
    </xf>
    <xf numFmtId="0" fontId="28" fillId="13" borderId="30" xfId="0" applyFont="1" applyFill="1" applyBorder="1" applyAlignment="1">
      <alignment horizontal="right" vertical="center" wrapText="1"/>
    </xf>
    <xf numFmtId="0" fontId="28" fillId="13" borderId="45" xfId="0" applyFont="1" applyFill="1" applyBorder="1" applyAlignment="1">
      <alignment horizontal="right" vertical="center" wrapText="1"/>
    </xf>
    <xf numFmtId="4" fontId="28" fillId="13" borderId="30" xfId="0" applyNumberFormat="1" applyFont="1" applyFill="1" applyBorder="1" applyAlignment="1">
      <alignment horizontal="right" vertical="center" wrapText="1"/>
    </xf>
    <xf numFmtId="4" fontId="28" fillId="13" borderId="45" xfId="0" applyNumberFormat="1" applyFont="1" applyFill="1" applyBorder="1" applyAlignment="1">
      <alignment horizontal="right" vertical="center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39" xfId="0" applyFont="1" applyFill="1" applyBorder="1" applyAlignment="1">
      <alignment horizontal="left" vertical="center" wrapText="1"/>
    </xf>
    <xf numFmtId="0" fontId="21" fillId="0" borderId="47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57" xfId="0" applyFont="1" applyFill="1" applyBorder="1" applyAlignment="1">
      <alignment horizontal="left" vertical="center" wrapText="1"/>
    </xf>
    <xf numFmtId="0" fontId="21" fillId="0" borderId="43" xfId="0" applyFont="1" applyFill="1" applyBorder="1" applyAlignment="1">
      <alignment horizontal="left" vertical="center" wrapText="1"/>
    </xf>
    <xf numFmtId="0" fontId="21" fillId="0" borderId="41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57" xfId="0" applyFont="1" applyBorder="1" applyAlignment="1">
      <alignment horizontal="left" vertical="center" wrapText="1"/>
    </xf>
    <xf numFmtId="0" fontId="21" fillId="0" borderId="61" xfId="0" applyFont="1" applyBorder="1" applyAlignment="1">
      <alignment horizontal="left" vertical="center" wrapText="1"/>
    </xf>
    <xf numFmtId="0" fontId="43" fillId="3" borderId="30" xfId="0" applyFont="1" applyFill="1" applyBorder="1" applyAlignment="1">
      <alignment horizontal="center" vertical="center" wrapText="1"/>
    </xf>
    <xf numFmtId="0" fontId="43" fillId="3" borderId="26" xfId="0" applyFont="1" applyFill="1" applyBorder="1" applyAlignment="1">
      <alignment horizontal="center" vertical="center" wrapText="1"/>
    </xf>
    <xf numFmtId="0" fontId="43" fillId="3" borderId="45" xfId="0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right" vertical="center" wrapText="1"/>
    </xf>
    <xf numFmtId="4" fontId="28" fillId="9" borderId="1" xfId="0" applyNumberFormat="1" applyFont="1" applyFill="1" applyBorder="1" applyAlignment="1">
      <alignment horizontal="right" vertical="center" wrapText="1"/>
    </xf>
    <xf numFmtId="0" fontId="28" fillId="4" borderId="1" xfId="0" applyFont="1" applyFill="1" applyBorder="1" applyAlignment="1">
      <alignment horizontal="right" vertical="center" wrapText="1"/>
    </xf>
    <xf numFmtId="4" fontId="28" fillId="4" borderId="1" xfId="0" applyNumberFormat="1" applyFont="1" applyFill="1" applyBorder="1" applyAlignment="1">
      <alignment horizontal="right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8" fillId="11" borderId="1" xfId="0" applyFont="1" applyFill="1" applyBorder="1" applyAlignment="1">
      <alignment horizontal="right" vertical="center" wrapText="1"/>
    </xf>
    <xf numFmtId="4" fontId="28" fillId="11" borderId="1" xfId="0" applyNumberFormat="1" applyFont="1" applyFill="1" applyBorder="1" applyAlignment="1">
      <alignment horizontal="right" vertical="center" wrapText="1"/>
    </xf>
    <xf numFmtId="0" fontId="21" fillId="10" borderId="1" xfId="0" applyFont="1" applyFill="1" applyBorder="1" applyAlignment="1">
      <alignment horizontal="left" vertical="center" wrapText="1"/>
    </xf>
    <xf numFmtId="0" fontId="28" fillId="13" borderId="1" xfId="0" applyFont="1" applyFill="1" applyBorder="1" applyAlignment="1">
      <alignment horizontal="right" vertical="center" wrapText="1"/>
    </xf>
    <xf numFmtId="4" fontId="28" fillId="13" borderId="1" xfId="0" applyNumberFormat="1" applyFont="1" applyFill="1" applyBorder="1" applyAlignment="1">
      <alignment horizontal="right" vertical="center" wrapText="1"/>
    </xf>
    <xf numFmtId="4" fontId="28" fillId="13" borderId="7" xfId="0" applyNumberFormat="1" applyFont="1" applyFill="1" applyBorder="1" applyAlignment="1">
      <alignment horizontal="right" vertical="center" wrapText="1"/>
    </xf>
    <xf numFmtId="0" fontId="43" fillId="3" borderId="53" xfId="0" applyFont="1" applyFill="1" applyBorder="1" applyAlignment="1">
      <alignment horizontal="center" vertical="center" wrapText="1"/>
    </xf>
    <xf numFmtId="0" fontId="43" fillId="3" borderId="28" xfId="0" applyFont="1" applyFill="1" applyBorder="1" applyAlignment="1">
      <alignment horizontal="center" vertical="center" wrapText="1"/>
    </xf>
    <xf numFmtId="0" fontId="43" fillId="3" borderId="24" xfId="0" applyFont="1" applyFill="1" applyBorder="1" applyAlignment="1">
      <alignment horizontal="center" vertical="center" wrapText="1"/>
    </xf>
    <xf numFmtId="0" fontId="28" fillId="13" borderId="11" xfId="0" applyFont="1" applyFill="1" applyBorder="1" applyAlignment="1">
      <alignment horizontal="left" vertical="center" wrapText="1"/>
    </xf>
    <xf numFmtId="4" fontId="28" fillId="13" borderId="11" xfId="0" applyNumberFormat="1" applyFont="1" applyFill="1" applyBorder="1" applyAlignment="1">
      <alignment horizontal="right" vertical="center" wrapText="1"/>
    </xf>
    <xf numFmtId="4" fontId="28" fillId="13" borderId="12" xfId="0" applyNumberFormat="1" applyFont="1" applyFill="1" applyBorder="1" applyAlignment="1">
      <alignment horizontal="right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left" vertical="center" wrapText="1"/>
    </xf>
    <xf numFmtId="0" fontId="21" fillId="0" borderId="15" xfId="0" applyFont="1" applyFill="1" applyBorder="1" applyAlignment="1">
      <alignment horizontal="left" vertical="center" wrapText="1"/>
    </xf>
    <xf numFmtId="0" fontId="26" fillId="0" borderId="29" xfId="0" applyFont="1" applyFill="1" applyBorder="1" applyAlignment="1">
      <alignment horizontal="left" vertical="center" wrapText="1"/>
    </xf>
    <xf numFmtId="0" fontId="28" fillId="13" borderId="1" xfId="0" applyFont="1" applyFill="1" applyBorder="1" applyAlignment="1">
      <alignment horizontal="left" vertical="center" wrapText="1"/>
    </xf>
    <xf numFmtId="0" fontId="26" fillId="0" borderId="14" xfId="0" applyFont="1" applyFill="1" applyBorder="1" applyAlignment="1">
      <alignment horizontal="left" vertical="center" wrapText="1"/>
    </xf>
    <xf numFmtId="0" fontId="26" fillId="0" borderId="15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12" fillId="0" borderId="45" xfId="0" applyFont="1" applyFill="1" applyBorder="1" applyAlignment="1">
      <alignment horizontal="left" vertical="center" wrapText="1"/>
    </xf>
    <xf numFmtId="4" fontId="12" fillId="13" borderId="1" xfId="0" applyNumberFormat="1" applyFont="1" applyFill="1" applyBorder="1" applyAlignment="1">
      <alignment horizontal="right" vertical="center" wrapText="1"/>
    </xf>
    <xf numFmtId="0" fontId="28" fillId="0" borderId="35" xfId="0" applyFont="1" applyFill="1" applyBorder="1" applyAlignment="1">
      <alignment horizontal="center" vertical="center" wrapText="1"/>
    </xf>
    <xf numFmtId="0" fontId="28" fillId="0" borderId="36" xfId="0" applyFont="1" applyFill="1" applyBorder="1" applyAlignment="1">
      <alignment horizontal="center" vertical="center" wrapText="1"/>
    </xf>
    <xf numFmtId="0" fontId="28" fillId="0" borderId="37" xfId="0" applyFont="1" applyFill="1" applyBorder="1" applyAlignment="1">
      <alignment horizontal="center" vertical="center" wrapText="1"/>
    </xf>
    <xf numFmtId="49" fontId="28" fillId="0" borderId="7" xfId="0" applyNumberFormat="1" applyFont="1" applyFill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left" vertical="center" wrapText="1"/>
    </xf>
    <xf numFmtId="49" fontId="28" fillId="0" borderId="26" xfId="0" applyNumberFormat="1" applyFont="1" applyFill="1" applyBorder="1" applyAlignment="1">
      <alignment horizontal="right" vertical="center" wrapText="1"/>
    </xf>
    <xf numFmtId="49" fontId="28" fillId="0" borderId="21" xfId="0" applyNumberFormat="1" applyFont="1" applyFill="1" applyBorder="1" applyAlignment="1">
      <alignment horizontal="center" vertical="center" wrapText="1"/>
    </xf>
    <xf numFmtId="49" fontId="28" fillId="0" borderId="64" xfId="0" applyNumberFormat="1" applyFont="1" applyFill="1" applyBorder="1" applyAlignment="1">
      <alignment horizontal="center" vertical="center" wrapText="1"/>
    </xf>
    <xf numFmtId="0" fontId="28" fillId="0" borderId="55" xfId="0" applyFont="1" applyFill="1" applyBorder="1" applyAlignment="1">
      <alignment horizontal="left" vertical="center" wrapText="1"/>
    </xf>
    <xf numFmtId="0" fontId="28" fillId="0" borderId="12" xfId="0" applyFont="1" applyFill="1" applyBorder="1" applyAlignment="1">
      <alignment horizontal="left" vertical="center" wrapText="1"/>
    </xf>
    <xf numFmtId="4" fontId="28" fillId="0" borderId="30" xfId="0" applyNumberFormat="1" applyFont="1" applyBorder="1" applyAlignment="1">
      <alignment horizontal="right" vertical="center" wrapText="1"/>
    </xf>
    <xf numFmtId="4" fontId="28" fillId="0" borderId="45" xfId="0" applyNumberFormat="1" applyFont="1" applyBorder="1" applyAlignment="1">
      <alignment horizontal="right" vertical="center" wrapText="1"/>
    </xf>
    <xf numFmtId="0" fontId="28" fillId="0" borderId="35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37" xfId="0" applyFont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28" fillId="0" borderId="27" xfId="0" applyFont="1" applyFill="1" applyBorder="1" applyAlignment="1">
      <alignment horizontal="center" vertical="center" wrapText="1"/>
    </xf>
    <xf numFmtId="0" fontId="22" fillId="0" borderId="70" xfId="0" applyFont="1" applyFill="1" applyBorder="1" applyAlignment="1">
      <alignment horizontal="left" vertical="center" wrapText="1"/>
    </xf>
    <xf numFmtId="0" fontId="22" fillId="0" borderId="68" xfId="0" applyFont="1" applyFill="1" applyBorder="1" applyAlignment="1">
      <alignment horizontal="left" vertical="center" wrapText="1"/>
    </xf>
    <xf numFmtId="0" fontId="22" fillId="0" borderId="63" xfId="0" applyFont="1" applyFill="1" applyBorder="1" applyAlignment="1">
      <alignment horizontal="left" vertical="center" wrapText="1"/>
    </xf>
    <xf numFmtId="0" fontId="22" fillId="0" borderId="42" xfId="0" applyFont="1" applyFill="1" applyBorder="1" applyAlignment="1">
      <alignment horizontal="left" vertical="center" wrapText="1"/>
    </xf>
    <xf numFmtId="4" fontId="12" fillId="9" borderId="30" xfId="0" applyNumberFormat="1" applyFont="1" applyFill="1" applyBorder="1" applyAlignment="1">
      <alignment horizontal="right" vertical="center" wrapText="1"/>
    </xf>
    <xf numFmtId="4" fontId="12" fillId="9" borderId="45" xfId="0" applyNumberFormat="1" applyFont="1" applyFill="1" applyBorder="1" applyAlignment="1">
      <alignment horizontal="right" vertical="center" wrapText="1"/>
    </xf>
    <xf numFmtId="0" fontId="26" fillId="12" borderId="28" xfId="0" applyFont="1" applyFill="1" applyBorder="1" applyAlignment="1">
      <alignment horizontal="left" vertical="center" wrapText="1"/>
    </xf>
    <xf numFmtId="0" fontId="26" fillId="12" borderId="24" xfId="0" applyFont="1" applyFill="1" applyBorder="1" applyAlignment="1">
      <alignment horizontal="left" vertical="center" wrapText="1"/>
    </xf>
    <xf numFmtId="0" fontId="26" fillId="12" borderId="58" xfId="0" applyFont="1" applyFill="1" applyBorder="1" applyAlignment="1">
      <alignment horizontal="left" vertical="center" wrapText="1"/>
    </xf>
    <xf numFmtId="0" fontId="26" fillId="12" borderId="54" xfId="0" applyFont="1" applyFill="1" applyBorder="1" applyAlignment="1">
      <alignment horizontal="left" vertical="center" wrapText="1"/>
    </xf>
    <xf numFmtId="49" fontId="28" fillId="9" borderId="26" xfId="0" applyNumberFormat="1" applyFont="1" applyFill="1" applyBorder="1" applyAlignment="1">
      <alignment horizontal="right" vertical="center" wrapText="1"/>
    </xf>
    <xf numFmtId="0" fontId="28" fillId="9" borderId="30" xfId="0" applyFont="1" applyFill="1" applyBorder="1" applyAlignment="1">
      <alignment horizontal="right" vertical="center" wrapText="1"/>
    </xf>
    <xf numFmtId="0" fontId="28" fillId="9" borderId="45" xfId="0" applyFont="1" applyFill="1" applyBorder="1" applyAlignment="1">
      <alignment horizontal="right" vertical="center" wrapText="1"/>
    </xf>
    <xf numFmtId="0" fontId="28" fillId="0" borderId="35" xfId="0" applyFont="1" applyFill="1" applyBorder="1" applyAlignment="1">
      <alignment horizontal="center" vertical="center"/>
    </xf>
    <xf numFmtId="0" fontId="28" fillId="0" borderId="36" xfId="0" applyFont="1" applyFill="1" applyBorder="1" applyAlignment="1">
      <alignment horizontal="center" vertical="center"/>
    </xf>
    <xf numFmtId="0" fontId="28" fillId="0" borderId="37" xfId="0" applyFont="1" applyFill="1" applyBorder="1" applyAlignment="1">
      <alignment horizontal="center" vertical="center"/>
    </xf>
    <xf numFmtId="0" fontId="28" fillId="13" borderId="9" xfId="0" applyFont="1" applyFill="1" applyBorder="1" applyAlignment="1">
      <alignment horizontal="right" vertical="center" wrapText="1"/>
    </xf>
    <xf numFmtId="4" fontId="28" fillId="13" borderId="9" xfId="0" applyNumberFormat="1" applyFont="1" applyFill="1" applyBorder="1" applyAlignment="1">
      <alignment horizontal="right" vertical="center" wrapText="1"/>
    </xf>
    <xf numFmtId="4" fontId="28" fillId="13" borderId="10" xfId="0" applyNumberFormat="1" applyFont="1" applyFill="1" applyBorder="1" applyAlignment="1">
      <alignment horizontal="right" vertical="center" wrapText="1"/>
    </xf>
    <xf numFmtId="0" fontId="26" fillId="0" borderId="53" xfId="0" applyFont="1" applyFill="1" applyBorder="1" applyAlignment="1">
      <alignment horizontal="left" vertical="center" wrapText="1"/>
    </xf>
    <xf numFmtId="0" fontId="22" fillId="0" borderId="53" xfId="0" applyFont="1" applyBorder="1" applyAlignment="1">
      <alignment horizontal="left" vertical="center" wrapText="1"/>
    </xf>
    <xf numFmtId="0" fontId="22" fillId="0" borderId="53" xfId="0" applyFont="1" applyFill="1" applyBorder="1" applyAlignment="1">
      <alignment horizontal="left" vertical="center" wrapText="1"/>
    </xf>
    <xf numFmtId="0" fontId="25" fillId="0" borderId="52" xfId="0" applyFont="1" applyFill="1" applyBorder="1" applyAlignment="1">
      <alignment horizontal="left" vertical="center" wrapText="1"/>
    </xf>
    <xf numFmtId="0" fontId="25" fillId="0" borderId="17" xfId="0" applyFont="1" applyFill="1" applyBorder="1" applyAlignment="1">
      <alignment horizontal="left" vertical="center" wrapText="1"/>
    </xf>
    <xf numFmtId="0" fontId="26" fillId="0" borderId="66" xfId="0" applyFont="1" applyFill="1" applyBorder="1" applyAlignment="1">
      <alignment horizontal="left" vertical="center" wrapText="1"/>
    </xf>
    <xf numFmtId="0" fontId="26" fillId="0" borderId="72" xfId="0" applyFont="1" applyFill="1" applyBorder="1" applyAlignment="1">
      <alignment horizontal="left" vertical="center" wrapText="1"/>
    </xf>
    <xf numFmtId="0" fontId="26" fillId="0" borderId="34" xfId="0" applyFont="1" applyFill="1" applyBorder="1" applyAlignment="1">
      <alignment horizontal="left" vertical="center" wrapText="1"/>
    </xf>
    <xf numFmtId="0" fontId="26" fillId="0" borderId="71" xfId="0" applyFont="1" applyFill="1" applyBorder="1" applyAlignment="1">
      <alignment horizontal="left" vertical="center" wrapText="1"/>
    </xf>
    <xf numFmtId="0" fontId="26" fillId="0" borderId="56" xfId="0" applyFont="1" applyFill="1" applyBorder="1" applyAlignment="1">
      <alignment horizontal="left" vertical="center" wrapText="1"/>
    </xf>
    <xf numFmtId="0" fontId="26" fillId="0" borderId="62" xfId="0" applyFont="1" applyFill="1" applyBorder="1" applyAlignment="1">
      <alignment horizontal="left" vertical="center" wrapText="1"/>
    </xf>
    <xf numFmtId="0" fontId="22" fillId="0" borderId="55" xfId="0" applyFont="1" applyBorder="1" applyAlignment="1">
      <alignment horizontal="left" vertical="center" wrapText="1"/>
    </xf>
    <xf numFmtId="0" fontId="22" fillId="0" borderId="66" xfId="0" applyFont="1" applyBorder="1" applyAlignment="1">
      <alignment horizontal="left" vertical="center" wrapText="1"/>
    </xf>
    <xf numFmtId="0" fontId="26" fillId="6" borderId="28" xfId="0" applyFont="1" applyFill="1" applyBorder="1" applyAlignment="1">
      <alignment horizontal="left" vertical="center" wrapText="1"/>
    </xf>
    <xf numFmtId="0" fontId="26" fillId="6" borderId="24" xfId="0" applyFont="1" applyFill="1" applyBorder="1" applyAlignment="1">
      <alignment horizontal="left" vertical="center" wrapText="1"/>
    </xf>
    <xf numFmtId="0" fontId="26" fillId="0" borderId="55" xfId="0" applyFont="1" applyFill="1" applyBorder="1" applyAlignment="1">
      <alignment horizontal="left" vertical="center" wrapText="1"/>
    </xf>
    <xf numFmtId="0" fontId="25" fillId="0" borderId="29" xfId="0" applyFont="1" applyFill="1" applyBorder="1" applyAlignment="1">
      <alignment horizontal="left" vertical="center" wrapText="1"/>
    </xf>
    <xf numFmtId="49" fontId="3" fillId="2" borderId="45" xfId="0" applyNumberFormat="1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6" fillId="0" borderId="7" xfId="0" applyFont="1" applyFill="1" applyBorder="1" applyAlignment="1">
      <alignment horizontal="left" vertical="center" wrapText="1"/>
    </xf>
    <xf numFmtId="0" fontId="26" fillId="0" borderId="13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55" xfId="0" applyFont="1" applyFill="1" applyBorder="1" applyAlignment="1">
      <alignment horizontal="left" vertical="center" wrapText="1"/>
    </xf>
    <xf numFmtId="0" fontId="22" fillId="0" borderId="32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49" fontId="22" fillId="0" borderId="7" xfId="0" applyNumberFormat="1" applyFont="1" applyFill="1" applyBorder="1" applyAlignment="1">
      <alignment horizontal="left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5" fillId="0" borderId="51" xfId="0" applyFont="1" applyFill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left" vertical="center" wrapText="1"/>
    </xf>
    <xf numFmtId="2" fontId="25" fillId="0" borderId="24" xfId="0" applyNumberFormat="1" applyFont="1" applyFill="1" applyBorder="1" applyAlignment="1">
      <alignment vertical="center" wrapText="1"/>
    </xf>
    <xf numFmtId="0" fontId="25" fillId="0" borderId="16" xfId="0" applyFont="1" applyFill="1" applyBorder="1" applyAlignment="1">
      <alignment vertical="center" wrapText="1"/>
    </xf>
    <xf numFmtId="49" fontId="12" fillId="0" borderId="74" xfId="0" applyNumberFormat="1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78"/>
  <sheetViews>
    <sheetView tabSelected="1" view="pageBreakPreview" zoomScale="85" zoomScaleNormal="85" zoomScaleSheetLayoutView="85" zoomScalePageLayoutView="40" workbookViewId="0">
      <selection activeCell="I3" sqref="I3"/>
    </sheetView>
  </sheetViews>
  <sheetFormatPr baseColWidth="10" defaultRowHeight="15" outlineLevelRow="2" x14ac:dyDescent="0.25"/>
  <cols>
    <col min="1" max="1" width="1.7109375" style="3" customWidth="1"/>
    <col min="2" max="2" width="30" style="8" customWidth="1"/>
    <col min="3" max="3" width="38" style="3" customWidth="1"/>
    <col min="4" max="4" width="34" style="3" customWidth="1"/>
    <col min="5" max="5" width="1" style="6" customWidth="1"/>
    <col min="6" max="6" width="15" style="44" customWidth="1"/>
    <col min="7" max="7" width="15" style="13" customWidth="1"/>
    <col min="8" max="8" width="1.28515625" style="60" customWidth="1"/>
    <col min="9" max="9" width="76" style="56" bestFit="1" customWidth="1"/>
    <col min="10" max="10" width="11.42578125" style="34"/>
    <col min="11" max="11" width="11.85546875" style="3" bestFit="1" customWidth="1"/>
    <col min="12" max="16384" width="11.42578125" style="3"/>
  </cols>
  <sheetData>
    <row r="1" spans="2:10" ht="9.9499999999999993" customHeight="1" thickBot="1" x14ac:dyDescent="0.3">
      <c r="I1" s="58"/>
    </row>
    <row r="2" spans="2:10" ht="26.25" customHeight="1" thickBot="1" x14ac:dyDescent="0.3">
      <c r="B2" s="811" t="s">
        <v>334</v>
      </c>
      <c r="C2" s="812"/>
      <c r="D2" s="813"/>
      <c r="F2" s="749" t="s">
        <v>759</v>
      </c>
      <c r="G2" s="750"/>
      <c r="H2" s="61"/>
      <c r="I2" s="43"/>
    </row>
    <row r="3" spans="2:10" ht="25.5" customHeight="1" thickBot="1" x14ac:dyDescent="0.3">
      <c r="B3" s="814" t="s">
        <v>3</v>
      </c>
      <c r="C3" s="815"/>
      <c r="D3" s="816"/>
      <c r="F3" s="749" t="s">
        <v>399</v>
      </c>
      <c r="G3" s="750"/>
      <c r="H3" s="61"/>
      <c r="I3" s="43"/>
    </row>
    <row r="4" spans="2:10" ht="6" customHeight="1" thickBot="1" x14ac:dyDescent="0.3">
      <c r="I4" s="59"/>
    </row>
    <row r="5" spans="2:10" ht="16.5" thickBot="1" x14ac:dyDescent="0.3">
      <c r="B5" s="7" t="s">
        <v>0</v>
      </c>
      <c r="C5" s="817" t="s">
        <v>1</v>
      </c>
      <c r="D5" s="1019"/>
      <c r="E5" s="1"/>
      <c r="F5" s="45" t="s">
        <v>57</v>
      </c>
      <c r="G5" s="42" t="s">
        <v>58</v>
      </c>
      <c r="H5" s="62"/>
      <c r="I5" s="57" t="s">
        <v>99</v>
      </c>
    </row>
    <row r="6" spans="2:10" s="4" customFormat="1" ht="6" customHeight="1" thickBot="1" x14ac:dyDescent="0.3">
      <c r="B6" s="1"/>
      <c r="C6" s="9"/>
      <c r="D6" s="10"/>
      <c r="F6" s="46"/>
      <c r="G6" s="14"/>
      <c r="H6" s="15"/>
      <c r="I6" s="56"/>
      <c r="J6" s="32"/>
    </row>
    <row r="7" spans="2:10" ht="15" customHeight="1" x14ac:dyDescent="0.25">
      <c r="B7" s="835" t="s">
        <v>4</v>
      </c>
      <c r="C7" s="818" t="s">
        <v>5</v>
      </c>
      <c r="D7" s="1020"/>
      <c r="E7" s="172"/>
      <c r="F7" s="173"/>
      <c r="G7" s="93">
        <v>19.7</v>
      </c>
      <c r="H7" s="101"/>
      <c r="I7" s="86"/>
    </row>
    <row r="8" spans="2:10" ht="15" customHeight="1" x14ac:dyDescent="0.25">
      <c r="B8" s="836"/>
      <c r="C8" s="718" t="s">
        <v>6</v>
      </c>
      <c r="D8" s="1021"/>
      <c r="E8" s="172"/>
      <c r="F8" s="136"/>
      <c r="G8" s="95">
        <v>16.8</v>
      </c>
      <c r="H8" s="101"/>
      <c r="I8" s="86"/>
    </row>
    <row r="9" spans="2:10" ht="15" hidden="1" customHeight="1" outlineLevel="1" x14ac:dyDescent="0.25">
      <c r="B9" s="836"/>
      <c r="C9" s="724" t="s">
        <v>382</v>
      </c>
      <c r="D9" s="1022"/>
      <c r="E9" s="172"/>
      <c r="F9" s="94">
        <v>16.8</v>
      </c>
      <c r="G9" s="96"/>
      <c r="H9" s="102"/>
      <c r="I9" s="86"/>
    </row>
    <row r="10" spans="2:10" ht="15" hidden="1" customHeight="1" outlineLevel="1" x14ac:dyDescent="0.25">
      <c r="B10" s="836"/>
      <c r="C10" s="724" t="s">
        <v>383</v>
      </c>
      <c r="D10" s="1022"/>
      <c r="E10" s="172"/>
      <c r="F10" s="94">
        <v>16.28</v>
      </c>
      <c r="G10" s="96"/>
      <c r="H10" s="102"/>
      <c r="I10" s="86"/>
    </row>
    <row r="11" spans="2:10" ht="15" hidden="1" customHeight="1" outlineLevel="1" x14ac:dyDescent="0.25">
      <c r="B11" s="836"/>
      <c r="C11" s="724" t="s">
        <v>384</v>
      </c>
      <c r="D11" s="1022"/>
      <c r="E11" s="172"/>
      <c r="F11" s="94">
        <v>16.28</v>
      </c>
      <c r="G11" s="96"/>
      <c r="H11" s="102"/>
      <c r="I11" s="86"/>
    </row>
    <row r="12" spans="2:10" ht="15" hidden="1" customHeight="1" outlineLevel="1" x14ac:dyDescent="0.25">
      <c r="B12" s="836"/>
      <c r="C12" s="724" t="s">
        <v>385</v>
      </c>
      <c r="D12" s="1022"/>
      <c r="E12" s="172"/>
      <c r="F12" s="94">
        <v>18.02</v>
      </c>
      <c r="G12" s="96"/>
      <c r="H12" s="102"/>
      <c r="I12" s="86"/>
    </row>
    <row r="13" spans="2:10" s="27" customFormat="1" ht="15" hidden="1" customHeight="1" outlineLevel="1" x14ac:dyDescent="0.25">
      <c r="B13" s="836"/>
      <c r="C13" s="679"/>
      <c r="D13" s="684" t="s">
        <v>400</v>
      </c>
      <c r="E13" s="172"/>
      <c r="F13" s="94">
        <v>28.85</v>
      </c>
      <c r="G13" s="96"/>
      <c r="H13" s="102"/>
      <c r="I13" s="86"/>
      <c r="J13" s="34"/>
    </row>
    <row r="14" spans="2:10" s="27" customFormat="1" ht="15" hidden="1" customHeight="1" outlineLevel="1" x14ac:dyDescent="0.25">
      <c r="B14" s="836"/>
      <c r="C14" s="679"/>
      <c r="D14" s="684" t="s">
        <v>401</v>
      </c>
      <c r="E14" s="172"/>
      <c r="F14" s="94">
        <v>9.93</v>
      </c>
      <c r="G14" s="96"/>
      <c r="H14" s="102"/>
      <c r="I14" s="86"/>
      <c r="J14" s="34"/>
    </row>
    <row r="15" spans="2:10" s="27" customFormat="1" ht="15" hidden="1" customHeight="1" outlineLevel="1" x14ac:dyDescent="0.25">
      <c r="B15" s="836"/>
      <c r="C15" s="679"/>
      <c r="D15" s="684" t="s">
        <v>402</v>
      </c>
      <c r="E15" s="172"/>
      <c r="F15" s="94">
        <v>7.21</v>
      </c>
      <c r="G15" s="96"/>
      <c r="H15" s="102"/>
      <c r="I15" s="86"/>
      <c r="J15" s="34"/>
    </row>
    <row r="16" spans="2:10" s="27" customFormat="1" ht="15" hidden="1" customHeight="1" outlineLevel="1" x14ac:dyDescent="0.25">
      <c r="B16" s="836"/>
      <c r="C16" s="679"/>
      <c r="D16" s="684" t="s">
        <v>885</v>
      </c>
      <c r="E16" s="172"/>
      <c r="F16" s="94">
        <f>2.78+2.27</f>
        <v>5.05</v>
      </c>
      <c r="G16" s="96"/>
      <c r="H16" s="102"/>
      <c r="I16" s="86"/>
      <c r="J16" s="34"/>
    </row>
    <row r="17" spans="2:10" s="27" customFormat="1" ht="15" hidden="1" customHeight="1" outlineLevel="1" x14ac:dyDescent="0.25">
      <c r="B17" s="836"/>
      <c r="C17" s="679"/>
      <c r="D17" s="684" t="s">
        <v>884</v>
      </c>
      <c r="E17" s="172"/>
      <c r="F17" s="94">
        <v>1.56</v>
      </c>
      <c r="G17" s="96"/>
      <c r="H17" s="102"/>
      <c r="I17" s="86"/>
      <c r="J17" s="34"/>
    </row>
    <row r="18" spans="2:10" s="34" customFormat="1" ht="15" hidden="1" customHeight="1" outlineLevel="1" x14ac:dyDescent="0.25">
      <c r="B18" s="836"/>
      <c r="C18" s="724" t="s">
        <v>386</v>
      </c>
      <c r="D18" s="1022"/>
      <c r="E18" s="172"/>
      <c r="F18" s="94">
        <v>17.03</v>
      </c>
      <c r="G18" s="96"/>
      <c r="H18" s="102"/>
      <c r="I18" s="86"/>
    </row>
    <row r="19" spans="2:10" ht="15" hidden="1" customHeight="1" outlineLevel="1" x14ac:dyDescent="0.25">
      <c r="B19" s="836"/>
      <c r="C19" s="751" t="s">
        <v>387</v>
      </c>
      <c r="D19" s="1023"/>
      <c r="E19" s="172"/>
      <c r="F19" s="94">
        <v>16.77</v>
      </c>
      <c r="G19" s="96"/>
      <c r="H19" s="102"/>
      <c r="I19" s="86"/>
    </row>
    <row r="20" spans="2:10" ht="15" hidden="1" customHeight="1" outlineLevel="1" x14ac:dyDescent="0.25">
      <c r="B20" s="836"/>
      <c r="C20" s="724" t="s">
        <v>388</v>
      </c>
      <c r="D20" s="1022"/>
      <c r="E20" s="172"/>
      <c r="F20" s="94">
        <v>16.420000000000002</v>
      </c>
      <c r="G20" s="96"/>
      <c r="H20" s="102"/>
      <c r="I20" s="86"/>
    </row>
    <row r="21" spans="2:10" ht="15" hidden="1" customHeight="1" outlineLevel="1" x14ac:dyDescent="0.25">
      <c r="B21" s="836"/>
      <c r="C21" s="724" t="s">
        <v>389</v>
      </c>
      <c r="D21" s="1022"/>
      <c r="E21" s="172"/>
      <c r="F21" s="94">
        <v>19.61</v>
      </c>
      <c r="G21" s="96"/>
      <c r="H21" s="102"/>
      <c r="I21" s="86"/>
    </row>
    <row r="22" spans="2:10" ht="15" hidden="1" customHeight="1" outlineLevel="1" x14ac:dyDescent="0.25">
      <c r="B22" s="836"/>
      <c r="C22" s="724" t="s">
        <v>390</v>
      </c>
      <c r="D22" s="1022"/>
      <c r="E22" s="172"/>
      <c r="F22" s="94">
        <v>16.600000000000001</v>
      </c>
      <c r="G22" s="96"/>
      <c r="H22" s="102"/>
      <c r="I22" s="86"/>
    </row>
    <row r="23" spans="2:10" ht="15" hidden="1" customHeight="1" outlineLevel="1" x14ac:dyDescent="0.25">
      <c r="B23" s="836"/>
      <c r="C23" s="724" t="s">
        <v>391</v>
      </c>
      <c r="D23" s="1022"/>
      <c r="E23" s="172"/>
      <c r="F23" s="94">
        <v>16.27</v>
      </c>
      <c r="G23" s="96"/>
      <c r="H23" s="102"/>
      <c r="I23" s="86"/>
    </row>
    <row r="24" spans="2:10" ht="15" hidden="1" customHeight="1" outlineLevel="1" x14ac:dyDescent="0.25">
      <c r="B24" s="836"/>
      <c r="C24" s="724" t="s">
        <v>392</v>
      </c>
      <c r="D24" s="1022"/>
      <c r="E24" s="172"/>
      <c r="F24" s="94">
        <v>18.79</v>
      </c>
      <c r="G24" s="96"/>
      <c r="H24" s="102"/>
      <c r="I24" s="86"/>
    </row>
    <row r="25" spans="2:10" ht="15" hidden="1" customHeight="1" outlineLevel="1" x14ac:dyDescent="0.25">
      <c r="B25" s="836"/>
      <c r="C25" s="724" t="s">
        <v>393</v>
      </c>
      <c r="D25" s="1022"/>
      <c r="E25" s="172"/>
      <c r="F25" s="94">
        <v>17.649999999999999</v>
      </c>
      <c r="G25" s="96"/>
      <c r="H25" s="102"/>
      <c r="I25" s="86"/>
    </row>
    <row r="26" spans="2:10" ht="15" hidden="1" customHeight="1" outlineLevel="1" x14ac:dyDescent="0.25">
      <c r="B26" s="836"/>
      <c r="C26" s="724" t="s">
        <v>394</v>
      </c>
      <c r="D26" s="1022"/>
      <c r="E26" s="172"/>
      <c r="F26" s="94">
        <v>19.579999999999998</v>
      </c>
      <c r="G26" s="96"/>
      <c r="H26" s="102"/>
      <c r="I26" s="86"/>
    </row>
    <row r="27" spans="2:10" ht="15" hidden="1" customHeight="1" outlineLevel="1" x14ac:dyDescent="0.25">
      <c r="B27" s="836"/>
      <c r="C27" s="724" t="s">
        <v>395</v>
      </c>
      <c r="D27" s="1022"/>
      <c r="E27" s="172"/>
      <c r="F27" s="94">
        <v>17.149999999999999</v>
      </c>
      <c r="G27" s="96"/>
      <c r="H27" s="102"/>
      <c r="I27" s="86"/>
    </row>
    <row r="28" spans="2:10" ht="15" hidden="1" customHeight="1" outlineLevel="1" x14ac:dyDescent="0.25">
      <c r="B28" s="836"/>
      <c r="C28" s="724" t="s">
        <v>396</v>
      </c>
      <c r="D28" s="1022"/>
      <c r="E28" s="172"/>
      <c r="F28" s="94">
        <v>17.7</v>
      </c>
      <c r="G28" s="96"/>
      <c r="H28" s="102"/>
      <c r="I28" s="86"/>
    </row>
    <row r="29" spans="2:10" ht="15" hidden="1" customHeight="1" outlineLevel="1" x14ac:dyDescent="0.25">
      <c r="B29" s="836"/>
      <c r="C29" s="724" t="s">
        <v>397</v>
      </c>
      <c r="D29" s="1022"/>
      <c r="E29" s="172"/>
      <c r="F29" s="94">
        <v>17.690000000000001</v>
      </c>
      <c r="G29" s="96"/>
      <c r="H29" s="102"/>
      <c r="I29" s="86"/>
    </row>
    <row r="30" spans="2:10" ht="15" hidden="1" customHeight="1" outlineLevel="1" x14ac:dyDescent="0.25">
      <c r="B30" s="836"/>
      <c r="C30" s="724" t="s">
        <v>398</v>
      </c>
      <c r="D30" s="1022"/>
      <c r="E30" s="172"/>
      <c r="F30" s="94">
        <v>19.23</v>
      </c>
      <c r="G30" s="96"/>
      <c r="H30" s="102"/>
      <c r="I30" s="86"/>
    </row>
    <row r="31" spans="2:10" ht="15" customHeight="1" collapsed="1" x14ac:dyDescent="0.25">
      <c r="B31" s="836"/>
      <c r="C31" s="718" t="s">
        <v>289</v>
      </c>
      <c r="D31" s="1021"/>
      <c r="E31" s="172"/>
      <c r="F31" s="94"/>
      <c r="G31" s="95">
        <f>SUM(F9:F30)</f>
        <v>350.46999999999997</v>
      </c>
      <c r="H31" s="101"/>
      <c r="I31" s="86"/>
    </row>
    <row r="32" spans="2:10" ht="15" hidden="1" customHeight="1" outlineLevel="1" x14ac:dyDescent="0.25">
      <c r="B32" s="836"/>
      <c r="C32" s="715" t="s">
        <v>71</v>
      </c>
      <c r="D32" s="958"/>
      <c r="E32" s="172"/>
      <c r="F32" s="94">
        <v>2.17</v>
      </c>
      <c r="G32" s="95"/>
      <c r="H32" s="101"/>
      <c r="I32" s="86"/>
    </row>
    <row r="33" spans="1:10" ht="15" hidden="1" customHeight="1" outlineLevel="1" x14ac:dyDescent="0.25">
      <c r="B33" s="836"/>
      <c r="C33" s="715" t="s">
        <v>403</v>
      </c>
      <c r="D33" s="958"/>
      <c r="E33" s="172"/>
      <c r="F33" s="94">
        <v>1.65</v>
      </c>
      <c r="G33" s="95"/>
      <c r="H33" s="101"/>
      <c r="I33" s="86"/>
    </row>
    <row r="34" spans="1:10" ht="15" hidden="1" customHeight="1" outlineLevel="1" x14ac:dyDescent="0.25">
      <c r="B34" s="836"/>
      <c r="C34" s="715" t="s">
        <v>71</v>
      </c>
      <c r="D34" s="958"/>
      <c r="E34" s="172"/>
      <c r="F34" s="94">
        <v>2.17</v>
      </c>
      <c r="G34" s="96"/>
      <c r="H34" s="102"/>
      <c r="I34" s="86"/>
    </row>
    <row r="35" spans="1:10" ht="15" hidden="1" customHeight="1" outlineLevel="1" x14ac:dyDescent="0.25">
      <c r="B35" s="836"/>
      <c r="C35" s="715" t="s">
        <v>403</v>
      </c>
      <c r="D35" s="958"/>
      <c r="E35" s="172"/>
      <c r="F35" s="94">
        <v>1.65</v>
      </c>
      <c r="G35" s="96"/>
      <c r="H35" s="102"/>
      <c r="I35" s="86"/>
    </row>
    <row r="36" spans="1:10" ht="15" hidden="1" customHeight="1" outlineLevel="1" x14ac:dyDescent="0.25">
      <c r="B36" s="836"/>
      <c r="C36" s="715" t="s">
        <v>88</v>
      </c>
      <c r="D36" s="958"/>
      <c r="E36" s="172"/>
      <c r="F36" s="94">
        <v>2.73</v>
      </c>
      <c r="G36" s="96"/>
      <c r="H36" s="102"/>
      <c r="I36" s="86"/>
    </row>
    <row r="37" spans="1:10" s="30" customFormat="1" ht="15" hidden="1" customHeight="1" outlineLevel="1" x14ac:dyDescent="0.25">
      <c r="B37" s="836"/>
      <c r="C37" s="715" t="s">
        <v>505</v>
      </c>
      <c r="D37" s="958"/>
      <c r="E37" s="172"/>
      <c r="F37" s="94">
        <v>19.59</v>
      </c>
      <c r="G37" s="96"/>
      <c r="H37" s="102"/>
      <c r="I37" s="86"/>
      <c r="J37" s="34"/>
    </row>
    <row r="38" spans="1:10" ht="15.75" customHeight="1" collapsed="1" x14ac:dyDescent="0.25">
      <c r="A38" s="3" t="s">
        <v>54</v>
      </c>
      <c r="B38" s="836"/>
      <c r="C38" s="718" t="s">
        <v>280</v>
      </c>
      <c r="D38" s="1021"/>
      <c r="E38" s="172"/>
      <c r="F38" s="136"/>
      <c r="G38" s="95">
        <f>SUM(F32:F38)</f>
        <v>29.96</v>
      </c>
      <c r="H38" s="101"/>
      <c r="I38" s="86"/>
    </row>
    <row r="39" spans="1:10" s="4" customFormat="1" ht="6" customHeight="1" x14ac:dyDescent="0.25">
      <c r="B39" s="836"/>
      <c r="C39" s="819"/>
      <c r="D39" s="809"/>
      <c r="E39" s="172"/>
      <c r="F39" s="98"/>
      <c r="G39" s="99"/>
      <c r="H39" s="103"/>
      <c r="I39" s="86"/>
      <c r="J39" s="32"/>
    </row>
    <row r="40" spans="1:10" ht="15" customHeight="1" x14ac:dyDescent="0.25">
      <c r="B40" s="836"/>
      <c r="C40" s="712" t="s">
        <v>53</v>
      </c>
      <c r="D40" s="1024"/>
      <c r="E40" s="172"/>
      <c r="F40" s="136"/>
      <c r="G40" s="100">
        <v>19.11</v>
      </c>
      <c r="H40" s="104"/>
      <c r="I40" s="86"/>
    </row>
    <row r="41" spans="1:10" ht="15" customHeight="1" x14ac:dyDescent="0.25">
      <c r="B41" s="836"/>
      <c r="C41" s="712" t="s">
        <v>66</v>
      </c>
      <c r="D41" s="1024"/>
      <c r="E41" s="172"/>
      <c r="F41" s="136"/>
      <c r="G41" s="100">
        <v>83.07</v>
      </c>
      <c r="H41" s="104"/>
      <c r="I41" s="86"/>
    </row>
    <row r="42" spans="1:10" ht="15" hidden="1" customHeight="1" outlineLevel="1" x14ac:dyDescent="0.25">
      <c r="B42" s="836"/>
      <c r="C42" s="715" t="s">
        <v>404</v>
      </c>
      <c r="D42" s="958"/>
      <c r="E42" s="172"/>
      <c r="F42" s="136">
        <v>8.8699999999999992</v>
      </c>
      <c r="G42" s="100"/>
      <c r="H42" s="104"/>
      <c r="I42" s="828" t="s">
        <v>942</v>
      </c>
    </row>
    <row r="43" spans="1:10" ht="15" hidden="1" customHeight="1" outlineLevel="1" x14ac:dyDescent="0.25">
      <c r="B43" s="836"/>
      <c r="C43" s="715" t="s">
        <v>405</v>
      </c>
      <c r="D43" s="958"/>
      <c r="E43" s="172"/>
      <c r="F43" s="136">
        <v>9.8000000000000007</v>
      </c>
      <c r="G43" s="100"/>
      <c r="H43" s="104"/>
      <c r="I43" s="829"/>
    </row>
    <row r="44" spans="1:10" ht="15" hidden="1" customHeight="1" outlineLevel="1" x14ac:dyDescent="0.25">
      <c r="B44" s="836"/>
      <c r="C44" s="715" t="s">
        <v>406</v>
      </c>
      <c r="D44" s="958"/>
      <c r="E44" s="172"/>
      <c r="F44" s="136">
        <v>4.7300000000000004</v>
      </c>
      <c r="G44" s="100"/>
      <c r="H44" s="104"/>
      <c r="I44" s="829"/>
    </row>
    <row r="45" spans="1:10" ht="15" hidden="1" customHeight="1" outlineLevel="1" x14ac:dyDescent="0.25">
      <c r="B45" s="836"/>
      <c r="C45" s="715" t="s">
        <v>77</v>
      </c>
      <c r="D45" s="958"/>
      <c r="E45" s="172"/>
      <c r="F45" s="136">
        <v>0.46</v>
      </c>
      <c r="G45" s="100"/>
      <c r="H45" s="104"/>
      <c r="I45" s="829"/>
    </row>
    <row r="46" spans="1:10" ht="15" customHeight="1" collapsed="1" x14ac:dyDescent="0.25">
      <c r="B46" s="836"/>
      <c r="C46" s="712" t="s">
        <v>278</v>
      </c>
      <c r="D46" s="1024"/>
      <c r="E46" s="172"/>
      <c r="F46" s="136"/>
      <c r="G46" s="100">
        <f>SUM(F42:F45)/2</f>
        <v>11.930000000000001</v>
      </c>
      <c r="H46" s="104"/>
      <c r="I46" s="830"/>
    </row>
    <row r="47" spans="1:10" ht="15" customHeight="1" x14ac:dyDescent="0.25">
      <c r="B47" s="836"/>
      <c r="C47" s="712" t="s">
        <v>55</v>
      </c>
      <c r="D47" s="1024"/>
      <c r="E47" s="172"/>
      <c r="F47" s="136"/>
      <c r="G47" s="100">
        <v>1.0900000000000001</v>
      </c>
      <c r="H47" s="104"/>
      <c r="I47" s="86"/>
    </row>
    <row r="48" spans="1:10" s="36" customFormat="1" ht="15" customHeight="1" x14ac:dyDescent="0.25">
      <c r="B48" s="836"/>
      <c r="C48" s="712" t="s">
        <v>1054</v>
      </c>
      <c r="D48" s="1024"/>
      <c r="E48" s="172"/>
      <c r="F48" s="136"/>
      <c r="G48" s="100">
        <v>1.89</v>
      </c>
      <c r="H48" s="104"/>
      <c r="I48" s="86"/>
      <c r="J48" s="34"/>
    </row>
    <row r="49" spans="2:10" s="34" customFormat="1" ht="15" customHeight="1" x14ac:dyDescent="0.25">
      <c r="B49" s="836"/>
      <c r="C49" s="712" t="s">
        <v>1055</v>
      </c>
      <c r="D49" s="1024"/>
      <c r="E49" s="172"/>
      <c r="F49" s="94"/>
      <c r="G49" s="100">
        <v>0</v>
      </c>
      <c r="H49" s="104"/>
      <c r="I49" s="86"/>
    </row>
    <row r="50" spans="2:10" s="34" customFormat="1" ht="15" customHeight="1" thickBot="1" x14ac:dyDescent="0.3">
      <c r="B50" s="836"/>
      <c r="C50" s="840" t="s">
        <v>56</v>
      </c>
      <c r="D50" s="1025"/>
      <c r="E50" s="172"/>
      <c r="F50" s="94"/>
      <c r="G50" s="100">
        <v>0</v>
      </c>
      <c r="H50" s="104"/>
      <c r="I50" s="86"/>
    </row>
    <row r="51" spans="2:10" ht="6" customHeight="1" thickBot="1" x14ac:dyDescent="0.3">
      <c r="B51" s="836"/>
      <c r="C51" s="804"/>
      <c r="D51" s="806"/>
      <c r="E51" s="172"/>
      <c r="F51" s="105"/>
      <c r="G51" s="106"/>
      <c r="H51" s="103"/>
      <c r="I51" s="86"/>
    </row>
    <row r="52" spans="2:10" ht="15" customHeight="1" thickBot="1" x14ac:dyDescent="0.3">
      <c r="B52" s="836"/>
      <c r="C52" s="734" t="s">
        <v>338</v>
      </c>
      <c r="D52" s="736"/>
      <c r="E52" s="172"/>
      <c r="F52" s="752">
        <f>SUM(G7:G50)</f>
        <v>534.01999999999987</v>
      </c>
      <c r="G52" s="753"/>
      <c r="H52" s="107"/>
      <c r="I52" s="86"/>
    </row>
    <row r="53" spans="2:10" ht="6" customHeight="1" thickBot="1" x14ac:dyDescent="0.3">
      <c r="B53" s="836"/>
      <c r="C53" s="804"/>
      <c r="D53" s="806"/>
      <c r="E53" s="172"/>
      <c r="F53" s="108"/>
      <c r="G53" s="109"/>
      <c r="H53" s="103"/>
      <c r="I53" s="86"/>
    </row>
    <row r="54" spans="2:10" ht="15" customHeight="1" thickBot="1" x14ac:dyDescent="0.3">
      <c r="B54" s="836"/>
      <c r="C54" s="734" t="s">
        <v>537</v>
      </c>
      <c r="D54" s="736"/>
      <c r="E54" s="172"/>
      <c r="F54" s="752">
        <f>9.57+6.09+96.49</f>
        <v>112.14999999999999</v>
      </c>
      <c r="G54" s="753"/>
      <c r="H54" s="107"/>
      <c r="I54" s="86"/>
    </row>
    <row r="55" spans="2:10" ht="6" customHeight="1" thickBot="1" x14ac:dyDescent="0.3">
      <c r="B55" s="836"/>
      <c r="C55" s="802"/>
      <c r="D55" s="796"/>
      <c r="E55" s="172"/>
      <c r="F55" s="108"/>
      <c r="G55" s="109"/>
      <c r="H55" s="103"/>
      <c r="I55" s="86"/>
    </row>
    <row r="56" spans="2:10" ht="15" customHeight="1" thickBot="1" x14ac:dyDescent="0.3">
      <c r="B56" s="837"/>
      <c r="C56" s="764" t="s">
        <v>98</v>
      </c>
      <c r="D56" s="766"/>
      <c r="E56" s="175"/>
      <c r="F56" s="754">
        <f>F52+F54</f>
        <v>646.16999999999985</v>
      </c>
      <c r="G56" s="755"/>
      <c r="H56" s="107"/>
      <c r="I56" s="86"/>
    </row>
    <row r="57" spans="2:10" s="4" customFormat="1" ht="6" customHeight="1" thickBot="1" x14ac:dyDescent="0.3">
      <c r="B57" s="176"/>
      <c r="C57" s="176"/>
      <c r="D57" s="176"/>
      <c r="E57" s="172"/>
      <c r="F57" s="102"/>
      <c r="G57" s="101"/>
      <c r="H57" s="101"/>
      <c r="I57" s="86"/>
      <c r="J57" s="32"/>
    </row>
    <row r="58" spans="2:10" ht="14.1" customHeight="1" x14ac:dyDescent="0.25">
      <c r="B58" s="825" t="s">
        <v>335</v>
      </c>
      <c r="C58" s="818" t="s">
        <v>7</v>
      </c>
      <c r="D58" s="1020"/>
      <c r="E58" s="177"/>
      <c r="F58" s="92"/>
      <c r="G58" s="93">
        <f>14.51+2.28</f>
        <v>16.79</v>
      </c>
      <c r="H58" s="101"/>
      <c r="I58" s="86"/>
    </row>
    <row r="59" spans="2:10" s="18" customFormat="1" ht="14.1" hidden="1" customHeight="1" outlineLevel="1" x14ac:dyDescent="0.25">
      <c r="B59" s="826"/>
      <c r="C59" s="724" t="s">
        <v>943</v>
      </c>
      <c r="D59" s="1022"/>
      <c r="E59" s="177"/>
      <c r="F59" s="94">
        <f>12.87+1.51</f>
        <v>14.379999999999999</v>
      </c>
      <c r="G59" s="95"/>
      <c r="H59" s="101"/>
      <c r="I59" s="86"/>
      <c r="J59" s="34"/>
    </row>
    <row r="60" spans="2:10" s="18" customFormat="1" ht="14.1" hidden="1" customHeight="1" outlineLevel="1" x14ac:dyDescent="0.25">
      <c r="B60" s="826"/>
      <c r="C60" s="724" t="s">
        <v>1063</v>
      </c>
      <c r="D60" s="1022"/>
      <c r="E60" s="177"/>
      <c r="F60" s="110">
        <f>13.5+1.63</f>
        <v>15.129999999999999</v>
      </c>
      <c r="G60" s="111"/>
      <c r="H60" s="101"/>
      <c r="I60" s="86"/>
      <c r="J60" s="34"/>
    </row>
    <row r="61" spans="2:10" s="18" customFormat="1" ht="14.1" hidden="1" customHeight="1" outlineLevel="1" x14ac:dyDescent="0.25">
      <c r="B61" s="826"/>
      <c r="C61" s="724" t="s">
        <v>1064</v>
      </c>
      <c r="D61" s="1022"/>
      <c r="E61" s="177"/>
      <c r="F61" s="110">
        <f>13.18+1.63</f>
        <v>14.809999999999999</v>
      </c>
      <c r="G61" s="111"/>
      <c r="H61" s="101"/>
      <c r="I61" s="86"/>
      <c r="J61" s="34"/>
    </row>
    <row r="62" spans="2:10" s="18" customFormat="1" ht="14.1" hidden="1" customHeight="1" outlineLevel="1" x14ac:dyDescent="0.25">
      <c r="B62" s="826"/>
      <c r="C62" s="724" t="s">
        <v>1065</v>
      </c>
      <c r="D62" s="1022"/>
      <c r="E62" s="177"/>
      <c r="F62" s="110">
        <f>12.66+1.62</f>
        <v>14.280000000000001</v>
      </c>
      <c r="G62" s="111"/>
      <c r="H62" s="101"/>
      <c r="I62" s="86"/>
      <c r="J62" s="34"/>
    </row>
    <row r="63" spans="2:10" ht="14.1" customHeight="1" collapsed="1" x14ac:dyDescent="0.25">
      <c r="B63" s="826"/>
      <c r="C63" s="718" t="s">
        <v>8</v>
      </c>
      <c r="D63" s="1021"/>
      <c r="E63" s="177"/>
      <c r="F63" s="94"/>
      <c r="G63" s="95">
        <f>SUM(F59:F62)</f>
        <v>58.599999999999994</v>
      </c>
      <c r="H63" s="101"/>
      <c r="I63" s="86"/>
    </row>
    <row r="64" spans="2:10" ht="14.1" customHeight="1" x14ac:dyDescent="0.25">
      <c r="B64" s="826"/>
      <c r="C64" s="718" t="s">
        <v>33</v>
      </c>
      <c r="D64" s="1021"/>
      <c r="E64" s="177"/>
      <c r="F64" s="94"/>
      <c r="G64" s="95">
        <f>16.36+2.48</f>
        <v>18.84</v>
      </c>
      <c r="H64" s="101"/>
      <c r="I64" s="86"/>
    </row>
    <row r="65" spans="2:10" s="19" customFormat="1" ht="14.1" hidden="1" customHeight="1" outlineLevel="1" x14ac:dyDescent="0.25">
      <c r="B65" s="826"/>
      <c r="C65" s="724" t="s">
        <v>436</v>
      </c>
      <c r="D65" s="1022"/>
      <c r="E65" s="177"/>
      <c r="F65" s="94">
        <v>31.19</v>
      </c>
      <c r="G65" s="95"/>
      <c r="H65" s="101"/>
      <c r="I65" s="86"/>
      <c r="J65" s="34"/>
    </row>
    <row r="66" spans="2:10" s="19" customFormat="1" ht="14.1" hidden="1" customHeight="1" outlineLevel="1" x14ac:dyDescent="0.25">
      <c r="B66" s="826"/>
      <c r="C66" s="724" t="s">
        <v>437</v>
      </c>
      <c r="D66" s="1022"/>
      <c r="E66" s="177"/>
      <c r="F66" s="94">
        <v>26.47</v>
      </c>
      <c r="G66" s="95"/>
      <c r="H66" s="101"/>
      <c r="I66" s="86"/>
      <c r="J66" s="34"/>
    </row>
    <row r="67" spans="2:10" s="2" customFormat="1" ht="14.1" customHeight="1" collapsed="1" x14ac:dyDescent="0.25">
      <c r="B67" s="826"/>
      <c r="C67" s="718" t="s">
        <v>283</v>
      </c>
      <c r="D67" s="1021"/>
      <c r="E67" s="177"/>
      <c r="F67" s="94"/>
      <c r="G67" s="95">
        <f>SUM(F65:F66)</f>
        <v>57.66</v>
      </c>
      <c r="H67" s="101"/>
      <c r="I67" s="86"/>
      <c r="J67" s="37"/>
    </row>
    <row r="68" spans="2:10" s="2" customFormat="1" ht="14.1" customHeight="1" x14ac:dyDescent="0.25">
      <c r="B68" s="826"/>
      <c r="C68" s="718" t="s">
        <v>282</v>
      </c>
      <c r="D68" s="1021"/>
      <c r="E68" s="177"/>
      <c r="F68" s="94"/>
      <c r="G68" s="95">
        <v>14.19</v>
      </c>
      <c r="H68" s="101"/>
      <c r="I68" s="86"/>
      <c r="J68" s="37"/>
    </row>
    <row r="69" spans="2:10" s="2" customFormat="1" ht="14.1" customHeight="1" x14ac:dyDescent="0.25">
      <c r="B69" s="826"/>
      <c r="C69" s="718" t="s">
        <v>279</v>
      </c>
      <c r="D69" s="1021"/>
      <c r="E69" s="177"/>
      <c r="F69" s="94"/>
      <c r="G69" s="95">
        <v>36.28</v>
      </c>
      <c r="H69" s="101"/>
      <c r="I69" s="86"/>
      <c r="J69" s="37"/>
    </row>
    <row r="70" spans="2:10" s="2" customFormat="1" ht="14.1" customHeight="1" x14ac:dyDescent="0.25">
      <c r="B70" s="826"/>
      <c r="C70" s="718" t="s">
        <v>284</v>
      </c>
      <c r="D70" s="1021"/>
      <c r="E70" s="177"/>
      <c r="F70" s="94"/>
      <c r="G70" s="95">
        <f>37.1+3.07</f>
        <v>40.17</v>
      </c>
      <c r="H70" s="101"/>
      <c r="I70" s="86"/>
      <c r="J70" s="37"/>
    </row>
    <row r="71" spans="2:10" s="2" customFormat="1" ht="14.1" customHeight="1" x14ac:dyDescent="0.25">
      <c r="B71" s="826"/>
      <c r="C71" s="718" t="s">
        <v>285</v>
      </c>
      <c r="D71" s="1021"/>
      <c r="E71" s="177"/>
      <c r="F71" s="94"/>
      <c r="G71" s="95">
        <f>40.88+3.07</f>
        <v>43.95</v>
      </c>
      <c r="H71" s="101"/>
      <c r="I71" s="86"/>
      <c r="J71" s="37"/>
    </row>
    <row r="72" spans="2:10" s="2" customFormat="1" ht="14.25" customHeight="1" x14ac:dyDescent="0.25">
      <c r="B72" s="826"/>
      <c r="C72" s="718" t="s">
        <v>281</v>
      </c>
      <c r="D72" s="1021"/>
      <c r="E72" s="177"/>
      <c r="F72" s="94"/>
      <c r="G72" s="95">
        <v>25.44</v>
      </c>
      <c r="H72" s="101"/>
      <c r="I72" s="86"/>
      <c r="J72" s="37"/>
    </row>
    <row r="73" spans="2:10" s="20" customFormat="1" ht="14.25" hidden="1" customHeight="1" outlineLevel="1" x14ac:dyDescent="0.25">
      <c r="B73" s="826"/>
      <c r="C73" s="724" t="s">
        <v>438</v>
      </c>
      <c r="D73" s="1022"/>
      <c r="E73" s="177"/>
      <c r="F73" s="94">
        <v>5.0199999999999996</v>
      </c>
      <c r="G73" s="95"/>
      <c r="H73" s="101"/>
      <c r="I73" s="86"/>
      <c r="J73" s="37"/>
    </row>
    <row r="74" spans="2:10" s="20" customFormat="1" ht="14.25" hidden="1" customHeight="1" outlineLevel="1" x14ac:dyDescent="0.25">
      <c r="B74" s="826"/>
      <c r="C74" s="724" t="s">
        <v>439</v>
      </c>
      <c r="D74" s="1022"/>
      <c r="E74" s="177"/>
      <c r="F74" s="94">
        <v>5.0199999999999996</v>
      </c>
      <c r="G74" s="95"/>
      <c r="H74" s="101"/>
      <c r="I74" s="86"/>
      <c r="J74" s="37"/>
    </row>
    <row r="75" spans="2:10" s="20" customFormat="1" ht="14.25" hidden="1" customHeight="1" outlineLevel="1" x14ac:dyDescent="0.25">
      <c r="B75" s="826"/>
      <c r="C75" s="724" t="s">
        <v>440</v>
      </c>
      <c r="D75" s="1022"/>
      <c r="E75" s="177"/>
      <c r="F75" s="94">
        <v>5.04</v>
      </c>
      <c r="G75" s="95"/>
      <c r="H75" s="101"/>
      <c r="I75" s="86"/>
      <c r="J75" s="37"/>
    </row>
    <row r="76" spans="2:10" s="20" customFormat="1" ht="14.25" hidden="1" customHeight="1" outlineLevel="1" x14ac:dyDescent="0.25">
      <c r="B76" s="826"/>
      <c r="C76" s="724" t="s">
        <v>441</v>
      </c>
      <c r="D76" s="1022"/>
      <c r="E76" s="177"/>
      <c r="F76" s="94">
        <v>5</v>
      </c>
      <c r="G76" s="95"/>
      <c r="H76" s="101"/>
      <c r="I76" s="86"/>
      <c r="J76" s="37"/>
    </row>
    <row r="77" spans="2:10" s="20" customFormat="1" ht="14.25" hidden="1" customHeight="1" outlineLevel="1" x14ac:dyDescent="0.25">
      <c r="B77" s="826"/>
      <c r="C77" s="724" t="s">
        <v>442</v>
      </c>
      <c r="D77" s="1022"/>
      <c r="E77" s="177"/>
      <c r="F77" s="94">
        <v>5.0199999999999996</v>
      </c>
      <c r="G77" s="95"/>
      <c r="H77" s="101"/>
      <c r="I77" s="86"/>
      <c r="J77" s="37"/>
    </row>
    <row r="78" spans="2:10" s="20" customFormat="1" ht="14.25" hidden="1" customHeight="1" outlineLevel="1" x14ac:dyDescent="0.25">
      <c r="B78" s="826"/>
      <c r="C78" s="724" t="s">
        <v>443</v>
      </c>
      <c r="D78" s="1022"/>
      <c r="E78" s="177"/>
      <c r="F78" s="94">
        <v>4.8600000000000003</v>
      </c>
      <c r="G78" s="95"/>
      <c r="H78" s="101"/>
      <c r="I78" s="86"/>
      <c r="J78" s="37"/>
    </row>
    <row r="79" spans="2:10" s="20" customFormat="1" ht="14.25" hidden="1" customHeight="1" outlineLevel="1" x14ac:dyDescent="0.25">
      <c r="B79" s="826"/>
      <c r="C79" s="724" t="s">
        <v>444</v>
      </c>
      <c r="D79" s="1022"/>
      <c r="E79" s="177"/>
      <c r="F79" s="94">
        <v>5.82</v>
      </c>
      <c r="G79" s="95"/>
      <c r="H79" s="101"/>
      <c r="I79" s="86"/>
      <c r="J79" s="37"/>
    </row>
    <row r="80" spans="2:10" s="20" customFormat="1" ht="14.25" hidden="1" customHeight="1" outlineLevel="1" x14ac:dyDescent="0.25">
      <c r="B80" s="826"/>
      <c r="C80" s="724" t="s">
        <v>445</v>
      </c>
      <c r="D80" s="1022"/>
      <c r="E80" s="177"/>
      <c r="F80" s="94">
        <v>5.82</v>
      </c>
      <c r="G80" s="95"/>
      <c r="H80" s="101"/>
      <c r="I80" s="86"/>
      <c r="J80" s="37"/>
    </row>
    <row r="81" spans="2:10" s="20" customFormat="1" ht="14.25" hidden="1" customHeight="1" outlineLevel="1" x14ac:dyDescent="0.25">
      <c r="B81" s="826"/>
      <c r="C81" s="724" t="s">
        <v>446</v>
      </c>
      <c r="D81" s="1022"/>
      <c r="E81" s="177"/>
      <c r="F81" s="94">
        <v>5.82</v>
      </c>
      <c r="G81" s="95"/>
      <c r="H81" s="101"/>
      <c r="I81" s="86"/>
      <c r="J81" s="37"/>
    </row>
    <row r="82" spans="2:10" s="20" customFormat="1" ht="14.25" hidden="1" customHeight="1" outlineLevel="1" x14ac:dyDescent="0.25">
      <c r="B82" s="826"/>
      <c r="C82" s="724" t="s">
        <v>447</v>
      </c>
      <c r="D82" s="1022"/>
      <c r="E82" s="177"/>
      <c r="F82" s="94">
        <v>5.85</v>
      </c>
      <c r="G82" s="95"/>
      <c r="H82" s="101"/>
      <c r="I82" s="86"/>
      <c r="J82" s="37"/>
    </row>
    <row r="83" spans="2:10" s="20" customFormat="1" ht="14.25" hidden="1" customHeight="1" outlineLevel="1" x14ac:dyDescent="0.25">
      <c r="B83" s="826"/>
      <c r="C83" s="724" t="s">
        <v>448</v>
      </c>
      <c r="D83" s="1022"/>
      <c r="E83" s="177"/>
      <c r="F83" s="94">
        <v>5.85</v>
      </c>
      <c r="G83" s="95"/>
      <c r="H83" s="101"/>
      <c r="I83" s="86"/>
      <c r="J83" s="37"/>
    </row>
    <row r="84" spans="2:10" s="20" customFormat="1" ht="14.25" hidden="1" customHeight="1" outlineLevel="1" x14ac:dyDescent="0.25">
      <c r="B84" s="826"/>
      <c r="C84" s="724" t="s">
        <v>449</v>
      </c>
      <c r="D84" s="1022"/>
      <c r="E84" s="177"/>
      <c r="F84" s="94">
        <v>5.85</v>
      </c>
      <c r="G84" s="95"/>
      <c r="H84" s="101"/>
      <c r="I84" s="86"/>
      <c r="J84" s="37"/>
    </row>
    <row r="85" spans="2:10" s="20" customFormat="1" ht="14.25" hidden="1" customHeight="1" outlineLevel="1" x14ac:dyDescent="0.25">
      <c r="B85" s="826"/>
      <c r="C85" s="724" t="s">
        <v>450</v>
      </c>
      <c r="D85" s="1022"/>
      <c r="E85" s="177"/>
      <c r="F85" s="94">
        <v>5.85</v>
      </c>
      <c r="G85" s="95"/>
      <c r="H85" s="101"/>
      <c r="I85" s="86"/>
      <c r="J85" s="37"/>
    </row>
    <row r="86" spans="2:10" s="20" customFormat="1" ht="14.25" hidden="1" customHeight="1" outlineLevel="1" x14ac:dyDescent="0.25">
      <c r="B86" s="826"/>
      <c r="C86" s="724" t="s">
        <v>451</v>
      </c>
      <c r="D86" s="1022"/>
      <c r="E86" s="177"/>
      <c r="F86" s="94">
        <v>5.85</v>
      </c>
      <c r="G86" s="95"/>
      <c r="H86" s="101"/>
      <c r="I86" s="86"/>
      <c r="J86" s="37"/>
    </row>
    <row r="87" spans="2:10" s="20" customFormat="1" ht="14.25" hidden="1" customHeight="1" outlineLevel="1" x14ac:dyDescent="0.25">
      <c r="B87" s="826"/>
      <c r="C87" s="724" t="s">
        <v>886</v>
      </c>
      <c r="D87" s="1022"/>
      <c r="E87" s="177"/>
      <c r="F87" s="94">
        <v>5.85</v>
      </c>
      <c r="G87" s="95"/>
      <c r="H87" s="101"/>
      <c r="I87" s="86"/>
      <c r="J87" s="37"/>
    </row>
    <row r="88" spans="2:10" s="2" customFormat="1" ht="14.25" customHeight="1" collapsed="1" x14ac:dyDescent="0.25">
      <c r="B88" s="826"/>
      <c r="C88" s="718" t="s">
        <v>36</v>
      </c>
      <c r="D88" s="1021"/>
      <c r="E88" s="177"/>
      <c r="F88" s="94"/>
      <c r="G88" s="95">
        <f>SUM(F73:F87)</f>
        <v>82.519999999999982</v>
      </c>
      <c r="H88" s="101"/>
      <c r="I88" s="86"/>
      <c r="J88" s="37"/>
    </row>
    <row r="89" spans="2:10" s="21" customFormat="1" ht="14.25" hidden="1" customHeight="1" outlineLevel="1" x14ac:dyDescent="0.25">
      <c r="B89" s="826"/>
      <c r="C89" s="724" t="s">
        <v>452</v>
      </c>
      <c r="D89" s="1022"/>
      <c r="E89" s="177"/>
      <c r="F89" s="94">
        <v>4.67</v>
      </c>
      <c r="G89" s="95"/>
      <c r="H89" s="101"/>
      <c r="I89" s="86"/>
      <c r="J89" s="37"/>
    </row>
    <row r="90" spans="2:10" s="21" customFormat="1" ht="14.25" hidden="1" customHeight="1" outlineLevel="1" x14ac:dyDescent="0.25">
      <c r="B90" s="826"/>
      <c r="C90" s="724" t="s">
        <v>453</v>
      </c>
      <c r="D90" s="1022"/>
      <c r="E90" s="177"/>
      <c r="F90" s="94">
        <v>4.4625000000000004</v>
      </c>
      <c r="G90" s="95"/>
      <c r="H90" s="101"/>
      <c r="I90" s="86"/>
      <c r="J90" s="37"/>
    </row>
    <row r="91" spans="2:10" s="21" customFormat="1" ht="14.25" hidden="1" customHeight="1" outlineLevel="1" x14ac:dyDescent="0.25">
      <c r="B91" s="826"/>
      <c r="C91" s="724" t="s">
        <v>454</v>
      </c>
      <c r="D91" s="1022"/>
      <c r="E91" s="177"/>
      <c r="F91" s="94">
        <v>4.7774999999999999</v>
      </c>
      <c r="G91" s="95"/>
      <c r="H91" s="101"/>
      <c r="I91" s="86"/>
      <c r="J91" s="37"/>
    </row>
    <row r="92" spans="2:10" s="21" customFormat="1" ht="14.25" hidden="1" customHeight="1" outlineLevel="1" x14ac:dyDescent="0.25">
      <c r="B92" s="826"/>
      <c r="C92" s="724" t="s">
        <v>455</v>
      </c>
      <c r="D92" s="1022"/>
      <c r="E92" s="177"/>
      <c r="F92" s="94">
        <v>4.7774999999999999</v>
      </c>
      <c r="G92" s="95"/>
      <c r="H92" s="101"/>
      <c r="I92" s="86"/>
      <c r="J92" s="37"/>
    </row>
    <row r="93" spans="2:10" s="21" customFormat="1" ht="14.25" hidden="1" customHeight="1" outlineLevel="1" x14ac:dyDescent="0.25">
      <c r="B93" s="826"/>
      <c r="C93" s="724" t="s">
        <v>456</v>
      </c>
      <c r="D93" s="1022"/>
      <c r="E93" s="177"/>
      <c r="F93" s="94">
        <v>4.7774999999999999</v>
      </c>
      <c r="G93" s="95"/>
      <c r="H93" s="101"/>
      <c r="I93" s="86"/>
      <c r="J93" s="37"/>
    </row>
    <row r="94" spans="2:10" s="21" customFormat="1" ht="14.25" hidden="1" customHeight="1" outlineLevel="1" x14ac:dyDescent="0.25">
      <c r="B94" s="826"/>
      <c r="C94" s="724" t="s">
        <v>457</v>
      </c>
      <c r="D94" s="1022"/>
      <c r="E94" s="177"/>
      <c r="F94" s="94">
        <v>4.34</v>
      </c>
      <c r="G94" s="95"/>
      <c r="H94" s="101"/>
      <c r="I94" s="86"/>
      <c r="J94" s="37"/>
    </row>
    <row r="95" spans="2:10" s="21" customFormat="1" ht="14.25" hidden="1" customHeight="1" outlineLevel="1" x14ac:dyDescent="0.25">
      <c r="B95" s="826"/>
      <c r="C95" s="724" t="s">
        <v>458</v>
      </c>
      <c r="D95" s="1022"/>
      <c r="E95" s="177"/>
      <c r="F95" s="94">
        <v>4.7774999999999999</v>
      </c>
      <c r="G95" s="95"/>
      <c r="H95" s="101"/>
      <c r="I95" s="86"/>
      <c r="J95" s="37"/>
    </row>
    <row r="96" spans="2:10" s="21" customFormat="1" ht="14.25" hidden="1" customHeight="1" outlineLevel="1" x14ac:dyDescent="0.25">
      <c r="B96" s="826"/>
      <c r="C96" s="724" t="s">
        <v>459</v>
      </c>
      <c r="D96" s="1022"/>
      <c r="E96" s="177"/>
      <c r="F96" s="94">
        <v>4.7774999999999999</v>
      </c>
      <c r="G96" s="95"/>
      <c r="H96" s="101"/>
      <c r="I96" s="86"/>
      <c r="J96" s="37"/>
    </row>
    <row r="97" spans="2:10" s="21" customFormat="1" ht="14.25" hidden="1" customHeight="1" outlineLevel="1" x14ac:dyDescent="0.25">
      <c r="B97" s="826"/>
      <c r="C97" s="724" t="s">
        <v>460</v>
      </c>
      <c r="D97" s="1022"/>
      <c r="E97" s="177"/>
      <c r="F97" s="94">
        <v>4.7774999999999999</v>
      </c>
      <c r="G97" s="95"/>
      <c r="H97" s="101"/>
      <c r="I97" s="86"/>
      <c r="J97" s="37"/>
    </row>
    <row r="98" spans="2:10" s="21" customFormat="1" ht="14.25" hidden="1" customHeight="1" outlineLevel="1" x14ac:dyDescent="0.25">
      <c r="B98" s="826"/>
      <c r="C98" s="724" t="s">
        <v>461</v>
      </c>
      <c r="D98" s="1022"/>
      <c r="E98" s="177"/>
      <c r="F98" s="94">
        <v>4.7774999999999999</v>
      </c>
      <c r="G98" s="95"/>
      <c r="H98" s="101"/>
      <c r="I98" s="86"/>
      <c r="J98" s="37"/>
    </row>
    <row r="99" spans="2:10" s="21" customFormat="1" ht="14.25" hidden="1" customHeight="1" outlineLevel="1" x14ac:dyDescent="0.25">
      <c r="B99" s="826"/>
      <c r="C99" s="724" t="s">
        <v>462</v>
      </c>
      <c r="D99" s="1022"/>
      <c r="E99" s="177"/>
      <c r="F99" s="94">
        <v>4.7774999999999999</v>
      </c>
      <c r="G99" s="95"/>
      <c r="H99" s="101"/>
      <c r="I99" s="86"/>
      <c r="J99" s="37"/>
    </row>
    <row r="100" spans="2:10" s="21" customFormat="1" ht="14.25" hidden="1" customHeight="1" outlineLevel="1" x14ac:dyDescent="0.25">
      <c r="B100" s="826"/>
      <c r="C100" s="724" t="s">
        <v>463</v>
      </c>
      <c r="D100" s="1022"/>
      <c r="E100" s="177"/>
      <c r="F100" s="94">
        <v>4.7774999999999999</v>
      </c>
      <c r="G100" s="95"/>
      <c r="H100" s="101"/>
      <c r="I100" s="86"/>
      <c r="J100" s="37"/>
    </row>
    <row r="101" spans="2:10" s="21" customFormat="1" ht="14.25" hidden="1" customHeight="1" outlineLevel="1" x14ac:dyDescent="0.25">
      <c r="B101" s="826"/>
      <c r="C101" s="724" t="s">
        <v>944</v>
      </c>
      <c r="D101" s="1022"/>
      <c r="E101" s="177"/>
      <c r="F101" s="94">
        <v>4.8019999999999996</v>
      </c>
      <c r="G101" s="95"/>
      <c r="H101" s="101"/>
      <c r="I101" s="86"/>
      <c r="J101" s="37"/>
    </row>
    <row r="102" spans="2:10" s="21" customFormat="1" ht="14.25" hidden="1" customHeight="1" outlineLevel="1" x14ac:dyDescent="0.25">
      <c r="B102" s="826"/>
      <c r="C102" s="724" t="s">
        <v>464</v>
      </c>
      <c r="D102" s="1022"/>
      <c r="E102" s="177"/>
      <c r="F102" s="94">
        <v>4.3099999999999996</v>
      </c>
      <c r="G102" s="95"/>
      <c r="H102" s="101"/>
      <c r="I102" s="86"/>
      <c r="J102" s="37"/>
    </row>
    <row r="103" spans="2:10" s="21" customFormat="1" ht="14.25" hidden="1" customHeight="1" outlineLevel="1" x14ac:dyDescent="0.25">
      <c r="B103" s="826"/>
      <c r="C103" s="724" t="s">
        <v>465</v>
      </c>
      <c r="D103" s="1022"/>
      <c r="E103" s="177"/>
      <c r="F103" s="94">
        <v>4.8019999999999996</v>
      </c>
      <c r="G103" s="95"/>
      <c r="H103" s="101"/>
      <c r="I103" s="86"/>
      <c r="J103" s="37"/>
    </row>
    <row r="104" spans="2:10" s="21" customFormat="1" ht="14.25" hidden="1" customHeight="1" outlineLevel="1" x14ac:dyDescent="0.25">
      <c r="B104" s="826"/>
      <c r="C104" s="724" t="s">
        <v>466</v>
      </c>
      <c r="D104" s="1022"/>
      <c r="E104" s="177"/>
      <c r="F104" s="94">
        <v>4.8019999999999996</v>
      </c>
      <c r="G104" s="95"/>
      <c r="H104" s="101"/>
      <c r="I104" s="86"/>
      <c r="J104" s="37"/>
    </row>
    <row r="105" spans="2:10" s="21" customFormat="1" ht="14.25" hidden="1" customHeight="1" outlineLevel="1" x14ac:dyDescent="0.25">
      <c r="B105" s="826"/>
      <c r="C105" s="724" t="s">
        <v>467</v>
      </c>
      <c r="D105" s="1022"/>
      <c r="E105" s="177"/>
      <c r="F105" s="94">
        <v>4.6795</v>
      </c>
      <c r="G105" s="95"/>
      <c r="H105" s="101"/>
      <c r="I105" s="86"/>
      <c r="J105" s="37"/>
    </row>
    <row r="106" spans="2:10" s="21" customFormat="1" ht="14.25" hidden="1" customHeight="1" outlineLevel="1" x14ac:dyDescent="0.25">
      <c r="B106" s="826"/>
      <c r="C106" s="724" t="s">
        <v>468</v>
      </c>
      <c r="D106" s="1022"/>
      <c r="E106" s="177"/>
      <c r="F106" s="94">
        <v>3.7974999999999999</v>
      </c>
      <c r="G106" s="95"/>
      <c r="H106" s="101"/>
      <c r="I106" s="86"/>
      <c r="J106" s="37"/>
    </row>
    <row r="107" spans="2:10" s="21" customFormat="1" ht="14.25" hidden="1" customHeight="1" outlineLevel="1" x14ac:dyDescent="0.25">
      <c r="B107" s="826"/>
      <c r="C107" s="724" t="s">
        <v>469</v>
      </c>
      <c r="D107" s="1022"/>
      <c r="E107" s="177"/>
      <c r="F107" s="94">
        <v>4.0425000000000004</v>
      </c>
      <c r="G107" s="95"/>
      <c r="H107" s="101"/>
      <c r="I107" s="86"/>
      <c r="J107" s="37"/>
    </row>
    <row r="108" spans="2:10" s="21" customFormat="1" ht="14.25" hidden="1" customHeight="1" outlineLevel="1" x14ac:dyDescent="0.25">
      <c r="B108" s="826"/>
      <c r="C108" s="724" t="s">
        <v>470</v>
      </c>
      <c r="D108" s="1022"/>
      <c r="E108" s="177"/>
      <c r="F108" s="94">
        <v>4.0425000000000004</v>
      </c>
      <c r="G108" s="95"/>
      <c r="H108" s="101"/>
      <c r="I108" s="86"/>
      <c r="J108" s="37"/>
    </row>
    <row r="109" spans="2:10" s="21" customFormat="1" ht="14.25" hidden="1" customHeight="1" outlineLevel="1" x14ac:dyDescent="0.25">
      <c r="B109" s="826"/>
      <c r="C109" s="724" t="s">
        <v>471</v>
      </c>
      <c r="D109" s="1022"/>
      <c r="E109" s="177"/>
      <c r="F109" s="94">
        <v>4.0425000000000004</v>
      </c>
      <c r="G109" s="95"/>
      <c r="H109" s="101"/>
      <c r="I109" s="86"/>
      <c r="J109" s="37"/>
    </row>
    <row r="110" spans="2:10" s="21" customFormat="1" ht="14.25" hidden="1" customHeight="1" outlineLevel="1" x14ac:dyDescent="0.25">
      <c r="B110" s="826"/>
      <c r="C110" s="724" t="s">
        <v>472</v>
      </c>
      <c r="D110" s="1022"/>
      <c r="E110" s="177"/>
      <c r="F110" s="94">
        <v>4.0425000000000004</v>
      </c>
      <c r="G110" s="95"/>
      <c r="H110" s="101"/>
      <c r="I110" s="86"/>
      <c r="J110" s="37"/>
    </row>
    <row r="111" spans="2:10" s="35" customFormat="1" ht="14.25" hidden="1" customHeight="1" outlineLevel="1" x14ac:dyDescent="0.25">
      <c r="B111" s="826"/>
      <c r="C111" s="724" t="s">
        <v>473</v>
      </c>
      <c r="D111" s="1022"/>
      <c r="E111" s="177"/>
      <c r="F111" s="94">
        <v>4.3</v>
      </c>
      <c r="G111" s="95"/>
      <c r="H111" s="101"/>
      <c r="I111" s="86"/>
      <c r="J111" s="37"/>
    </row>
    <row r="112" spans="2:10" s="2" customFormat="1" ht="14.25" customHeight="1" collapsed="1" x14ac:dyDescent="0.25">
      <c r="B112" s="826"/>
      <c r="C112" s="718" t="s">
        <v>37</v>
      </c>
      <c r="D112" s="1021"/>
      <c r="E112" s="177"/>
      <c r="F112" s="94"/>
      <c r="G112" s="95">
        <f>SUM(F89:F111)</f>
        <v>104.13300000000002</v>
      </c>
      <c r="H112" s="101"/>
      <c r="I112" s="86"/>
      <c r="J112" s="37"/>
    </row>
    <row r="113" spans="2:10" s="22" customFormat="1" ht="14.25" hidden="1" customHeight="1" outlineLevel="1" x14ac:dyDescent="0.25">
      <c r="B113" s="826"/>
      <c r="C113" s="724" t="s">
        <v>474</v>
      </c>
      <c r="D113" s="1022"/>
      <c r="E113" s="177"/>
      <c r="F113" s="94">
        <v>5.4915000000000003</v>
      </c>
      <c r="G113" s="95"/>
      <c r="H113" s="101"/>
      <c r="I113" s="86"/>
      <c r="J113" s="37"/>
    </row>
    <row r="114" spans="2:10" s="22" customFormat="1" ht="14.25" hidden="1" customHeight="1" outlineLevel="1" x14ac:dyDescent="0.25">
      <c r="B114" s="826"/>
      <c r="C114" s="724" t="s">
        <v>475</v>
      </c>
      <c r="D114" s="1022"/>
      <c r="E114" s="177"/>
      <c r="F114" s="94">
        <v>5.5545</v>
      </c>
      <c r="G114" s="95"/>
      <c r="H114" s="101"/>
      <c r="I114" s="86"/>
      <c r="J114" s="37"/>
    </row>
    <row r="115" spans="2:10" s="22" customFormat="1" ht="14.25" hidden="1" customHeight="1" outlineLevel="1" x14ac:dyDescent="0.25">
      <c r="B115" s="826"/>
      <c r="C115" s="724" t="s">
        <v>476</v>
      </c>
      <c r="D115" s="1022"/>
      <c r="E115" s="177"/>
      <c r="F115" s="94">
        <v>5.73</v>
      </c>
      <c r="G115" s="95"/>
      <c r="H115" s="101"/>
      <c r="I115" s="86"/>
      <c r="J115" s="37"/>
    </row>
    <row r="116" spans="2:10" s="22" customFormat="1" ht="14.25" hidden="1" customHeight="1" outlineLevel="1" x14ac:dyDescent="0.25">
      <c r="B116" s="826"/>
      <c r="C116" s="724" t="s">
        <v>477</v>
      </c>
      <c r="D116" s="1022"/>
      <c r="E116" s="177"/>
      <c r="F116" s="94">
        <v>5.7329999999999997</v>
      </c>
      <c r="G116" s="95"/>
      <c r="H116" s="101"/>
      <c r="I116" s="86"/>
      <c r="J116" s="37"/>
    </row>
    <row r="117" spans="2:10" s="22" customFormat="1" ht="14.25" hidden="1" customHeight="1" outlineLevel="1" x14ac:dyDescent="0.25">
      <c r="B117" s="826"/>
      <c r="C117" s="724" t="s">
        <v>478</v>
      </c>
      <c r="D117" s="1022"/>
      <c r="E117" s="177"/>
      <c r="F117" s="94">
        <v>4.7300000000000004</v>
      </c>
      <c r="G117" s="95"/>
      <c r="H117" s="101"/>
      <c r="I117" s="86"/>
      <c r="J117" s="37"/>
    </row>
    <row r="118" spans="2:10" s="22" customFormat="1" ht="14.25" hidden="1" customHeight="1" outlineLevel="1" x14ac:dyDescent="0.25">
      <c r="B118" s="826"/>
      <c r="C118" s="724" t="s">
        <v>479</v>
      </c>
      <c r="D118" s="1022"/>
      <c r="E118" s="177"/>
      <c r="F118" s="94">
        <v>4.9139999999999997</v>
      </c>
      <c r="G118" s="95"/>
      <c r="H118" s="101"/>
      <c r="I118" s="86"/>
      <c r="J118" s="37"/>
    </row>
    <row r="119" spans="2:10" s="22" customFormat="1" ht="14.25" hidden="1" customHeight="1" outlineLevel="1" x14ac:dyDescent="0.25">
      <c r="B119" s="826"/>
      <c r="C119" s="724" t="s">
        <v>480</v>
      </c>
      <c r="D119" s="1022"/>
      <c r="E119" s="177"/>
      <c r="F119" s="94">
        <v>4.9139999999999997</v>
      </c>
      <c r="G119" s="95"/>
      <c r="H119" s="101"/>
      <c r="I119" s="86"/>
      <c r="J119" s="37"/>
    </row>
    <row r="120" spans="2:10" s="22" customFormat="1" ht="14.25" hidden="1" customHeight="1" outlineLevel="1" x14ac:dyDescent="0.25">
      <c r="B120" s="826"/>
      <c r="C120" s="724" t="s">
        <v>481</v>
      </c>
      <c r="D120" s="1022"/>
      <c r="E120" s="177"/>
      <c r="F120" s="94">
        <v>4.9139999999999997</v>
      </c>
      <c r="G120" s="95"/>
      <c r="H120" s="101"/>
      <c r="I120" s="86"/>
      <c r="J120" s="37"/>
    </row>
    <row r="121" spans="2:10" s="22" customFormat="1" ht="14.25" hidden="1" customHeight="1" outlineLevel="1" x14ac:dyDescent="0.25">
      <c r="B121" s="826"/>
      <c r="C121" s="724" t="s">
        <v>482</v>
      </c>
      <c r="D121" s="1022"/>
      <c r="E121" s="177"/>
      <c r="F121" s="94">
        <v>4.9139999999999997</v>
      </c>
      <c r="G121" s="95"/>
      <c r="H121" s="101"/>
      <c r="I121" s="86"/>
      <c r="J121" s="37"/>
    </row>
    <row r="122" spans="2:10" s="22" customFormat="1" ht="14.25" hidden="1" customHeight="1" outlineLevel="1" x14ac:dyDescent="0.25">
      <c r="B122" s="826"/>
      <c r="C122" s="724" t="s">
        <v>483</v>
      </c>
      <c r="D122" s="1022"/>
      <c r="E122" s="177"/>
      <c r="F122" s="94">
        <v>4.9139999999999997</v>
      </c>
      <c r="G122" s="95"/>
      <c r="H122" s="101"/>
      <c r="I122" s="86"/>
      <c r="J122" s="37"/>
    </row>
    <row r="123" spans="2:10" s="22" customFormat="1" ht="14.25" hidden="1" customHeight="1" outlineLevel="1" x14ac:dyDescent="0.25">
      <c r="B123" s="826"/>
      <c r="C123" s="724" t="s">
        <v>887</v>
      </c>
      <c r="D123" s="1022"/>
      <c r="E123" s="177"/>
      <c r="F123" s="94">
        <v>4.8019999999999996</v>
      </c>
      <c r="G123" s="95"/>
      <c r="H123" s="101"/>
      <c r="I123" s="86"/>
      <c r="J123" s="37"/>
    </row>
    <row r="124" spans="2:10" s="22" customFormat="1" ht="14.25" hidden="1" customHeight="1" outlineLevel="1" x14ac:dyDescent="0.25">
      <c r="B124" s="826"/>
      <c r="C124" s="724" t="s">
        <v>484</v>
      </c>
      <c r="D124" s="1022"/>
      <c r="E124" s="177"/>
      <c r="F124" s="94">
        <v>4.3798000000000004</v>
      </c>
      <c r="G124" s="95"/>
      <c r="H124" s="101"/>
      <c r="I124" s="86"/>
      <c r="J124" s="37"/>
    </row>
    <row r="125" spans="2:10" s="22" customFormat="1" ht="14.25" hidden="1" customHeight="1" outlineLevel="1" x14ac:dyDescent="0.25">
      <c r="B125" s="826"/>
      <c r="C125" s="724" t="s">
        <v>485</v>
      </c>
      <c r="D125" s="1022"/>
      <c r="E125" s="177"/>
      <c r="F125" s="94">
        <v>4.8019999999999996</v>
      </c>
      <c r="G125" s="95"/>
      <c r="H125" s="101"/>
      <c r="I125" s="86"/>
      <c r="J125" s="37"/>
    </row>
    <row r="126" spans="2:10" s="22" customFormat="1" ht="14.25" hidden="1" customHeight="1" outlineLevel="1" x14ac:dyDescent="0.25">
      <c r="B126" s="826"/>
      <c r="C126" s="724" t="s">
        <v>486</v>
      </c>
      <c r="D126" s="1022"/>
      <c r="E126" s="177"/>
      <c r="F126" s="94">
        <v>4.8019999999999996</v>
      </c>
      <c r="G126" s="95"/>
      <c r="H126" s="101"/>
      <c r="I126" s="86"/>
      <c r="J126" s="37"/>
    </row>
    <row r="127" spans="2:10" s="22" customFormat="1" ht="14.25" hidden="1" customHeight="1" outlineLevel="1" x14ac:dyDescent="0.25">
      <c r="B127" s="826"/>
      <c r="C127" s="724" t="s">
        <v>487</v>
      </c>
      <c r="D127" s="1022"/>
      <c r="E127" s="177"/>
      <c r="F127" s="94">
        <v>4.6795</v>
      </c>
      <c r="G127" s="95"/>
      <c r="H127" s="101"/>
      <c r="I127" s="86"/>
      <c r="J127" s="37"/>
    </row>
    <row r="128" spans="2:10" s="22" customFormat="1" ht="14.25" hidden="1" customHeight="1" outlineLevel="1" x14ac:dyDescent="0.25">
      <c r="B128" s="826"/>
      <c r="C128" s="724" t="s">
        <v>488</v>
      </c>
      <c r="D128" s="1022"/>
      <c r="E128" s="177"/>
      <c r="F128" s="94">
        <v>4.1159999999999997</v>
      </c>
      <c r="G128" s="95"/>
      <c r="H128" s="101"/>
      <c r="I128" s="86"/>
      <c r="J128" s="37"/>
    </row>
    <row r="129" spans="2:10" s="22" customFormat="1" ht="14.25" hidden="1" customHeight="1" outlineLevel="1" x14ac:dyDescent="0.25">
      <c r="B129" s="826"/>
      <c r="C129" s="724" t="s">
        <v>489</v>
      </c>
      <c r="D129" s="1022"/>
      <c r="E129" s="177"/>
      <c r="F129" s="94">
        <v>4.1159999999999997</v>
      </c>
      <c r="G129" s="95"/>
      <c r="H129" s="101"/>
      <c r="I129" s="86"/>
      <c r="J129" s="37"/>
    </row>
    <row r="130" spans="2:10" s="22" customFormat="1" ht="14.25" hidden="1" customHeight="1" outlineLevel="1" x14ac:dyDescent="0.25">
      <c r="B130" s="826"/>
      <c r="C130" s="724" t="s">
        <v>490</v>
      </c>
      <c r="D130" s="1022"/>
      <c r="E130" s="177"/>
      <c r="F130" s="94">
        <v>4.1159999999999997</v>
      </c>
      <c r="G130" s="95"/>
      <c r="H130" s="101"/>
      <c r="I130" s="86"/>
      <c r="J130" s="37"/>
    </row>
    <row r="131" spans="2:10" s="22" customFormat="1" ht="14.25" hidden="1" customHeight="1" outlineLevel="1" x14ac:dyDescent="0.25">
      <c r="B131" s="826"/>
      <c r="C131" s="724" t="s">
        <v>491</v>
      </c>
      <c r="D131" s="1022"/>
      <c r="E131" s="177"/>
      <c r="F131" s="94">
        <v>4.1159999999999997</v>
      </c>
      <c r="G131" s="95"/>
      <c r="H131" s="101"/>
      <c r="I131" s="86"/>
      <c r="J131" s="37"/>
    </row>
    <row r="132" spans="2:10" s="22" customFormat="1" ht="14.25" hidden="1" customHeight="1" outlineLevel="1" x14ac:dyDescent="0.25">
      <c r="B132" s="826"/>
      <c r="C132" s="724" t="s">
        <v>492</v>
      </c>
      <c r="D132" s="1022"/>
      <c r="E132" s="177"/>
      <c r="F132" s="94">
        <v>4.1159999999999997</v>
      </c>
      <c r="G132" s="95"/>
      <c r="H132" s="101"/>
      <c r="I132" s="86"/>
      <c r="J132" s="37"/>
    </row>
    <row r="133" spans="2:10" s="22" customFormat="1" ht="14.25" customHeight="1" collapsed="1" x14ac:dyDescent="0.25">
      <c r="B133" s="826"/>
      <c r="C133" s="718" t="s">
        <v>34</v>
      </c>
      <c r="D133" s="1021"/>
      <c r="E133" s="177"/>
      <c r="F133" s="94"/>
      <c r="G133" s="95">
        <f>SUM(F113:F132)</f>
        <v>95.854299999999995</v>
      </c>
      <c r="H133" s="101"/>
      <c r="I133" s="86"/>
      <c r="J133" s="37"/>
    </row>
    <row r="134" spans="2:10" s="22" customFormat="1" ht="14.25" hidden="1" customHeight="1" outlineLevel="1" x14ac:dyDescent="0.25">
      <c r="B134" s="826"/>
      <c r="C134" s="724" t="s">
        <v>888</v>
      </c>
      <c r="D134" s="1022"/>
      <c r="E134" s="177"/>
      <c r="F134" s="94">
        <v>10.93</v>
      </c>
      <c r="G134" s="95"/>
      <c r="H134" s="101"/>
      <c r="I134" s="86"/>
      <c r="J134" s="37"/>
    </row>
    <row r="135" spans="2:10" s="2" customFormat="1" ht="14.25" hidden="1" customHeight="1" outlineLevel="1" collapsed="1" x14ac:dyDescent="0.25">
      <c r="B135" s="826"/>
      <c r="C135" s="724" t="s">
        <v>493</v>
      </c>
      <c r="D135" s="1022"/>
      <c r="E135" s="177"/>
      <c r="F135" s="94">
        <v>2.15</v>
      </c>
      <c r="G135" s="95"/>
      <c r="H135" s="101"/>
      <c r="I135" s="86"/>
      <c r="J135" s="37"/>
    </row>
    <row r="136" spans="2:10" s="23" customFormat="1" ht="14.25" hidden="1" customHeight="1" outlineLevel="1" x14ac:dyDescent="0.25">
      <c r="B136" s="826"/>
      <c r="C136" s="724" t="s">
        <v>71</v>
      </c>
      <c r="D136" s="1022"/>
      <c r="E136" s="177"/>
      <c r="F136" s="94">
        <v>1.63</v>
      </c>
      <c r="G136" s="95"/>
      <c r="H136" s="101"/>
      <c r="I136" s="86"/>
      <c r="J136" s="37"/>
    </row>
    <row r="137" spans="2:10" s="23" customFormat="1" ht="14.25" hidden="1" customHeight="1" outlineLevel="1" x14ac:dyDescent="0.25">
      <c r="B137" s="826"/>
      <c r="C137" s="724" t="s">
        <v>889</v>
      </c>
      <c r="D137" s="1022"/>
      <c r="E137" s="177"/>
      <c r="F137" s="94">
        <v>10.119999999999999</v>
      </c>
      <c r="G137" s="95"/>
      <c r="H137" s="101"/>
      <c r="I137" s="86"/>
      <c r="J137" s="37"/>
    </row>
    <row r="138" spans="2:10" s="23" customFormat="1" ht="14.25" hidden="1" customHeight="1" outlineLevel="1" x14ac:dyDescent="0.25">
      <c r="B138" s="826"/>
      <c r="C138" s="724" t="s">
        <v>493</v>
      </c>
      <c r="D138" s="1022"/>
      <c r="E138" s="177"/>
      <c r="F138" s="94">
        <v>1.84</v>
      </c>
      <c r="G138" s="95"/>
      <c r="H138" s="101"/>
      <c r="I138" s="86"/>
      <c r="J138" s="37"/>
    </row>
    <row r="139" spans="2:10" s="23" customFormat="1" ht="14.25" hidden="1" customHeight="1" outlineLevel="1" x14ac:dyDescent="0.25">
      <c r="B139" s="826"/>
      <c r="C139" s="724" t="s">
        <v>71</v>
      </c>
      <c r="D139" s="1022"/>
      <c r="E139" s="177"/>
      <c r="F139" s="94">
        <v>1.62</v>
      </c>
      <c r="G139" s="95"/>
      <c r="H139" s="101"/>
      <c r="I139" s="86"/>
      <c r="J139" s="37"/>
    </row>
    <row r="140" spans="2:10" s="23" customFormat="1" ht="14.25" customHeight="1" collapsed="1" x14ac:dyDescent="0.25">
      <c r="B140" s="826"/>
      <c r="C140" s="718" t="s">
        <v>35</v>
      </c>
      <c r="D140" s="1021"/>
      <c r="E140" s="177"/>
      <c r="F140" s="94"/>
      <c r="G140" s="95">
        <f>SUM(F134:F139)</f>
        <v>28.29</v>
      </c>
      <c r="H140" s="101"/>
      <c r="I140" s="86"/>
      <c r="J140" s="37"/>
    </row>
    <row r="141" spans="2:10" s="23" customFormat="1" ht="6.75" customHeight="1" x14ac:dyDescent="0.25">
      <c r="B141" s="826"/>
      <c r="C141" s="819"/>
      <c r="D141" s="809"/>
      <c r="E141" s="172"/>
      <c r="F141" s="98"/>
      <c r="G141" s="99"/>
      <c r="H141" s="103"/>
      <c r="I141" s="86"/>
      <c r="J141" s="37"/>
    </row>
    <row r="142" spans="2:10" s="2" customFormat="1" ht="14.1" customHeight="1" collapsed="1" x14ac:dyDescent="0.25">
      <c r="B142" s="826"/>
      <c r="C142" s="712" t="s">
        <v>204</v>
      </c>
      <c r="D142" s="1024"/>
      <c r="E142" s="177"/>
      <c r="F142" s="94"/>
      <c r="G142" s="100">
        <v>11.78</v>
      </c>
      <c r="H142" s="104"/>
      <c r="I142" s="86"/>
      <c r="J142" s="37"/>
    </row>
    <row r="143" spans="2:10" s="32" customFormat="1" ht="14.25" x14ac:dyDescent="0.25">
      <c r="B143" s="826"/>
      <c r="C143" s="712" t="s">
        <v>216</v>
      </c>
      <c r="D143" s="1024"/>
      <c r="E143" s="177"/>
      <c r="F143" s="94"/>
      <c r="G143" s="100">
        <v>7.2</v>
      </c>
      <c r="H143" s="104"/>
      <c r="I143" s="86"/>
    </row>
    <row r="144" spans="2:10" ht="14.1" customHeight="1" x14ac:dyDescent="0.25">
      <c r="B144" s="826"/>
      <c r="C144" s="716" t="s">
        <v>212</v>
      </c>
      <c r="D144" s="780"/>
      <c r="E144" s="177"/>
      <c r="F144" s="94"/>
      <c r="G144" s="100">
        <v>5.0744999999999996</v>
      </c>
      <c r="H144" s="104"/>
      <c r="I144" s="86"/>
    </row>
    <row r="145" spans="2:10" ht="14.1" customHeight="1" x14ac:dyDescent="0.25">
      <c r="B145" s="826"/>
      <c r="C145" s="712" t="s">
        <v>66</v>
      </c>
      <c r="D145" s="1024"/>
      <c r="E145" s="177"/>
      <c r="F145" s="94"/>
      <c r="G145" s="100">
        <v>59.45</v>
      </c>
      <c r="H145" s="104"/>
      <c r="I145" s="86"/>
    </row>
    <row r="146" spans="2:10" ht="14.1" customHeight="1" x14ac:dyDescent="0.25">
      <c r="B146" s="826"/>
      <c r="C146" s="712" t="s">
        <v>890</v>
      </c>
      <c r="D146" s="1024"/>
      <c r="E146" s="177"/>
      <c r="F146" s="94"/>
      <c r="G146" s="100">
        <v>32.799999999999997</v>
      </c>
      <c r="H146" s="104"/>
      <c r="I146" s="86"/>
    </row>
    <row r="147" spans="2:10" ht="14.25" hidden="1" customHeight="1" outlineLevel="1" x14ac:dyDescent="0.25">
      <c r="B147" s="826"/>
      <c r="C147" s="724" t="s">
        <v>432</v>
      </c>
      <c r="D147" s="1022"/>
      <c r="E147" s="177"/>
      <c r="F147" s="94">
        <v>11.72</v>
      </c>
      <c r="G147" s="100"/>
      <c r="H147" s="104"/>
      <c r="I147" s="86"/>
    </row>
    <row r="148" spans="2:10" s="24" customFormat="1" ht="14.25" hidden="1" customHeight="1" outlineLevel="1" x14ac:dyDescent="0.25">
      <c r="B148" s="826"/>
      <c r="C148" s="724" t="s">
        <v>433</v>
      </c>
      <c r="D148" s="1022"/>
      <c r="E148" s="177"/>
      <c r="F148" s="94">
        <v>13.85</v>
      </c>
      <c r="G148" s="100"/>
      <c r="H148" s="104"/>
      <c r="I148" s="86"/>
      <c r="J148" s="34"/>
    </row>
    <row r="149" spans="2:10" s="24" customFormat="1" ht="14.25" customHeight="1" collapsed="1" x14ac:dyDescent="0.25">
      <c r="B149" s="826"/>
      <c r="C149" s="712" t="s">
        <v>278</v>
      </c>
      <c r="D149" s="1024"/>
      <c r="E149" s="172"/>
      <c r="F149" s="94"/>
      <c r="G149" s="100">
        <f>SUM(F147:F148)</f>
        <v>25.57</v>
      </c>
      <c r="H149" s="104"/>
      <c r="I149" s="86"/>
      <c r="J149" s="34"/>
    </row>
    <row r="150" spans="2:10" ht="14.1" customHeight="1" collapsed="1" x14ac:dyDescent="0.25">
      <c r="B150" s="826"/>
      <c r="C150" s="712" t="s">
        <v>207</v>
      </c>
      <c r="D150" s="1024"/>
      <c r="E150" s="177"/>
      <c r="F150" s="94"/>
      <c r="G150" s="100">
        <v>26.16</v>
      </c>
      <c r="H150" s="104"/>
      <c r="I150" s="86"/>
    </row>
    <row r="151" spans="2:10" s="24" customFormat="1" ht="14.25" customHeight="1" x14ac:dyDescent="0.25">
      <c r="B151" s="826"/>
      <c r="C151" s="712" t="s">
        <v>59</v>
      </c>
      <c r="D151" s="1024"/>
      <c r="E151" s="177"/>
      <c r="F151" s="94"/>
      <c r="G151" s="100">
        <v>5.1100000000000003</v>
      </c>
      <c r="H151" s="104"/>
      <c r="I151" s="86"/>
      <c r="J151" s="34"/>
    </row>
    <row r="152" spans="2:10" s="24" customFormat="1" ht="14.25" customHeight="1" x14ac:dyDescent="0.25">
      <c r="B152" s="826"/>
      <c r="C152" s="712" t="s">
        <v>211</v>
      </c>
      <c r="D152" s="1024"/>
      <c r="E152" s="177"/>
      <c r="F152" s="94"/>
      <c r="G152" s="100">
        <v>0</v>
      </c>
      <c r="H152" s="104"/>
      <c r="I152" s="86" t="s">
        <v>1066</v>
      </c>
      <c r="J152" s="34"/>
    </row>
    <row r="153" spans="2:10" s="36" customFormat="1" ht="14.25" hidden="1" customHeight="1" outlineLevel="1" x14ac:dyDescent="0.25">
      <c r="B153" s="826"/>
      <c r="C153" s="724" t="s">
        <v>945</v>
      </c>
      <c r="D153" s="1022"/>
      <c r="E153" s="177"/>
      <c r="F153" s="94">
        <v>4.05</v>
      </c>
      <c r="G153" s="100"/>
      <c r="H153" s="104"/>
      <c r="I153" s="86"/>
      <c r="J153" s="34"/>
    </row>
    <row r="154" spans="2:10" s="36" customFormat="1" ht="14.25" hidden="1" customHeight="1" outlineLevel="1" x14ac:dyDescent="0.25">
      <c r="B154" s="826"/>
      <c r="C154" s="724" t="s">
        <v>946</v>
      </c>
      <c r="D154" s="1022"/>
      <c r="E154" s="177"/>
      <c r="F154" s="94">
        <v>23.14</v>
      </c>
      <c r="G154" s="100"/>
      <c r="H154" s="104"/>
      <c r="I154" s="86"/>
      <c r="J154" s="34"/>
    </row>
    <row r="155" spans="2:10" ht="14.1" customHeight="1" collapsed="1" x14ac:dyDescent="0.25">
      <c r="B155" s="826"/>
      <c r="C155" s="712" t="s">
        <v>891</v>
      </c>
      <c r="D155" s="1024"/>
      <c r="E155" s="177"/>
      <c r="F155" s="94"/>
      <c r="G155" s="100">
        <f>SUM(F153:F154)</f>
        <v>27.19</v>
      </c>
      <c r="H155" s="104"/>
      <c r="I155" s="86"/>
    </row>
    <row r="156" spans="2:10" s="36" customFormat="1" ht="14.1" hidden="1" customHeight="1" outlineLevel="1" x14ac:dyDescent="0.25">
      <c r="B156" s="826"/>
      <c r="C156" s="724" t="s">
        <v>947</v>
      </c>
      <c r="D156" s="1022"/>
      <c r="E156" s="177"/>
      <c r="F156" s="94">
        <v>4.05</v>
      </c>
      <c r="G156" s="100"/>
      <c r="H156" s="104"/>
      <c r="I156" s="86"/>
      <c r="J156" s="34"/>
    </row>
    <row r="157" spans="2:10" s="36" customFormat="1" ht="14.1" hidden="1" customHeight="1" outlineLevel="1" x14ac:dyDescent="0.25">
      <c r="B157" s="826"/>
      <c r="C157" s="724" t="s">
        <v>323</v>
      </c>
      <c r="D157" s="1022"/>
      <c r="E157" s="177"/>
      <c r="F157" s="94">
        <v>23.13</v>
      </c>
      <c r="G157" s="100"/>
      <c r="H157" s="104"/>
      <c r="I157" s="86"/>
      <c r="J157" s="34"/>
    </row>
    <row r="158" spans="2:10" ht="14.1" customHeight="1" collapsed="1" x14ac:dyDescent="0.25">
      <c r="B158" s="826"/>
      <c r="C158" s="712" t="s">
        <v>892</v>
      </c>
      <c r="D158" s="1024"/>
      <c r="E158" s="177"/>
      <c r="F158" s="94"/>
      <c r="G158" s="100">
        <f>SUM(F156:F157)</f>
        <v>27.18</v>
      </c>
      <c r="H158" s="104"/>
      <c r="I158" s="86"/>
    </row>
    <row r="159" spans="2:10" ht="14.1" customHeight="1" x14ac:dyDescent="0.25">
      <c r="B159" s="826"/>
      <c r="C159" s="712" t="s">
        <v>210</v>
      </c>
      <c r="D159" s="1024"/>
      <c r="E159" s="177"/>
      <c r="F159" s="94"/>
      <c r="G159" s="100">
        <v>0</v>
      </c>
      <c r="H159" s="104"/>
      <c r="I159" s="447" t="s">
        <v>953</v>
      </c>
    </row>
    <row r="160" spans="2:10" ht="14.1" customHeight="1" x14ac:dyDescent="0.25">
      <c r="B160" s="826"/>
      <c r="C160" s="712" t="s">
        <v>286</v>
      </c>
      <c r="D160" s="1024"/>
      <c r="E160" s="177"/>
      <c r="F160" s="94"/>
      <c r="G160" s="100">
        <v>5.38</v>
      </c>
      <c r="H160" s="104"/>
      <c r="I160" s="86"/>
    </row>
    <row r="161" spans="2:10" ht="6" customHeight="1" x14ac:dyDescent="0.25">
      <c r="B161" s="826"/>
      <c r="C161" s="819"/>
      <c r="D161" s="809"/>
      <c r="E161" s="172"/>
      <c r="F161" s="98"/>
      <c r="G161" s="99"/>
      <c r="H161" s="103"/>
      <c r="I161" s="86"/>
    </row>
    <row r="162" spans="2:10" ht="14.1" customHeight="1" x14ac:dyDescent="0.25">
      <c r="B162" s="826"/>
      <c r="C162" s="810" t="s">
        <v>215</v>
      </c>
      <c r="D162" s="800"/>
      <c r="E162" s="177"/>
      <c r="F162" s="94"/>
      <c r="G162" s="100"/>
      <c r="H162" s="104"/>
      <c r="I162" s="86"/>
    </row>
    <row r="163" spans="2:10" s="32" customFormat="1" ht="14.25" x14ac:dyDescent="0.25">
      <c r="B163" s="826"/>
      <c r="C163" s="712" t="s">
        <v>287</v>
      </c>
      <c r="D163" s="1024"/>
      <c r="E163" s="177"/>
      <c r="F163" s="94"/>
      <c r="G163" s="100">
        <f>4.62+6.27</f>
        <v>10.89</v>
      </c>
      <c r="H163" s="104"/>
      <c r="I163" s="86"/>
    </row>
    <row r="164" spans="2:10" ht="14.1" customHeight="1" x14ac:dyDescent="0.25">
      <c r="B164" s="826"/>
      <c r="C164" s="712" t="s">
        <v>288</v>
      </c>
      <c r="D164" s="1024"/>
      <c r="E164" s="177"/>
      <c r="F164" s="94"/>
      <c r="G164" s="100">
        <v>4.05</v>
      </c>
      <c r="H164" s="104"/>
      <c r="I164" s="86"/>
    </row>
    <row r="165" spans="2:10" ht="14.1" customHeight="1" x14ac:dyDescent="0.25">
      <c r="B165" s="826"/>
      <c r="C165" s="712" t="s">
        <v>61</v>
      </c>
      <c r="D165" s="1024"/>
      <c r="E165" s="177"/>
      <c r="F165" s="94"/>
      <c r="G165" s="100">
        <v>4.72</v>
      </c>
      <c r="H165" s="104"/>
      <c r="I165" s="86"/>
    </row>
    <row r="166" spans="2:10" ht="14.1" customHeight="1" x14ac:dyDescent="0.25">
      <c r="B166" s="826"/>
      <c r="C166" s="712" t="s">
        <v>62</v>
      </c>
      <c r="D166" s="1024"/>
      <c r="E166" s="177"/>
      <c r="F166" s="94"/>
      <c r="G166" s="100">
        <f>1.5+1.04</f>
        <v>2.54</v>
      </c>
      <c r="H166" s="104"/>
      <c r="I166" s="86"/>
    </row>
    <row r="167" spans="2:10" ht="14.1" customHeight="1" x14ac:dyDescent="0.25">
      <c r="B167" s="826"/>
      <c r="C167" s="712" t="s">
        <v>65</v>
      </c>
      <c r="D167" s="1024"/>
      <c r="E167" s="177"/>
      <c r="F167" s="94"/>
      <c r="G167" s="100">
        <v>1.88</v>
      </c>
      <c r="H167" s="104"/>
      <c r="I167" s="86"/>
    </row>
    <row r="168" spans="2:10" ht="14.1" customHeight="1" x14ac:dyDescent="0.25">
      <c r="B168" s="826"/>
      <c r="C168" s="712" t="s">
        <v>63</v>
      </c>
      <c r="D168" s="1024"/>
      <c r="E168" s="177"/>
      <c r="F168" s="94"/>
      <c r="G168" s="100">
        <v>0.875</v>
      </c>
      <c r="H168" s="104"/>
      <c r="I168" s="86"/>
    </row>
    <row r="169" spans="2:10" ht="14.1" customHeight="1" x14ac:dyDescent="0.25">
      <c r="B169" s="826"/>
      <c r="C169" s="712" t="s">
        <v>88</v>
      </c>
      <c r="D169" s="1024"/>
      <c r="E169" s="177"/>
      <c r="F169" s="94"/>
      <c r="G169" s="100">
        <f>1.61+8.04</f>
        <v>9.6499999999999986</v>
      </c>
      <c r="H169" s="104"/>
      <c r="I169" s="86"/>
    </row>
    <row r="170" spans="2:10" s="36" customFormat="1" ht="14.1" hidden="1" customHeight="1" outlineLevel="1" x14ac:dyDescent="0.25">
      <c r="B170" s="826"/>
      <c r="C170" s="724" t="s">
        <v>717</v>
      </c>
      <c r="D170" s="1022"/>
      <c r="E170" s="177"/>
      <c r="F170" s="94">
        <v>3.49</v>
      </c>
      <c r="G170" s="100"/>
      <c r="H170" s="104"/>
      <c r="I170" s="86"/>
      <c r="J170" s="34"/>
    </row>
    <row r="171" spans="2:10" ht="14.1" customHeight="1" collapsed="1" x14ac:dyDescent="0.25">
      <c r="B171" s="826"/>
      <c r="C171" s="712" t="s">
        <v>372</v>
      </c>
      <c r="D171" s="1024"/>
      <c r="E171" s="177"/>
      <c r="F171" s="94"/>
      <c r="G171" s="100">
        <f>SUM(F170:F170)</f>
        <v>3.49</v>
      </c>
      <c r="H171" s="104"/>
      <c r="I171" s="86"/>
    </row>
    <row r="172" spans="2:10" ht="14.1" customHeight="1" x14ac:dyDescent="0.25">
      <c r="B172" s="826"/>
      <c r="C172" s="712" t="s">
        <v>77</v>
      </c>
      <c r="D172" s="1024"/>
      <c r="E172" s="177"/>
      <c r="F172" s="94"/>
      <c r="G172" s="100">
        <v>2.25</v>
      </c>
      <c r="H172" s="104"/>
      <c r="I172" s="86"/>
    </row>
    <row r="173" spans="2:10" ht="14.1" customHeight="1" x14ac:dyDescent="0.25">
      <c r="B173" s="826"/>
      <c r="C173" s="716" t="s">
        <v>209</v>
      </c>
      <c r="D173" s="780"/>
      <c r="E173" s="177"/>
      <c r="F173" s="94"/>
      <c r="G173" s="100">
        <v>1.8807</v>
      </c>
      <c r="H173" s="104"/>
      <c r="I173" s="86"/>
    </row>
    <row r="174" spans="2:10" ht="14.1" customHeight="1" x14ac:dyDescent="0.25">
      <c r="B174" s="826"/>
      <c r="C174" s="712" t="s">
        <v>893</v>
      </c>
      <c r="D174" s="1024"/>
      <c r="E174" s="177"/>
      <c r="F174" s="94"/>
      <c r="G174" s="100">
        <f>4.86+5.04</f>
        <v>9.9</v>
      </c>
      <c r="H174" s="104"/>
      <c r="I174" s="86"/>
    </row>
    <row r="175" spans="2:10" s="36" customFormat="1" ht="14.1" customHeight="1" x14ac:dyDescent="0.25">
      <c r="B175" s="826"/>
      <c r="C175" s="724" t="s">
        <v>949</v>
      </c>
      <c r="D175" s="1022"/>
      <c r="E175" s="177"/>
      <c r="F175" s="94"/>
      <c r="G175" s="96">
        <v>0.6</v>
      </c>
      <c r="H175" s="104"/>
      <c r="I175" s="86"/>
      <c r="J175" s="34"/>
    </row>
    <row r="176" spans="2:10" s="36" customFormat="1" ht="14.1" customHeight="1" x14ac:dyDescent="0.25">
      <c r="B176" s="826"/>
      <c r="C176" s="724" t="s">
        <v>1067</v>
      </c>
      <c r="D176" s="1022"/>
      <c r="E176" s="177"/>
      <c r="F176" s="94"/>
      <c r="G176" s="96">
        <v>0.36</v>
      </c>
      <c r="H176" s="104"/>
      <c r="I176" s="86"/>
      <c r="J176" s="34"/>
    </row>
    <row r="177" spans="2:10" ht="6" customHeight="1" x14ac:dyDescent="0.25">
      <c r="B177" s="826"/>
      <c r="C177" s="819"/>
      <c r="D177" s="809"/>
      <c r="E177" s="172"/>
      <c r="F177" s="98"/>
      <c r="G177" s="99"/>
      <c r="H177" s="103"/>
      <c r="I177" s="86"/>
    </row>
    <row r="178" spans="2:10" ht="14.1" customHeight="1" x14ac:dyDescent="0.25">
      <c r="B178" s="826"/>
      <c r="C178" s="810" t="s">
        <v>213</v>
      </c>
      <c r="D178" s="800"/>
      <c r="E178" s="177"/>
      <c r="F178" s="94"/>
      <c r="G178" s="100"/>
      <c r="H178" s="104"/>
      <c r="I178" s="86"/>
    </row>
    <row r="179" spans="2:10" s="36" customFormat="1" ht="14.1" customHeight="1" x14ac:dyDescent="0.25">
      <c r="B179" s="826"/>
      <c r="C179" s="712" t="s">
        <v>208</v>
      </c>
      <c r="D179" s="1024"/>
      <c r="E179" s="177"/>
      <c r="F179" s="94"/>
      <c r="G179" s="100">
        <f>9.76+7.25</f>
        <v>17.009999999999998</v>
      </c>
      <c r="H179" s="104"/>
      <c r="I179" s="86"/>
      <c r="J179" s="34"/>
    </row>
    <row r="180" spans="2:10" s="36" customFormat="1" ht="14.1" customHeight="1" x14ac:dyDescent="0.25">
      <c r="B180" s="826"/>
      <c r="C180" s="712" t="s">
        <v>288</v>
      </c>
      <c r="D180" s="1024"/>
      <c r="E180" s="177"/>
      <c r="F180" s="94"/>
      <c r="G180" s="100">
        <v>6.21</v>
      </c>
      <c r="H180" s="104"/>
      <c r="I180" s="86" t="s">
        <v>1068</v>
      </c>
      <c r="J180" s="34"/>
    </row>
    <row r="181" spans="2:10" s="36" customFormat="1" ht="14.1" customHeight="1" x14ac:dyDescent="0.25">
      <c r="B181" s="826"/>
      <c r="C181" s="712" t="s">
        <v>61</v>
      </c>
      <c r="D181" s="1024"/>
      <c r="E181" s="177"/>
      <c r="F181" s="94"/>
      <c r="G181" s="100">
        <f>4.86+2.53</f>
        <v>7.3900000000000006</v>
      </c>
      <c r="H181" s="104"/>
      <c r="I181" s="86"/>
      <c r="J181" s="34"/>
    </row>
    <row r="182" spans="2:10" s="36" customFormat="1" ht="14.1" customHeight="1" x14ac:dyDescent="0.25">
      <c r="B182" s="826"/>
      <c r="C182" s="712" t="s">
        <v>62</v>
      </c>
      <c r="D182" s="1024"/>
      <c r="E182" s="177"/>
      <c r="F182" s="94"/>
      <c r="G182" s="100">
        <f>0.66+0.675</f>
        <v>1.335</v>
      </c>
      <c r="H182" s="104"/>
      <c r="I182" s="86"/>
      <c r="J182" s="34"/>
    </row>
    <row r="183" spans="2:10" s="36" customFormat="1" ht="14.1" customHeight="1" x14ac:dyDescent="0.25">
      <c r="B183" s="826"/>
      <c r="C183" s="712" t="s">
        <v>65</v>
      </c>
      <c r="D183" s="1024"/>
      <c r="E183" s="177"/>
      <c r="F183" s="94"/>
      <c r="G183" s="100">
        <v>2.48</v>
      </c>
      <c r="H183" s="104"/>
      <c r="I183" s="86" t="s">
        <v>1068</v>
      </c>
      <c r="J183" s="34"/>
    </row>
    <row r="184" spans="2:10" s="36" customFormat="1" ht="14.1" customHeight="1" x14ac:dyDescent="0.25">
      <c r="B184" s="826"/>
      <c r="C184" s="712" t="s">
        <v>63</v>
      </c>
      <c r="D184" s="1024"/>
      <c r="E184" s="177"/>
      <c r="F184" s="94"/>
      <c r="G184" s="100">
        <f>2.2+0.38</f>
        <v>2.58</v>
      </c>
      <c r="H184" s="104"/>
      <c r="I184" s="86"/>
      <c r="J184" s="34"/>
    </row>
    <row r="185" spans="2:10" s="36" customFormat="1" ht="14.1" customHeight="1" x14ac:dyDescent="0.25">
      <c r="B185" s="826"/>
      <c r="C185" s="712" t="s">
        <v>64</v>
      </c>
      <c r="D185" s="1024"/>
      <c r="E185" s="177"/>
      <c r="F185" s="94"/>
      <c r="G185" s="100">
        <f>1.49+0.775</f>
        <v>2.2650000000000001</v>
      </c>
      <c r="H185" s="104"/>
      <c r="I185" s="86"/>
      <c r="J185" s="34"/>
    </row>
    <row r="186" spans="2:10" s="36" customFormat="1" ht="14.1" hidden="1" customHeight="1" outlineLevel="1" x14ac:dyDescent="0.25">
      <c r="B186" s="826"/>
      <c r="C186" s="724" t="s">
        <v>929</v>
      </c>
      <c r="D186" s="1022"/>
      <c r="E186" s="177"/>
      <c r="F186" s="94">
        <v>1.41</v>
      </c>
      <c r="G186" s="100"/>
      <c r="H186" s="104"/>
      <c r="I186" s="86"/>
      <c r="J186" s="34"/>
    </row>
    <row r="187" spans="2:10" s="36" customFormat="1" ht="14.1" hidden="1" customHeight="1" outlineLevel="1" x14ac:dyDescent="0.25">
      <c r="B187" s="826"/>
      <c r="C187" s="724" t="s">
        <v>950</v>
      </c>
      <c r="D187" s="1022"/>
      <c r="E187" s="177"/>
      <c r="F187" s="94">
        <v>1.41</v>
      </c>
      <c r="G187" s="100"/>
      <c r="H187" s="104"/>
      <c r="I187" s="86"/>
      <c r="J187" s="34"/>
    </row>
    <row r="188" spans="2:10" s="36" customFormat="1" ht="14.1" customHeight="1" collapsed="1" x14ac:dyDescent="0.25">
      <c r="B188" s="826"/>
      <c r="C188" s="712" t="s">
        <v>372</v>
      </c>
      <c r="D188" s="1024"/>
      <c r="E188" s="177"/>
      <c r="F188" s="94"/>
      <c r="G188" s="100">
        <f>SUM(F186:F187)</f>
        <v>2.82</v>
      </c>
      <c r="H188" s="104"/>
      <c r="I188" s="86"/>
      <c r="J188" s="34"/>
    </row>
    <row r="189" spans="2:10" s="36" customFormat="1" ht="14.1" customHeight="1" x14ac:dyDescent="0.25">
      <c r="B189" s="826"/>
      <c r="C189" s="712" t="s">
        <v>77</v>
      </c>
      <c r="D189" s="1024"/>
      <c r="E189" s="177"/>
      <c r="F189" s="94"/>
      <c r="G189" s="100">
        <v>2.76</v>
      </c>
      <c r="H189" s="104"/>
      <c r="I189" s="86"/>
      <c r="J189" s="34"/>
    </row>
    <row r="190" spans="2:10" s="36" customFormat="1" ht="14.1" customHeight="1" x14ac:dyDescent="0.25">
      <c r="B190" s="826"/>
      <c r="C190" s="716" t="s">
        <v>209</v>
      </c>
      <c r="D190" s="780"/>
      <c r="E190" s="177"/>
      <c r="F190" s="94"/>
      <c r="G190" s="100">
        <v>2.4900000000000002</v>
      </c>
      <c r="H190" s="104"/>
      <c r="I190" s="86" t="s">
        <v>1068</v>
      </c>
      <c r="J190" s="34"/>
    </row>
    <row r="191" spans="2:10" s="36" customFormat="1" ht="14.1" customHeight="1" x14ac:dyDescent="0.25">
      <c r="B191" s="826"/>
      <c r="C191" s="712" t="s">
        <v>376</v>
      </c>
      <c r="D191" s="1024"/>
      <c r="E191" s="177"/>
      <c r="F191" s="94"/>
      <c r="G191" s="100">
        <f>4.86+3.96</f>
        <v>8.82</v>
      </c>
      <c r="H191" s="104"/>
      <c r="I191" s="86"/>
      <c r="J191" s="34"/>
    </row>
    <row r="192" spans="2:10" s="36" customFormat="1" ht="14.1" customHeight="1" x14ac:dyDescent="0.25">
      <c r="B192" s="826"/>
      <c r="C192" s="724" t="s">
        <v>949</v>
      </c>
      <c r="D192" s="1022"/>
      <c r="E192" s="177"/>
      <c r="F192" s="94"/>
      <c r="G192" s="96">
        <f>0.57+0.57</f>
        <v>1.1399999999999999</v>
      </c>
      <c r="H192" s="104"/>
      <c r="I192" s="86"/>
      <c r="J192" s="34"/>
    </row>
    <row r="193" spans="2:10" s="36" customFormat="1" ht="14.1" customHeight="1" x14ac:dyDescent="0.25">
      <c r="B193" s="826"/>
      <c r="C193" s="724" t="s">
        <v>1067</v>
      </c>
      <c r="D193" s="1022"/>
      <c r="E193" s="177"/>
      <c r="F193" s="94"/>
      <c r="G193" s="96">
        <f>0.36+0.3</f>
        <v>0.65999999999999992</v>
      </c>
      <c r="H193" s="104"/>
      <c r="I193" s="86"/>
      <c r="J193" s="34"/>
    </row>
    <row r="194" spans="2:10" s="36" customFormat="1" ht="6" customHeight="1" x14ac:dyDescent="0.25">
      <c r="B194" s="826"/>
      <c r="C194" s="819"/>
      <c r="D194" s="809"/>
      <c r="E194" s="172"/>
      <c r="F194" s="98"/>
      <c r="G194" s="99"/>
      <c r="H194" s="103"/>
      <c r="I194" s="86"/>
      <c r="J194" s="34"/>
    </row>
    <row r="195" spans="2:10" s="36" customFormat="1" ht="14.1" customHeight="1" x14ac:dyDescent="0.25">
      <c r="B195" s="826"/>
      <c r="C195" s="810" t="s">
        <v>214</v>
      </c>
      <c r="D195" s="800"/>
      <c r="E195" s="177"/>
      <c r="F195" s="179"/>
      <c r="G195" s="129"/>
      <c r="H195" s="101"/>
      <c r="I195" s="86"/>
      <c r="J195" s="34"/>
    </row>
    <row r="196" spans="2:10" s="36" customFormat="1" ht="14.1" customHeight="1" x14ac:dyDescent="0.25">
      <c r="B196" s="826"/>
      <c r="C196" s="712" t="s">
        <v>208</v>
      </c>
      <c r="D196" s="1024"/>
      <c r="E196" s="177"/>
      <c r="F196" s="94"/>
      <c r="G196" s="100">
        <f>10.55+7.93</f>
        <v>18.48</v>
      </c>
      <c r="H196" s="104"/>
      <c r="I196" s="86"/>
      <c r="J196" s="34"/>
    </row>
    <row r="197" spans="2:10" s="36" customFormat="1" ht="14.1" customHeight="1" x14ac:dyDescent="0.25">
      <c r="B197" s="826"/>
      <c r="C197" s="712" t="s">
        <v>288</v>
      </c>
      <c r="D197" s="1024"/>
      <c r="E197" s="177"/>
      <c r="F197" s="94"/>
      <c r="G197" s="100">
        <v>0</v>
      </c>
      <c r="H197" s="104"/>
      <c r="I197" s="86" t="s">
        <v>1069</v>
      </c>
      <c r="J197" s="34"/>
    </row>
    <row r="198" spans="2:10" s="36" customFormat="1" ht="14.1" customHeight="1" x14ac:dyDescent="0.25">
      <c r="B198" s="826"/>
      <c r="C198" s="712" t="s">
        <v>61</v>
      </c>
      <c r="D198" s="1024"/>
      <c r="E198" s="177"/>
      <c r="F198" s="94"/>
      <c r="G198" s="100">
        <f>2.63+5.54</f>
        <v>8.17</v>
      </c>
      <c r="H198" s="104"/>
      <c r="I198" s="86"/>
      <c r="J198" s="34"/>
    </row>
    <row r="199" spans="2:10" s="36" customFormat="1" ht="14.1" customHeight="1" x14ac:dyDescent="0.25">
      <c r="B199" s="826"/>
      <c r="C199" s="712" t="s">
        <v>62</v>
      </c>
      <c r="D199" s="1024"/>
      <c r="E199" s="177"/>
      <c r="F199" s="94"/>
      <c r="G199" s="100">
        <f>1.08+0.66</f>
        <v>1.7400000000000002</v>
      </c>
      <c r="H199" s="104"/>
      <c r="I199" s="86"/>
      <c r="J199" s="34"/>
    </row>
    <row r="200" spans="2:10" s="36" customFormat="1" ht="14.1" customHeight="1" x14ac:dyDescent="0.25">
      <c r="B200" s="826"/>
      <c r="C200" s="712" t="s">
        <v>65</v>
      </c>
      <c r="D200" s="1024"/>
      <c r="E200" s="177"/>
      <c r="F200" s="94"/>
      <c r="G200" s="100">
        <v>0</v>
      </c>
      <c r="H200" s="104"/>
      <c r="I200" s="86" t="s">
        <v>1069</v>
      </c>
      <c r="J200" s="34"/>
    </row>
    <row r="201" spans="2:10" s="36" customFormat="1" ht="14.1" customHeight="1" x14ac:dyDescent="0.25">
      <c r="B201" s="826"/>
      <c r="C201" s="712" t="s">
        <v>63</v>
      </c>
      <c r="D201" s="1024"/>
      <c r="E201" s="177"/>
      <c r="F201" s="94"/>
      <c r="G201" s="100">
        <f>0.38+2.625</f>
        <v>3.0049999999999999</v>
      </c>
      <c r="H201" s="104"/>
      <c r="I201" s="86"/>
      <c r="J201" s="34"/>
    </row>
    <row r="202" spans="2:10" s="36" customFormat="1" ht="14.1" customHeight="1" x14ac:dyDescent="0.25">
      <c r="B202" s="826"/>
      <c r="C202" s="712" t="s">
        <v>64</v>
      </c>
      <c r="D202" s="1024"/>
      <c r="E202" s="177"/>
      <c r="F202" s="94"/>
      <c r="G202" s="100">
        <f>1.49+0.78</f>
        <v>2.27</v>
      </c>
      <c r="H202" s="104"/>
      <c r="I202" s="86"/>
      <c r="J202" s="34"/>
    </row>
    <row r="203" spans="2:10" s="36" customFormat="1" ht="14.1" hidden="1" customHeight="1" outlineLevel="1" x14ac:dyDescent="0.25">
      <c r="B203" s="826"/>
      <c r="C203" s="724" t="s">
        <v>951</v>
      </c>
      <c r="D203" s="1022"/>
      <c r="E203" s="177"/>
      <c r="F203" s="94">
        <v>1.5</v>
      </c>
      <c r="G203" s="100"/>
      <c r="H203" s="104"/>
      <c r="I203" s="86"/>
      <c r="J203" s="34"/>
    </row>
    <row r="204" spans="2:10" s="36" customFormat="1" ht="14.1" hidden="1" customHeight="1" outlineLevel="1" x14ac:dyDescent="0.25">
      <c r="B204" s="826"/>
      <c r="C204" s="724" t="s">
        <v>952</v>
      </c>
      <c r="D204" s="1022"/>
      <c r="E204" s="177"/>
      <c r="F204" s="94">
        <v>1.5</v>
      </c>
      <c r="G204" s="100"/>
      <c r="H204" s="104"/>
      <c r="I204" s="86"/>
      <c r="J204" s="34"/>
    </row>
    <row r="205" spans="2:10" s="36" customFormat="1" ht="14.1" customHeight="1" collapsed="1" x14ac:dyDescent="0.25">
      <c r="B205" s="826"/>
      <c r="C205" s="712" t="s">
        <v>372</v>
      </c>
      <c r="D205" s="1024"/>
      <c r="E205" s="177"/>
      <c r="F205" s="94"/>
      <c r="G205" s="100">
        <f>SUM(F203:F204)</f>
        <v>3</v>
      </c>
      <c r="H205" s="104"/>
      <c r="I205" s="86"/>
      <c r="J205" s="34"/>
    </row>
    <row r="206" spans="2:10" s="36" customFormat="1" ht="14.1" customHeight="1" x14ac:dyDescent="0.25">
      <c r="B206" s="826"/>
      <c r="C206" s="712" t="s">
        <v>77</v>
      </c>
      <c r="D206" s="1024"/>
      <c r="E206" s="177"/>
      <c r="F206" s="94"/>
      <c r="G206" s="100">
        <v>0</v>
      </c>
      <c r="H206" s="104"/>
      <c r="I206" s="86" t="s">
        <v>1069</v>
      </c>
      <c r="J206" s="34"/>
    </row>
    <row r="207" spans="2:10" s="36" customFormat="1" ht="14.1" customHeight="1" x14ac:dyDescent="0.25">
      <c r="B207" s="826"/>
      <c r="C207" s="716" t="s">
        <v>209</v>
      </c>
      <c r="D207" s="780"/>
      <c r="E207" s="177"/>
      <c r="F207" s="94"/>
      <c r="G207" s="100">
        <v>0</v>
      </c>
      <c r="H207" s="104"/>
      <c r="I207" s="86" t="s">
        <v>1069</v>
      </c>
      <c r="J207" s="34"/>
    </row>
    <row r="208" spans="2:10" s="36" customFormat="1" ht="14.1" customHeight="1" x14ac:dyDescent="0.25">
      <c r="B208" s="826"/>
      <c r="C208" s="712" t="s">
        <v>278</v>
      </c>
      <c r="D208" s="1024"/>
      <c r="E208" s="177"/>
      <c r="F208" s="94"/>
      <c r="G208" s="100">
        <f>4.37+4.86</f>
        <v>9.23</v>
      </c>
      <c r="H208" s="104"/>
      <c r="I208" s="86"/>
      <c r="J208" s="34"/>
    </row>
    <row r="209" spans="2:10" s="36" customFormat="1" ht="14.1" customHeight="1" x14ac:dyDescent="0.25">
      <c r="B209" s="826"/>
      <c r="C209" s="724" t="s">
        <v>949</v>
      </c>
      <c r="D209" s="1022"/>
      <c r="E209" s="177"/>
      <c r="F209" s="94"/>
      <c r="G209" s="96">
        <f>0.57+0.57</f>
        <v>1.1399999999999999</v>
      </c>
      <c r="H209" s="104"/>
      <c r="I209" s="86"/>
      <c r="J209" s="34"/>
    </row>
    <row r="210" spans="2:10" s="36" customFormat="1" ht="14.1" customHeight="1" x14ac:dyDescent="0.25">
      <c r="B210" s="826"/>
      <c r="C210" s="724" t="s">
        <v>1067</v>
      </c>
      <c r="D210" s="1022"/>
      <c r="E210" s="177"/>
      <c r="F210" s="94"/>
      <c r="G210" s="96">
        <f>0.36+0.3</f>
        <v>0.65999999999999992</v>
      </c>
      <c r="H210" s="104"/>
      <c r="I210" s="86"/>
      <c r="J210" s="34"/>
    </row>
    <row r="211" spans="2:10" s="36" customFormat="1" ht="6" customHeight="1" x14ac:dyDescent="0.25">
      <c r="B211" s="826"/>
      <c r="C211" s="819"/>
      <c r="D211" s="809"/>
      <c r="E211" s="172"/>
      <c r="F211" s="98"/>
      <c r="G211" s="99"/>
      <c r="H211" s="103"/>
      <c r="I211" s="86"/>
      <c r="J211" s="34"/>
    </row>
    <row r="212" spans="2:10" s="36" customFormat="1" ht="14.1" customHeight="1" x14ac:dyDescent="0.25">
      <c r="B212" s="826"/>
      <c r="C212" s="724" t="s">
        <v>494</v>
      </c>
      <c r="D212" s="1022"/>
      <c r="E212" s="178"/>
      <c r="F212" s="94"/>
      <c r="G212" s="96">
        <v>3.42</v>
      </c>
      <c r="H212" s="102"/>
      <c r="I212" s="86"/>
      <c r="J212" s="34"/>
    </row>
    <row r="213" spans="2:10" s="36" customFormat="1" ht="14.1" customHeight="1" x14ac:dyDescent="0.25">
      <c r="B213" s="826"/>
      <c r="C213" s="724" t="s">
        <v>495</v>
      </c>
      <c r="D213" s="1022"/>
      <c r="E213" s="178"/>
      <c r="F213" s="94"/>
      <c r="G213" s="96">
        <v>2.83</v>
      </c>
      <c r="H213" s="102"/>
      <c r="I213" s="86"/>
      <c r="J213" s="34"/>
    </row>
    <row r="214" spans="2:10" s="36" customFormat="1" ht="14.1" customHeight="1" x14ac:dyDescent="0.25">
      <c r="B214" s="826"/>
      <c r="C214" s="724" t="s">
        <v>1070</v>
      </c>
      <c r="D214" s="1022"/>
      <c r="E214" s="178"/>
      <c r="F214" s="94"/>
      <c r="G214" s="96">
        <v>6.59</v>
      </c>
      <c r="H214" s="102"/>
      <c r="I214" s="86"/>
      <c r="J214" s="34"/>
    </row>
    <row r="215" spans="2:10" s="36" customFormat="1" ht="14.1" customHeight="1" x14ac:dyDescent="0.25">
      <c r="B215" s="826"/>
      <c r="C215" s="724" t="s">
        <v>894</v>
      </c>
      <c r="D215" s="1022"/>
      <c r="E215" s="178"/>
      <c r="F215" s="94"/>
      <c r="G215" s="96">
        <f>4.05+4.05</f>
        <v>8.1</v>
      </c>
      <c r="H215" s="102"/>
      <c r="I215" s="86"/>
      <c r="J215" s="34"/>
    </row>
    <row r="216" spans="2:10" s="36" customFormat="1" ht="14.1" customHeight="1" x14ac:dyDescent="0.25">
      <c r="B216" s="826"/>
      <c r="C216" s="724" t="s">
        <v>496</v>
      </c>
      <c r="D216" s="1022"/>
      <c r="E216" s="178"/>
      <c r="F216" s="94"/>
      <c r="G216" s="96">
        <v>5.8653000000000004</v>
      </c>
      <c r="H216" s="102"/>
      <c r="I216" s="86"/>
      <c r="J216" s="34"/>
    </row>
    <row r="217" spans="2:10" s="36" customFormat="1" ht="14.1" customHeight="1" x14ac:dyDescent="0.25">
      <c r="B217" s="826"/>
      <c r="C217" s="715" t="s">
        <v>77</v>
      </c>
      <c r="D217" s="958"/>
      <c r="E217" s="178"/>
      <c r="F217" s="94"/>
      <c r="G217" s="96">
        <v>1.7101999999999999</v>
      </c>
      <c r="H217" s="102"/>
      <c r="I217" s="86"/>
      <c r="J217" s="34"/>
    </row>
    <row r="218" spans="2:10" s="36" customFormat="1" ht="14.1" customHeight="1" x14ac:dyDescent="0.25">
      <c r="B218" s="826"/>
      <c r="C218" s="715" t="s">
        <v>209</v>
      </c>
      <c r="D218" s="958"/>
      <c r="E218" s="178"/>
      <c r="F218" s="94"/>
      <c r="G218" s="96">
        <v>2.0699999999999998</v>
      </c>
      <c r="H218" s="102"/>
      <c r="I218" s="86"/>
      <c r="J218" s="34"/>
    </row>
    <row r="219" spans="2:10" s="36" customFormat="1" ht="14.1" customHeight="1" x14ac:dyDescent="0.25">
      <c r="B219" s="826"/>
      <c r="C219" s="724" t="s">
        <v>497</v>
      </c>
      <c r="D219" s="1022"/>
      <c r="E219" s="178"/>
      <c r="F219" s="94"/>
      <c r="G219" s="96">
        <v>1.05</v>
      </c>
      <c r="H219" s="102"/>
      <c r="I219" s="86"/>
      <c r="J219" s="34"/>
    </row>
    <row r="220" spans="2:10" s="34" customFormat="1" ht="14.1" customHeight="1" x14ac:dyDescent="0.25">
      <c r="B220" s="826"/>
      <c r="C220" s="715" t="s">
        <v>895</v>
      </c>
      <c r="D220" s="958"/>
      <c r="E220" s="119"/>
      <c r="F220" s="94"/>
      <c r="G220" s="96">
        <v>7.2</v>
      </c>
      <c r="H220" s="102"/>
      <c r="I220" s="86"/>
    </row>
    <row r="221" spans="2:10" s="36" customFormat="1" ht="14.1" customHeight="1" x14ac:dyDescent="0.25">
      <c r="B221" s="826"/>
      <c r="C221" s="724" t="s">
        <v>954</v>
      </c>
      <c r="D221" s="1022"/>
      <c r="E221" s="180"/>
      <c r="F221" s="94"/>
      <c r="G221" s="96">
        <v>7.08</v>
      </c>
      <c r="H221" s="102"/>
      <c r="I221" s="86"/>
      <c r="J221" s="34"/>
    </row>
    <row r="222" spans="2:10" s="36" customFormat="1" ht="14.1" customHeight="1" x14ac:dyDescent="0.25">
      <c r="B222" s="826"/>
      <c r="C222" s="724" t="s">
        <v>148</v>
      </c>
      <c r="D222" s="1022"/>
      <c r="E222" s="180"/>
      <c r="F222" s="94"/>
      <c r="G222" s="96">
        <v>6.23</v>
      </c>
      <c r="H222" s="102"/>
      <c r="I222" s="86"/>
      <c r="J222" s="34"/>
    </row>
    <row r="223" spans="2:10" s="36" customFormat="1" ht="14.1" customHeight="1" x14ac:dyDescent="0.25">
      <c r="B223" s="826"/>
      <c r="C223" s="724" t="s">
        <v>955</v>
      </c>
      <c r="D223" s="1022"/>
      <c r="E223" s="180"/>
      <c r="F223" s="94"/>
      <c r="G223" s="96">
        <f>5.5198</f>
        <v>5.5198</v>
      </c>
      <c r="H223" s="102"/>
      <c r="I223" s="86"/>
      <c r="J223" s="34"/>
    </row>
    <row r="224" spans="2:10" s="36" customFormat="1" ht="14.1" customHeight="1" x14ac:dyDescent="0.25">
      <c r="B224" s="826"/>
      <c r="C224" s="724" t="s">
        <v>378</v>
      </c>
      <c r="D224" s="1022"/>
      <c r="E224" s="180"/>
      <c r="F224" s="94"/>
      <c r="G224" s="96">
        <v>7.5598999999999998</v>
      </c>
      <c r="H224" s="102"/>
      <c r="I224" s="86"/>
      <c r="J224" s="34"/>
    </row>
    <row r="225" spans="2:10" s="36" customFormat="1" ht="6" customHeight="1" thickBot="1" x14ac:dyDescent="0.3">
      <c r="B225" s="826"/>
      <c r="C225" s="803"/>
      <c r="D225" s="798"/>
      <c r="E225" s="172"/>
      <c r="F225" s="105"/>
      <c r="G225" s="106"/>
      <c r="H225" s="103"/>
      <c r="I225" s="86"/>
      <c r="J225" s="34"/>
    </row>
    <row r="226" spans="2:10" s="36" customFormat="1" ht="14.1" customHeight="1" thickBot="1" x14ac:dyDescent="0.3">
      <c r="B226" s="826"/>
      <c r="C226" s="734" t="s">
        <v>337</v>
      </c>
      <c r="D226" s="736"/>
      <c r="E226" s="172"/>
      <c r="F226" s="752">
        <f>SUM(G58:G224)</f>
        <v>1079.5776999999996</v>
      </c>
      <c r="G226" s="753"/>
      <c r="H226" s="107"/>
      <c r="I226" s="86"/>
      <c r="J226" s="34"/>
    </row>
    <row r="227" spans="2:10" s="36" customFormat="1" ht="6" customHeight="1" thickBot="1" x14ac:dyDescent="0.3">
      <c r="B227" s="826"/>
      <c r="C227" s="804"/>
      <c r="D227" s="806"/>
      <c r="E227" s="172"/>
      <c r="F227" s="181"/>
      <c r="G227" s="182"/>
      <c r="H227" s="132"/>
      <c r="I227" s="86"/>
      <c r="J227" s="34"/>
    </row>
    <row r="228" spans="2:10" s="36" customFormat="1" ht="14.1" customHeight="1" thickBot="1" x14ac:dyDescent="0.3">
      <c r="B228" s="826"/>
      <c r="C228" s="734" t="s">
        <v>539</v>
      </c>
      <c r="D228" s="736"/>
      <c r="E228" s="172"/>
      <c r="F228" s="752">
        <v>864.36</v>
      </c>
      <c r="G228" s="753"/>
      <c r="H228" s="107"/>
      <c r="I228" s="86"/>
      <c r="J228" s="34"/>
    </row>
    <row r="229" spans="2:10" s="36" customFormat="1" ht="6" customHeight="1" thickBot="1" x14ac:dyDescent="0.3">
      <c r="B229" s="826"/>
      <c r="C229" s="802"/>
      <c r="D229" s="796"/>
      <c r="E229" s="172"/>
      <c r="F229" s="181"/>
      <c r="G229" s="182"/>
      <c r="H229" s="132"/>
      <c r="I229" s="86"/>
      <c r="J229" s="34"/>
    </row>
    <row r="230" spans="2:10" s="36" customFormat="1" ht="14.1" customHeight="1" thickBot="1" x14ac:dyDescent="0.3">
      <c r="B230" s="827"/>
      <c r="C230" s="764" t="s">
        <v>100</v>
      </c>
      <c r="D230" s="766"/>
      <c r="E230" s="175"/>
      <c r="F230" s="754">
        <f>F226+F228</f>
        <v>1943.9376999999995</v>
      </c>
      <c r="G230" s="755"/>
      <c r="H230" s="107"/>
      <c r="I230" s="86"/>
      <c r="J230" s="34"/>
    </row>
    <row r="231" spans="2:10" s="4" customFormat="1" ht="6" customHeight="1" thickBot="1" x14ac:dyDescent="0.3">
      <c r="B231" s="176"/>
      <c r="C231" s="183"/>
      <c r="D231" s="183"/>
      <c r="E231" s="185"/>
      <c r="F231" s="186"/>
      <c r="G231" s="184"/>
      <c r="H231" s="101"/>
      <c r="I231" s="86"/>
      <c r="J231" s="32"/>
    </row>
    <row r="232" spans="2:10" s="37" customFormat="1" ht="15" customHeight="1" x14ac:dyDescent="0.25">
      <c r="B232" s="193" t="s">
        <v>1151</v>
      </c>
      <c r="C232" s="1026" t="s">
        <v>290</v>
      </c>
      <c r="D232" s="1020"/>
      <c r="E232" s="187"/>
      <c r="F232" s="110"/>
      <c r="G232" s="111">
        <v>15.68</v>
      </c>
      <c r="H232" s="101"/>
      <c r="I232" s="86"/>
    </row>
    <row r="233" spans="2:10" s="26" customFormat="1" ht="15" hidden="1" customHeight="1" outlineLevel="1" x14ac:dyDescent="0.25">
      <c r="B233" s="196"/>
      <c r="C233" s="726" t="s">
        <v>498</v>
      </c>
      <c r="D233" s="1023"/>
      <c r="E233" s="177"/>
      <c r="F233" s="110">
        <v>13.61</v>
      </c>
      <c r="G233" s="111"/>
      <c r="H233" s="101"/>
      <c r="I233" s="86"/>
      <c r="J233" s="37"/>
    </row>
    <row r="234" spans="2:10" s="26" customFormat="1" ht="15" hidden="1" customHeight="1" outlineLevel="1" x14ac:dyDescent="0.25">
      <c r="B234" s="196"/>
      <c r="C234" s="714" t="s">
        <v>71</v>
      </c>
      <c r="D234" s="1022"/>
      <c r="E234" s="177"/>
      <c r="F234" s="94">
        <v>2.6998000000000002</v>
      </c>
      <c r="G234" s="111"/>
      <c r="H234" s="101"/>
      <c r="I234" s="86"/>
      <c r="J234" s="37"/>
    </row>
    <row r="235" spans="2:10" s="26" customFormat="1" ht="15" hidden="1" customHeight="1" outlineLevel="1" x14ac:dyDescent="0.25">
      <c r="B235" s="196"/>
      <c r="C235" s="714" t="s">
        <v>383</v>
      </c>
      <c r="D235" s="1022"/>
      <c r="E235" s="177"/>
      <c r="F235" s="94">
        <v>13.5801</v>
      </c>
      <c r="G235" s="111"/>
      <c r="H235" s="101"/>
      <c r="I235" s="86"/>
      <c r="J235" s="37"/>
    </row>
    <row r="236" spans="2:10" s="26" customFormat="1" ht="15" hidden="1" customHeight="1" outlineLevel="1" x14ac:dyDescent="0.25">
      <c r="B236" s="196"/>
      <c r="C236" s="714" t="s">
        <v>71</v>
      </c>
      <c r="D236" s="1022"/>
      <c r="E236" s="177"/>
      <c r="F236" s="94">
        <v>2.7</v>
      </c>
      <c r="G236" s="111"/>
      <c r="H236" s="101"/>
      <c r="I236" s="86"/>
      <c r="J236" s="37"/>
    </row>
    <row r="237" spans="2:10" s="2" customFormat="1" ht="15" customHeight="1" collapsed="1" x14ac:dyDescent="0.25">
      <c r="B237" s="196"/>
      <c r="C237" s="733" t="s">
        <v>38</v>
      </c>
      <c r="D237" s="1021"/>
      <c r="E237" s="177"/>
      <c r="F237" s="94"/>
      <c r="G237" s="95">
        <f>SUM(F233:F236)</f>
        <v>32.5899</v>
      </c>
      <c r="H237" s="101"/>
      <c r="I237" s="86"/>
      <c r="J237" s="37"/>
    </row>
    <row r="238" spans="2:10" s="2" customFormat="1" ht="15" customHeight="1" x14ac:dyDescent="0.25">
      <c r="B238" s="196"/>
      <c r="C238" s="733" t="s">
        <v>205</v>
      </c>
      <c r="D238" s="1021"/>
      <c r="E238" s="177"/>
      <c r="F238" s="94"/>
      <c r="G238" s="95">
        <v>40.26</v>
      </c>
      <c r="H238" s="101"/>
      <c r="I238" s="86" t="s">
        <v>963</v>
      </c>
      <c r="J238" s="37"/>
    </row>
    <row r="239" spans="2:10" s="2" customFormat="1" ht="15" customHeight="1" x14ac:dyDescent="0.25">
      <c r="B239" s="196"/>
      <c r="C239" s="733" t="s">
        <v>291</v>
      </c>
      <c r="D239" s="1021"/>
      <c r="E239" s="177"/>
      <c r="F239" s="94"/>
      <c r="G239" s="95">
        <v>18.579999999999998</v>
      </c>
      <c r="H239" s="101"/>
      <c r="I239" s="86"/>
      <c r="J239" s="37"/>
    </row>
    <row r="240" spans="2:10" s="35" customFormat="1" ht="15" hidden="1" customHeight="1" outlineLevel="1" x14ac:dyDescent="0.25">
      <c r="B240" s="196"/>
      <c r="C240" s="714" t="s">
        <v>801</v>
      </c>
      <c r="D240" s="1022"/>
      <c r="E240" s="177"/>
      <c r="F240" s="94">
        <v>4.3099999999999996</v>
      </c>
      <c r="G240" s="95"/>
      <c r="H240" s="101"/>
      <c r="I240" s="86"/>
      <c r="J240" s="37"/>
    </row>
    <row r="241" spans="2:10" s="35" customFormat="1" ht="15" hidden="1" customHeight="1" outlineLevel="1" x14ac:dyDescent="0.25">
      <c r="B241" s="196"/>
      <c r="C241" s="714" t="s">
        <v>802</v>
      </c>
      <c r="D241" s="1022"/>
      <c r="E241" s="177"/>
      <c r="F241" s="94">
        <v>4.3</v>
      </c>
      <c r="G241" s="95"/>
      <c r="H241" s="101"/>
      <c r="I241" s="86"/>
      <c r="J241" s="37"/>
    </row>
    <row r="242" spans="2:10" s="35" customFormat="1" ht="15" hidden="1" customHeight="1" outlineLevel="1" x14ac:dyDescent="0.25">
      <c r="B242" s="196"/>
      <c r="C242" s="714" t="s">
        <v>804</v>
      </c>
      <c r="D242" s="1022"/>
      <c r="E242" s="177"/>
      <c r="F242" s="94">
        <v>5.88</v>
      </c>
      <c r="G242" s="95"/>
      <c r="H242" s="101"/>
      <c r="I242" s="86"/>
      <c r="J242" s="37"/>
    </row>
    <row r="243" spans="2:10" s="35" customFormat="1" ht="15" hidden="1" customHeight="1" outlineLevel="1" x14ac:dyDescent="0.25">
      <c r="B243" s="196"/>
      <c r="C243" s="714" t="s">
        <v>803</v>
      </c>
      <c r="D243" s="1022"/>
      <c r="E243" s="177"/>
      <c r="F243" s="94">
        <v>2.85</v>
      </c>
      <c r="G243" s="95"/>
      <c r="H243" s="101"/>
      <c r="I243" s="86"/>
      <c r="J243" s="37"/>
    </row>
    <row r="244" spans="2:10" s="35" customFormat="1" ht="15" hidden="1" customHeight="1" outlineLevel="1" x14ac:dyDescent="0.25">
      <c r="B244" s="196"/>
      <c r="C244" s="714" t="s">
        <v>288</v>
      </c>
      <c r="D244" s="1022"/>
      <c r="E244" s="177"/>
      <c r="F244" s="94">
        <v>1.23</v>
      </c>
      <c r="G244" s="95"/>
      <c r="H244" s="101"/>
      <c r="I244" s="86"/>
      <c r="J244" s="37"/>
    </row>
    <row r="245" spans="2:10" s="2" customFormat="1" ht="15" customHeight="1" collapsed="1" x14ac:dyDescent="0.25">
      <c r="B245" s="196"/>
      <c r="C245" s="733" t="s">
        <v>295</v>
      </c>
      <c r="D245" s="1021"/>
      <c r="E245" s="177"/>
      <c r="F245" s="94"/>
      <c r="G245" s="95">
        <f>SUM(F240:F244)</f>
        <v>18.57</v>
      </c>
      <c r="H245" s="101"/>
      <c r="I245" s="86"/>
      <c r="J245" s="37"/>
    </row>
    <row r="246" spans="2:10" s="2" customFormat="1" ht="15" customHeight="1" x14ac:dyDescent="0.25">
      <c r="B246" s="196"/>
      <c r="C246" s="733" t="s">
        <v>39</v>
      </c>
      <c r="D246" s="1021"/>
      <c r="E246" s="177"/>
      <c r="F246" s="94"/>
      <c r="G246" s="95">
        <f>16.1274+17.59</f>
        <v>33.717399999999998</v>
      </c>
      <c r="H246" s="101"/>
      <c r="I246" s="86" t="s">
        <v>956</v>
      </c>
      <c r="J246" s="37"/>
    </row>
    <row r="247" spans="2:10" s="28" customFormat="1" ht="15" hidden="1" customHeight="1" outlineLevel="1" x14ac:dyDescent="0.25">
      <c r="B247" s="196"/>
      <c r="C247" s="714" t="s">
        <v>499</v>
      </c>
      <c r="D247" s="1022"/>
      <c r="E247" s="177"/>
      <c r="F247" s="94">
        <v>18.690000000000001</v>
      </c>
      <c r="G247" s="95"/>
      <c r="H247" s="101"/>
      <c r="I247" s="86"/>
      <c r="J247" s="37"/>
    </row>
    <row r="248" spans="2:10" s="28" customFormat="1" ht="15" hidden="1" customHeight="1" outlineLevel="1" x14ac:dyDescent="0.25">
      <c r="B248" s="196"/>
      <c r="C248" s="714" t="s">
        <v>500</v>
      </c>
      <c r="D248" s="1022"/>
      <c r="E248" s="177"/>
      <c r="F248" s="94">
        <v>5.2575000000000003</v>
      </c>
      <c r="G248" s="95"/>
      <c r="H248" s="101"/>
      <c r="I248" s="86"/>
      <c r="J248" s="37"/>
    </row>
    <row r="249" spans="2:10" s="28" customFormat="1" ht="15" hidden="1" customHeight="1" outlineLevel="1" thickBot="1" x14ac:dyDescent="0.25">
      <c r="B249" s="196"/>
      <c r="C249" s="714" t="s">
        <v>501</v>
      </c>
      <c r="D249" s="1022"/>
      <c r="E249" s="177"/>
      <c r="F249" s="94">
        <v>18.690000000000001</v>
      </c>
      <c r="G249" s="95"/>
      <c r="H249" s="101"/>
      <c r="I249" s="86"/>
      <c r="J249" s="37"/>
    </row>
    <row r="250" spans="2:10" s="28" customFormat="1" ht="15" hidden="1" customHeight="1" outlineLevel="1" x14ac:dyDescent="0.25">
      <c r="B250" s="196"/>
      <c r="C250" s="713" t="s">
        <v>502</v>
      </c>
      <c r="D250" s="958"/>
      <c r="E250" s="177"/>
      <c r="F250" s="94">
        <v>5.19</v>
      </c>
      <c r="G250" s="95"/>
      <c r="H250" s="101"/>
      <c r="I250" s="86"/>
      <c r="J250" s="37"/>
    </row>
    <row r="251" spans="2:10" s="2" customFormat="1" ht="15" customHeight="1" collapsed="1" x14ac:dyDescent="0.25">
      <c r="B251" s="196"/>
      <c r="C251" s="733" t="s">
        <v>292</v>
      </c>
      <c r="D251" s="1021"/>
      <c r="E251" s="177"/>
      <c r="F251" s="94"/>
      <c r="G251" s="95">
        <f>SUM(F247:F250)</f>
        <v>47.827500000000001</v>
      </c>
      <c r="H251" s="101"/>
      <c r="I251" s="86"/>
      <c r="J251" s="37"/>
    </row>
    <row r="252" spans="2:10" s="35" customFormat="1" ht="15" hidden="1" customHeight="1" outlineLevel="1" x14ac:dyDescent="0.25">
      <c r="B252" s="196"/>
      <c r="C252" s="714" t="s">
        <v>957</v>
      </c>
      <c r="D252" s="1022"/>
      <c r="E252" s="177"/>
      <c r="F252" s="94">
        <v>21.79</v>
      </c>
      <c r="G252" s="95"/>
      <c r="H252" s="101"/>
      <c r="I252" s="86" t="s">
        <v>964</v>
      </c>
      <c r="J252" s="37"/>
    </row>
    <row r="253" spans="2:10" s="35" customFormat="1" ht="15" hidden="1" customHeight="1" outlineLevel="1" x14ac:dyDescent="0.25">
      <c r="B253" s="196"/>
      <c r="C253" s="714" t="s">
        <v>803</v>
      </c>
      <c r="D253" s="1022"/>
      <c r="E253" s="177"/>
      <c r="F253" s="94">
        <v>3.12</v>
      </c>
      <c r="G253" s="95"/>
      <c r="H253" s="101"/>
      <c r="I253" s="86"/>
      <c r="J253" s="37"/>
    </row>
    <row r="254" spans="2:10" s="2" customFormat="1" ht="15" customHeight="1" collapsed="1" x14ac:dyDescent="0.25">
      <c r="B254" s="196"/>
      <c r="C254" s="733" t="s">
        <v>40</v>
      </c>
      <c r="D254" s="1021"/>
      <c r="E254" s="177"/>
      <c r="F254" s="94"/>
      <c r="G254" s="95">
        <f>SUM(F252:F253)</f>
        <v>24.91</v>
      </c>
      <c r="H254" s="101"/>
      <c r="I254" s="86" t="s">
        <v>965</v>
      </c>
      <c r="J254" s="37"/>
    </row>
    <row r="255" spans="2:10" s="4" customFormat="1" ht="6" customHeight="1" x14ac:dyDescent="0.25">
      <c r="B255" s="196"/>
      <c r="C255" s="742"/>
      <c r="D255" s="809"/>
      <c r="E255" s="172"/>
      <c r="F255" s="98"/>
      <c r="G255" s="189"/>
      <c r="H255" s="138"/>
      <c r="I255" s="86"/>
      <c r="J255" s="32"/>
    </row>
    <row r="256" spans="2:10" ht="15" customHeight="1" x14ac:dyDescent="0.25">
      <c r="B256" s="196"/>
      <c r="C256" s="717" t="s">
        <v>66</v>
      </c>
      <c r="D256" s="1024"/>
      <c r="E256" s="177"/>
      <c r="F256" s="94"/>
      <c r="G256" s="95">
        <f>18.92+9.43</f>
        <v>28.35</v>
      </c>
      <c r="H256" s="101"/>
      <c r="I256" s="86"/>
    </row>
    <row r="257" spans="2:10" ht="15" customHeight="1" x14ac:dyDescent="0.25">
      <c r="B257" s="196"/>
      <c r="C257" s="717" t="s">
        <v>293</v>
      </c>
      <c r="D257" s="1024"/>
      <c r="E257" s="177"/>
      <c r="F257" s="94"/>
      <c r="G257" s="95">
        <v>8.9600000000000009</v>
      </c>
      <c r="H257" s="101"/>
      <c r="I257" s="86"/>
    </row>
    <row r="258" spans="2:10" s="29" customFormat="1" ht="15" hidden="1" customHeight="1" outlineLevel="1" x14ac:dyDescent="0.25">
      <c r="B258" s="196"/>
      <c r="C258" s="714" t="s">
        <v>972</v>
      </c>
      <c r="D258" s="1022"/>
      <c r="E258" s="177"/>
      <c r="F258" s="94">
        <v>4.32</v>
      </c>
      <c r="G258" s="95"/>
      <c r="H258" s="101"/>
      <c r="I258" s="86"/>
      <c r="J258" s="34"/>
    </row>
    <row r="259" spans="2:10" s="29" customFormat="1" ht="15" hidden="1" customHeight="1" outlineLevel="1" x14ac:dyDescent="0.25">
      <c r="B259" s="196"/>
      <c r="C259" s="714" t="s">
        <v>503</v>
      </c>
      <c r="D259" s="1022"/>
      <c r="E259" s="177"/>
      <c r="F259" s="94">
        <v>4.68</v>
      </c>
      <c r="G259" s="95"/>
      <c r="H259" s="101"/>
      <c r="I259" s="86"/>
      <c r="J259" s="34"/>
    </row>
    <row r="260" spans="2:10" ht="15" customHeight="1" collapsed="1" x14ac:dyDescent="0.25">
      <c r="B260" s="196"/>
      <c r="C260" s="717" t="s">
        <v>278</v>
      </c>
      <c r="D260" s="1024"/>
      <c r="E260" s="177"/>
      <c r="F260" s="94"/>
      <c r="G260" s="95">
        <f>SUM(F258:F259)</f>
        <v>9</v>
      </c>
      <c r="H260" s="101"/>
      <c r="I260" s="86"/>
    </row>
    <row r="261" spans="2:10" ht="15" customHeight="1" x14ac:dyDescent="0.25">
      <c r="B261" s="196"/>
      <c r="C261" s="717" t="s">
        <v>216</v>
      </c>
      <c r="D261" s="1024"/>
      <c r="E261" s="177"/>
      <c r="F261" s="94"/>
      <c r="G261" s="95">
        <v>6.88</v>
      </c>
      <c r="H261" s="101"/>
      <c r="I261" s="86"/>
    </row>
    <row r="262" spans="2:10" s="36" customFormat="1" ht="15" hidden="1" customHeight="1" outlineLevel="1" x14ac:dyDescent="0.25">
      <c r="B262" s="196"/>
      <c r="C262" s="714" t="s">
        <v>958</v>
      </c>
      <c r="D262" s="1022"/>
      <c r="E262" s="177"/>
      <c r="F262" s="94">
        <v>7.93</v>
      </c>
      <c r="G262" s="95"/>
      <c r="H262" s="101"/>
      <c r="I262" s="86"/>
      <c r="J262" s="34"/>
    </row>
    <row r="263" spans="2:10" s="36" customFormat="1" ht="15" hidden="1" customHeight="1" outlineLevel="1" x14ac:dyDescent="0.25">
      <c r="B263" s="196"/>
      <c r="C263" s="714" t="s">
        <v>959</v>
      </c>
      <c r="D263" s="1022"/>
      <c r="E263" s="177"/>
      <c r="F263" s="94">
        <v>1.8</v>
      </c>
      <c r="G263" s="95"/>
      <c r="H263" s="101"/>
      <c r="I263" s="86"/>
      <c r="J263" s="34"/>
    </row>
    <row r="264" spans="2:10" s="36" customFormat="1" ht="15" hidden="1" customHeight="1" outlineLevel="1" x14ac:dyDescent="0.25">
      <c r="B264" s="196"/>
      <c r="C264" s="714" t="s">
        <v>71</v>
      </c>
      <c r="D264" s="1022"/>
      <c r="E264" s="177"/>
      <c r="F264" s="94">
        <v>2.0249000000000001</v>
      </c>
      <c r="G264" s="95"/>
      <c r="H264" s="101"/>
      <c r="I264" s="86"/>
      <c r="J264" s="34"/>
    </row>
    <row r="265" spans="2:10" ht="15" customHeight="1" collapsed="1" x14ac:dyDescent="0.25">
      <c r="B265" s="196"/>
      <c r="C265" s="717" t="s">
        <v>218</v>
      </c>
      <c r="D265" s="1024"/>
      <c r="E265" s="177"/>
      <c r="F265" s="94"/>
      <c r="G265" s="95">
        <f>SUM(F262:F264)</f>
        <v>11.754900000000001</v>
      </c>
      <c r="H265" s="101"/>
      <c r="I265" s="86"/>
    </row>
    <row r="266" spans="2:10" s="36" customFormat="1" ht="15" hidden="1" customHeight="1" outlineLevel="2" x14ac:dyDescent="0.25">
      <c r="B266" s="196"/>
      <c r="C266" s="714" t="s">
        <v>75</v>
      </c>
      <c r="D266" s="1022"/>
      <c r="E266" s="177"/>
      <c r="F266" s="94">
        <v>10.1</v>
      </c>
      <c r="G266" s="95"/>
      <c r="H266" s="101"/>
      <c r="I266" s="86"/>
      <c r="J266" s="34"/>
    </row>
    <row r="267" spans="2:10" s="36" customFormat="1" ht="15" hidden="1" customHeight="1" outlineLevel="2" x14ac:dyDescent="0.25">
      <c r="B267" s="196"/>
      <c r="C267" s="714" t="s">
        <v>973</v>
      </c>
      <c r="D267" s="1022"/>
      <c r="E267" s="177"/>
      <c r="F267" s="94">
        <v>9.18</v>
      </c>
      <c r="G267" s="95"/>
      <c r="H267" s="101"/>
      <c r="I267" s="86"/>
      <c r="J267" s="34"/>
    </row>
    <row r="268" spans="2:10" ht="15" customHeight="1" collapsed="1" x14ac:dyDescent="0.25">
      <c r="B268" s="196"/>
      <c r="C268" s="720" t="s">
        <v>217</v>
      </c>
      <c r="D268" s="780"/>
      <c r="E268" s="177"/>
      <c r="F268" s="94"/>
      <c r="G268" s="95">
        <v>9.73</v>
      </c>
      <c r="H268" s="101"/>
      <c r="I268" s="190"/>
    </row>
    <row r="269" spans="2:10" s="36" customFormat="1" ht="15" hidden="1" customHeight="1" outlineLevel="1" x14ac:dyDescent="0.25">
      <c r="B269" s="196"/>
      <c r="C269" s="714" t="s">
        <v>405</v>
      </c>
      <c r="D269" s="1022"/>
      <c r="E269" s="177"/>
      <c r="F269" s="94">
        <v>6.0038999999999998</v>
      </c>
      <c r="G269" s="95"/>
      <c r="H269" s="101"/>
      <c r="I269" s="190"/>
      <c r="J269" s="34"/>
    </row>
    <row r="270" spans="2:10" s="36" customFormat="1" ht="15" hidden="1" customHeight="1" outlineLevel="1" x14ac:dyDescent="0.25">
      <c r="B270" s="196"/>
      <c r="C270" s="714" t="s">
        <v>404</v>
      </c>
      <c r="D270" s="1022"/>
      <c r="E270" s="177"/>
      <c r="F270" s="94">
        <v>6.0031999999999996</v>
      </c>
      <c r="G270" s="95"/>
      <c r="H270" s="101"/>
      <c r="I270" s="190"/>
      <c r="J270" s="34"/>
    </row>
    <row r="271" spans="2:10" ht="15" customHeight="1" collapsed="1" x14ac:dyDescent="0.25">
      <c r="B271" s="196"/>
      <c r="C271" s="821" t="s">
        <v>56</v>
      </c>
      <c r="D271" s="1027"/>
      <c r="E271" s="177"/>
      <c r="F271" s="94"/>
      <c r="G271" s="95">
        <f>SUM(F269:F270)</f>
        <v>12.007099999999999</v>
      </c>
      <c r="H271" s="101"/>
      <c r="I271" s="86"/>
    </row>
    <row r="272" spans="2:10" ht="15" customHeight="1" x14ac:dyDescent="0.25">
      <c r="B272" s="196"/>
      <c r="C272" s="717" t="s">
        <v>73</v>
      </c>
      <c r="D272" s="1024"/>
      <c r="E272" s="177"/>
      <c r="F272" s="94"/>
      <c r="G272" s="95">
        <v>13.604699999999999</v>
      </c>
      <c r="H272" s="101"/>
      <c r="I272" s="86" t="s">
        <v>960</v>
      </c>
    </row>
    <row r="273" spans="2:10" ht="15" customHeight="1" x14ac:dyDescent="0.25">
      <c r="B273" s="196"/>
      <c r="C273" s="717" t="s">
        <v>74</v>
      </c>
      <c r="D273" s="1024"/>
      <c r="E273" s="177"/>
      <c r="F273" s="94"/>
      <c r="G273" s="95">
        <v>0</v>
      </c>
      <c r="H273" s="101"/>
      <c r="I273" s="86"/>
    </row>
    <row r="274" spans="2:10" s="36" customFormat="1" ht="15" hidden="1" customHeight="1" outlineLevel="1" x14ac:dyDescent="0.25">
      <c r="B274" s="196"/>
      <c r="C274" s="714" t="s">
        <v>538</v>
      </c>
      <c r="D274" s="1022"/>
      <c r="E274" s="177"/>
      <c r="F274" s="94">
        <v>15.12</v>
      </c>
      <c r="G274" s="95"/>
      <c r="H274" s="101"/>
      <c r="I274" s="86"/>
      <c r="J274" s="34"/>
    </row>
    <row r="275" spans="2:10" s="36" customFormat="1" ht="15" hidden="1" customHeight="1" outlineLevel="1" x14ac:dyDescent="0.25">
      <c r="B275" s="196"/>
      <c r="C275" s="714" t="s">
        <v>961</v>
      </c>
      <c r="D275" s="1022"/>
      <c r="E275" s="177"/>
      <c r="F275" s="94">
        <v>15.12</v>
      </c>
      <c r="G275" s="95"/>
      <c r="H275" s="101"/>
      <c r="I275" s="86"/>
      <c r="J275" s="34"/>
    </row>
    <row r="276" spans="2:10" s="2" customFormat="1" ht="15" customHeight="1" collapsed="1" x14ac:dyDescent="0.25">
      <c r="B276" s="196"/>
      <c r="C276" s="720" t="s">
        <v>320</v>
      </c>
      <c r="D276" s="780"/>
      <c r="E276" s="177"/>
      <c r="F276" s="94"/>
      <c r="G276" s="95">
        <f>SUM(F274:F275)</f>
        <v>30.24</v>
      </c>
      <c r="H276" s="101"/>
      <c r="I276" s="86"/>
      <c r="J276" s="37"/>
    </row>
    <row r="277" spans="2:10" ht="15" customHeight="1" x14ac:dyDescent="0.25">
      <c r="B277" s="196"/>
      <c r="C277" s="717" t="s">
        <v>209</v>
      </c>
      <c r="D277" s="1024"/>
      <c r="E277" s="177"/>
      <c r="F277" s="94"/>
      <c r="G277" s="95">
        <v>2.2200000000000002</v>
      </c>
      <c r="H277" s="101"/>
      <c r="I277" s="86"/>
    </row>
    <row r="278" spans="2:10" ht="15" customHeight="1" x14ac:dyDescent="0.25">
      <c r="B278" s="196"/>
      <c r="C278" s="717" t="s">
        <v>85</v>
      </c>
      <c r="D278" s="1024"/>
      <c r="E278" s="177"/>
      <c r="F278" s="94"/>
      <c r="G278" s="95">
        <v>2.4700000000000002</v>
      </c>
      <c r="H278" s="101"/>
      <c r="I278" s="86"/>
    </row>
    <row r="279" spans="2:10" ht="15" customHeight="1" x14ac:dyDescent="0.25">
      <c r="B279" s="196"/>
      <c r="C279" s="717" t="s">
        <v>77</v>
      </c>
      <c r="D279" s="1024"/>
      <c r="E279" s="177"/>
      <c r="F279" s="94"/>
      <c r="G279" s="95">
        <f>1.805+2.2815</f>
        <v>4.0865</v>
      </c>
      <c r="H279" s="101"/>
      <c r="I279" s="86"/>
    </row>
    <row r="280" spans="2:10" ht="15" customHeight="1" x14ac:dyDescent="0.25">
      <c r="B280" s="196"/>
      <c r="C280" s="799" t="s">
        <v>294</v>
      </c>
      <c r="D280" s="800"/>
      <c r="E280" s="177"/>
      <c r="F280" s="94"/>
      <c r="G280" s="95"/>
      <c r="H280" s="101"/>
      <c r="I280" s="86"/>
    </row>
    <row r="281" spans="2:10" ht="15" customHeight="1" x14ac:dyDescent="0.25">
      <c r="B281" s="196"/>
      <c r="C281" s="717" t="s">
        <v>67</v>
      </c>
      <c r="D281" s="1024"/>
      <c r="E281" s="177"/>
      <c r="F281" s="94"/>
      <c r="G281" s="95">
        <v>10.8</v>
      </c>
      <c r="H281" s="101"/>
      <c r="I281" s="86"/>
    </row>
    <row r="282" spans="2:10" ht="15" customHeight="1" x14ac:dyDescent="0.25">
      <c r="B282" s="196"/>
      <c r="C282" s="717" t="s">
        <v>121</v>
      </c>
      <c r="D282" s="1024"/>
      <c r="E282" s="177"/>
      <c r="F282" s="94"/>
      <c r="G282" s="95">
        <f>0.81+1.62+0.81</f>
        <v>3.24</v>
      </c>
      <c r="H282" s="101"/>
      <c r="I282" s="86"/>
    </row>
    <row r="283" spans="2:10" ht="15" customHeight="1" x14ac:dyDescent="0.25">
      <c r="B283" s="196"/>
      <c r="C283" s="717" t="s">
        <v>68</v>
      </c>
      <c r="D283" s="1024"/>
      <c r="E283" s="177"/>
      <c r="F283" s="94"/>
      <c r="G283" s="95">
        <v>6.3036000000000003</v>
      </c>
      <c r="H283" s="101"/>
      <c r="I283" s="86"/>
    </row>
    <row r="284" spans="2:10" ht="15" customHeight="1" x14ac:dyDescent="0.25">
      <c r="B284" s="196"/>
      <c r="C284" s="717" t="s">
        <v>69</v>
      </c>
      <c r="D284" s="1024"/>
      <c r="E284" s="177"/>
      <c r="F284" s="94"/>
      <c r="G284" s="95">
        <v>10.93</v>
      </c>
      <c r="H284" s="101"/>
      <c r="I284" s="86"/>
    </row>
    <row r="285" spans="2:10" ht="15" customHeight="1" x14ac:dyDescent="0.25">
      <c r="B285" s="196"/>
      <c r="C285" s="717" t="s">
        <v>70</v>
      </c>
      <c r="D285" s="1024"/>
      <c r="E285" s="177"/>
      <c r="F285" s="94"/>
      <c r="G285" s="95">
        <v>5.6425000000000001</v>
      </c>
      <c r="H285" s="101"/>
      <c r="I285" s="86"/>
    </row>
    <row r="286" spans="2:10" ht="15" customHeight="1" x14ac:dyDescent="0.25">
      <c r="B286" s="196"/>
      <c r="C286" s="717" t="s">
        <v>288</v>
      </c>
      <c r="D286" s="1024"/>
      <c r="E286" s="177"/>
      <c r="F286" s="94"/>
      <c r="G286" s="95">
        <v>3.15</v>
      </c>
      <c r="H286" s="101"/>
      <c r="I286" s="86"/>
    </row>
    <row r="287" spans="2:10" ht="15" customHeight="1" x14ac:dyDescent="0.25">
      <c r="B287" s="196"/>
      <c r="C287" s="717" t="s">
        <v>85</v>
      </c>
      <c r="D287" s="1024"/>
      <c r="E287" s="177"/>
      <c r="F287" s="94"/>
      <c r="G287" s="95">
        <v>3.52</v>
      </c>
      <c r="H287" s="101"/>
      <c r="I287" s="86"/>
    </row>
    <row r="288" spans="2:10" s="36" customFormat="1" ht="15" customHeight="1" x14ac:dyDescent="0.25">
      <c r="B288" s="196"/>
      <c r="C288" s="717" t="s">
        <v>209</v>
      </c>
      <c r="D288" s="1024"/>
      <c r="E288" s="177"/>
      <c r="F288" s="94"/>
      <c r="G288" s="95">
        <v>3.52</v>
      </c>
      <c r="H288" s="101"/>
      <c r="I288" s="86"/>
      <c r="J288" s="34"/>
    </row>
    <row r="289" spans="2:10" ht="15" customHeight="1" x14ac:dyDescent="0.25">
      <c r="B289" s="196"/>
      <c r="C289" s="726" t="s">
        <v>520</v>
      </c>
      <c r="D289" s="1023"/>
      <c r="E289" s="177"/>
      <c r="F289" s="110"/>
      <c r="G289" s="661">
        <v>3.52</v>
      </c>
      <c r="H289" s="139"/>
      <c r="I289" s="86"/>
    </row>
    <row r="290" spans="2:10" ht="15" customHeight="1" x14ac:dyDescent="0.25">
      <c r="B290" s="196"/>
      <c r="C290" s="799" t="s">
        <v>219</v>
      </c>
      <c r="D290" s="800"/>
      <c r="E290" s="177"/>
      <c r="F290" s="94"/>
      <c r="G290" s="100"/>
      <c r="H290" s="104"/>
      <c r="I290" s="86"/>
    </row>
    <row r="291" spans="2:10" ht="15" customHeight="1" x14ac:dyDescent="0.25">
      <c r="B291" s="196"/>
      <c r="C291" s="717" t="s">
        <v>287</v>
      </c>
      <c r="D291" s="1024"/>
      <c r="E291" s="177"/>
      <c r="F291" s="94"/>
      <c r="G291" s="95">
        <v>6.8845000000000001</v>
      </c>
      <c r="H291" s="101"/>
      <c r="I291" s="86"/>
    </row>
    <row r="292" spans="2:10" ht="15" customHeight="1" x14ac:dyDescent="0.25">
      <c r="B292" s="196"/>
      <c r="C292" s="717" t="s">
        <v>61</v>
      </c>
      <c r="D292" s="1024"/>
      <c r="E292" s="177"/>
      <c r="F292" s="94"/>
      <c r="G292" s="95">
        <v>1.6859999999999999</v>
      </c>
      <c r="H292" s="101"/>
      <c r="I292" s="86"/>
    </row>
    <row r="293" spans="2:10" s="455" customFormat="1" ht="15" customHeight="1" x14ac:dyDescent="0.25">
      <c r="B293" s="196"/>
      <c r="C293" s="792" t="s">
        <v>288</v>
      </c>
      <c r="D293" s="862"/>
      <c r="E293" s="236"/>
      <c r="F293" s="235"/>
      <c r="G293" s="217">
        <v>3.76</v>
      </c>
      <c r="H293" s="216"/>
      <c r="I293" s="89"/>
      <c r="J293" s="459"/>
    </row>
    <row r="294" spans="2:10" ht="15" customHeight="1" x14ac:dyDescent="0.25">
      <c r="B294" s="196"/>
      <c r="C294" s="720" t="s">
        <v>65</v>
      </c>
      <c r="D294" s="780"/>
      <c r="E294" s="177"/>
      <c r="F294" s="94"/>
      <c r="G294" s="95">
        <v>0</v>
      </c>
      <c r="H294" s="101"/>
      <c r="I294" s="89" t="s">
        <v>962</v>
      </c>
    </row>
    <row r="295" spans="2:10" ht="15" customHeight="1" x14ac:dyDescent="0.25">
      <c r="B295" s="196"/>
      <c r="C295" s="717" t="s">
        <v>221</v>
      </c>
      <c r="D295" s="1024"/>
      <c r="E295" s="177"/>
      <c r="F295" s="94"/>
      <c r="G295" s="95">
        <v>0</v>
      </c>
      <c r="H295" s="101"/>
      <c r="I295" s="89" t="s">
        <v>962</v>
      </c>
    </row>
    <row r="296" spans="2:10" ht="15" customHeight="1" x14ac:dyDescent="0.25">
      <c r="B296" s="196"/>
      <c r="C296" s="717" t="s">
        <v>220</v>
      </c>
      <c r="D296" s="1024"/>
      <c r="E296" s="177"/>
      <c r="F296" s="94"/>
      <c r="G296" s="95">
        <v>4.4400000000000004</v>
      </c>
      <c r="H296" s="101"/>
      <c r="I296" s="86"/>
    </row>
    <row r="297" spans="2:10" ht="15" customHeight="1" x14ac:dyDescent="0.25">
      <c r="B297" s="196"/>
      <c r="C297" s="799" t="s">
        <v>296</v>
      </c>
      <c r="D297" s="800"/>
      <c r="E297" s="177"/>
      <c r="F297" s="94"/>
      <c r="G297" s="95"/>
      <c r="H297" s="101"/>
      <c r="I297" s="86"/>
    </row>
    <row r="298" spans="2:10" ht="15" customHeight="1" x14ac:dyDescent="0.25">
      <c r="B298" s="196"/>
      <c r="C298" s="717" t="s">
        <v>287</v>
      </c>
      <c r="D298" s="1024"/>
      <c r="E298" s="177"/>
      <c r="F298" s="94"/>
      <c r="G298" s="95">
        <v>3.15</v>
      </c>
      <c r="H298" s="101"/>
      <c r="I298" s="86"/>
    </row>
    <row r="299" spans="2:10" ht="15" customHeight="1" x14ac:dyDescent="0.25">
      <c r="B299" s="196"/>
      <c r="C299" s="717" t="s">
        <v>61</v>
      </c>
      <c r="D299" s="1024"/>
      <c r="E299" s="177"/>
      <c r="F299" s="94"/>
      <c r="G299" s="95">
        <v>0</v>
      </c>
      <c r="H299" s="101"/>
      <c r="I299" s="86"/>
    </row>
    <row r="300" spans="2:10" ht="15" customHeight="1" x14ac:dyDescent="0.25">
      <c r="B300" s="196"/>
      <c r="C300" s="717" t="s">
        <v>288</v>
      </c>
      <c r="D300" s="1024"/>
      <c r="E300" s="177"/>
      <c r="F300" s="94"/>
      <c r="G300" s="95">
        <v>0.4</v>
      </c>
      <c r="H300" s="101"/>
      <c r="I300" s="3"/>
    </row>
    <row r="301" spans="2:10" ht="15" customHeight="1" x14ac:dyDescent="0.25">
      <c r="B301" s="196"/>
      <c r="C301" s="720" t="s">
        <v>65</v>
      </c>
      <c r="D301" s="780"/>
      <c r="E301" s="177"/>
      <c r="F301" s="94"/>
      <c r="G301" s="95">
        <v>0</v>
      </c>
      <c r="H301" s="101"/>
      <c r="I301" s="156" t="s">
        <v>932</v>
      </c>
    </row>
    <row r="302" spans="2:10" s="30" customFormat="1" ht="15" customHeight="1" x14ac:dyDescent="0.25">
      <c r="B302" s="196"/>
      <c r="C302" s="717" t="s">
        <v>221</v>
      </c>
      <c r="D302" s="1024"/>
      <c r="E302" s="177"/>
      <c r="F302" s="94"/>
      <c r="G302" s="95">
        <v>0</v>
      </c>
      <c r="H302" s="101"/>
      <c r="I302" s="86"/>
      <c r="J302" s="34"/>
    </row>
    <row r="303" spans="2:10" s="36" customFormat="1" ht="6" customHeight="1" x14ac:dyDescent="0.25">
      <c r="B303" s="196"/>
      <c r="C303" s="717"/>
      <c r="D303" s="1024"/>
      <c r="E303" s="177"/>
      <c r="F303" s="110"/>
      <c r="G303" s="111"/>
      <c r="H303" s="101"/>
      <c r="I303" s="86"/>
      <c r="J303" s="34"/>
    </row>
    <row r="304" spans="2:10" s="36" customFormat="1" ht="15" customHeight="1" x14ac:dyDescent="0.25">
      <c r="B304" s="196"/>
      <c r="C304" s="726" t="s">
        <v>431</v>
      </c>
      <c r="D304" s="1023"/>
      <c r="E304" s="177"/>
      <c r="F304" s="110"/>
      <c r="G304" s="661">
        <v>3.82</v>
      </c>
      <c r="H304" s="139"/>
      <c r="I304" s="86"/>
      <c r="J304" s="34"/>
    </row>
    <row r="305" spans="1:10" s="36" customFormat="1" ht="15" customHeight="1" x14ac:dyDescent="0.25">
      <c r="B305" s="196"/>
      <c r="C305" s="726" t="s">
        <v>967</v>
      </c>
      <c r="D305" s="1023"/>
      <c r="E305" s="177"/>
      <c r="F305" s="110"/>
      <c r="G305" s="661">
        <v>24.47</v>
      </c>
      <c r="H305" s="139"/>
      <c r="I305" s="86"/>
      <c r="J305" s="34"/>
    </row>
    <row r="306" spans="1:10" s="30" customFormat="1" ht="15" customHeight="1" x14ac:dyDescent="0.25">
      <c r="B306" s="196"/>
      <c r="C306" s="726" t="s">
        <v>966</v>
      </c>
      <c r="D306" s="1023"/>
      <c r="E306" s="177"/>
      <c r="F306" s="110"/>
      <c r="G306" s="661">
        <v>1.375</v>
      </c>
      <c r="H306" s="139"/>
      <c r="I306" s="86"/>
      <c r="J306" s="34"/>
    </row>
    <row r="307" spans="1:10" s="36" customFormat="1" ht="15" customHeight="1" x14ac:dyDescent="0.25">
      <c r="B307" s="196"/>
      <c r="C307" s="726" t="s">
        <v>120</v>
      </c>
      <c r="D307" s="1023"/>
      <c r="E307" s="177"/>
      <c r="F307" s="110"/>
      <c r="G307" s="661">
        <v>3.52</v>
      </c>
      <c r="H307" s="139"/>
      <c r="I307" s="447"/>
      <c r="J307" s="34"/>
    </row>
    <row r="308" spans="1:10" s="36" customFormat="1" ht="15" customHeight="1" x14ac:dyDescent="0.25">
      <c r="B308" s="196"/>
      <c r="C308" s="726" t="s">
        <v>77</v>
      </c>
      <c r="D308" s="1023"/>
      <c r="E308" s="177"/>
      <c r="F308" s="110"/>
      <c r="G308" s="661">
        <v>3.52</v>
      </c>
      <c r="H308" s="139"/>
      <c r="I308" s="447"/>
      <c r="J308" s="34"/>
    </row>
    <row r="309" spans="1:10" ht="6" customHeight="1" thickBot="1" x14ac:dyDescent="0.3">
      <c r="B309" s="196"/>
      <c r="C309" s="797"/>
      <c r="D309" s="798"/>
      <c r="E309" s="172"/>
      <c r="F309" s="105"/>
      <c r="G309" s="106"/>
      <c r="H309" s="103"/>
      <c r="I309" s="86"/>
    </row>
    <row r="310" spans="1:10" ht="15" customHeight="1" thickBot="1" x14ac:dyDescent="0.3">
      <c r="B310" s="196"/>
      <c r="C310" s="735" t="s">
        <v>339</v>
      </c>
      <c r="D310" s="736"/>
      <c r="E310" s="172"/>
      <c r="F310" s="758">
        <f>SUM(G232:G308)</f>
        <v>479.0895999999999</v>
      </c>
      <c r="G310" s="759"/>
      <c r="H310" s="132"/>
      <c r="I310" s="86"/>
    </row>
    <row r="311" spans="1:10" ht="6" customHeight="1" thickBot="1" x14ac:dyDescent="0.3">
      <c r="B311" s="196"/>
      <c r="C311" s="808"/>
      <c r="D311" s="806"/>
      <c r="E311" s="172"/>
      <c r="F311" s="108"/>
      <c r="G311" s="192"/>
      <c r="H311" s="140"/>
      <c r="I311" s="86"/>
    </row>
    <row r="312" spans="1:10" ht="15" customHeight="1" thickBot="1" x14ac:dyDescent="0.3">
      <c r="B312" s="196"/>
      <c r="C312" s="735" t="s">
        <v>539</v>
      </c>
      <c r="D312" s="736"/>
      <c r="E312" s="172"/>
      <c r="F312" s="758">
        <f>198.91</f>
        <v>198.91</v>
      </c>
      <c r="G312" s="759"/>
      <c r="H312" s="132"/>
      <c r="I312" s="86"/>
    </row>
    <row r="313" spans="1:10" ht="6" customHeight="1" thickBot="1" x14ac:dyDescent="0.3">
      <c r="B313" s="196"/>
      <c r="C313" s="794"/>
      <c r="D313" s="796"/>
      <c r="E313" s="172"/>
      <c r="F313" s="108"/>
      <c r="G313" s="192"/>
      <c r="H313" s="140"/>
      <c r="I313" s="86"/>
    </row>
    <row r="314" spans="1:10" ht="15" customHeight="1" thickBot="1" x14ac:dyDescent="0.3">
      <c r="B314" s="209"/>
      <c r="C314" s="735" t="s">
        <v>101</v>
      </c>
      <c r="D314" s="736"/>
      <c r="E314" s="175"/>
      <c r="F314" s="758">
        <f>F310+F312</f>
        <v>677.99959999999987</v>
      </c>
      <c r="G314" s="759"/>
      <c r="H314" s="132"/>
      <c r="I314" s="86"/>
    </row>
    <row r="315" spans="1:10" s="4" customFormat="1" ht="6" customHeight="1" thickBot="1" x14ac:dyDescent="0.3">
      <c r="B315" s="176"/>
      <c r="C315" s="454"/>
      <c r="D315" s="454"/>
      <c r="E315" s="172"/>
      <c r="F315" s="102"/>
      <c r="G315" s="101"/>
      <c r="H315" s="101"/>
      <c r="I315" s="86"/>
      <c r="J315" s="32"/>
    </row>
    <row r="316" spans="1:10" s="2" customFormat="1" ht="15" customHeight="1" x14ac:dyDescent="0.25">
      <c r="B316" s="838" t="s">
        <v>9</v>
      </c>
      <c r="C316" s="784" t="s">
        <v>341</v>
      </c>
      <c r="D316" s="801"/>
      <c r="E316" s="177"/>
      <c r="F316" s="204"/>
      <c r="G316" s="205"/>
      <c r="H316" s="101"/>
      <c r="I316" s="86"/>
      <c r="J316" s="37"/>
    </row>
    <row r="317" spans="1:10" s="2" customFormat="1" ht="15" customHeight="1" x14ac:dyDescent="0.25">
      <c r="A317" s="2" t="s">
        <v>54</v>
      </c>
      <c r="B317" s="824"/>
      <c r="C317" s="745" t="s">
        <v>10</v>
      </c>
      <c r="D317" s="1028"/>
      <c r="E317" s="177"/>
      <c r="F317" s="94"/>
      <c r="G317" s="95"/>
      <c r="H317" s="101"/>
      <c r="I317" s="86"/>
      <c r="J317" s="37"/>
    </row>
    <row r="318" spans="1:10" s="2" customFormat="1" ht="15" customHeight="1" x14ac:dyDescent="0.25">
      <c r="B318" s="824"/>
      <c r="C318" s="718" t="s">
        <v>11</v>
      </c>
      <c r="D318" s="1021"/>
      <c r="E318" s="177"/>
      <c r="F318" s="94"/>
      <c r="G318" s="95">
        <f>40.5+67.1</f>
        <v>107.6</v>
      </c>
      <c r="H318" s="101"/>
      <c r="I318" s="86" t="s">
        <v>153</v>
      </c>
      <c r="J318" s="37"/>
    </row>
    <row r="319" spans="1:10" s="35" customFormat="1" ht="15" hidden="1" customHeight="1" outlineLevel="1" x14ac:dyDescent="0.25">
      <c r="B319" s="824"/>
      <c r="C319" s="724" t="s">
        <v>896</v>
      </c>
      <c r="D319" s="1022"/>
      <c r="E319" s="172"/>
      <c r="F319" s="94">
        <v>3.91</v>
      </c>
      <c r="G319" s="95"/>
      <c r="H319" s="101"/>
      <c r="I319" s="86"/>
      <c r="J319" s="37"/>
    </row>
    <row r="320" spans="1:10" s="35" customFormat="1" ht="15" hidden="1" customHeight="1" outlineLevel="1" x14ac:dyDescent="0.25">
      <c r="B320" s="824"/>
      <c r="C320" s="715" t="s">
        <v>897</v>
      </c>
      <c r="D320" s="958"/>
      <c r="E320" s="172"/>
      <c r="F320" s="94">
        <v>0.72</v>
      </c>
      <c r="G320" s="95"/>
      <c r="H320" s="101"/>
      <c r="I320" s="86"/>
      <c r="J320" s="37"/>
    </row>
    <row r="321" spans="2:10" s="35" customFormat="1" ht="15" hidden="1" customHeight="1" outlineLevel="1" x14ac:dyDescent="0.25">
      <c r="B321" s="824"/>
      <c r="C321" s="724" t="s">
        <v>898</v>
      </c>
      <c r="D321" s="1022"/>
      <c r="E321" s="172"/>
      <c r="F321" s="94">
        <v>4.97</v>
      </c>
      <c r="G321" s="95"/>
      <c r="H321" s="101"/>
      <c r="I321" s="86"/>
      <c r="J321" s="37"/>
    </row>
    <row r="322" spans="2:10" s="35" customFormat="1" ht="15" hidden="1" customHeight="1" outlineLevel="1" x14ac:dyDescent="0.25">
      <c r="B322" s="824"/>
      <c r="C322" s="724" t="s">
        <v>899</v>
      </c>
      <c r="D322" s="1022"/>
      <c r="E322" s="172"/>
      <c r="F322" s="94">
        <v>0.87</v>
      </c>
      <c r="G322" s="95"/>
      <c r="H322" s="101"/>
      <c r="I322" s="86"/>
      <c r="J322" s="37"/>
    </row>
    <row r="323" spans="2:10" s="35" customFormat="1" ht="15" hidden="1" customHeight="1" outlineLevel="1" x14ac:dyDescent="0.25">
      <c r="B323" s="824"/>
      <c r="C323" s="724" t="s">
        <v>900</v>
      </c>
      <c r="D323" s="1022"/>
      <c r="E323" s="172"/>
      <c r="F323" s="94">
        <v>4.97</v>
      </c>
      <c r="G323" s="95"/>
      <c r="H323" s="101"/>
      <c r="I323" s="86"/>
      <c r="J323" s="37"/>
    </row>
    <row r="324" spans="2:10" s="35" customFormat="1" ht="15" hidden="1" customHeight="1" outlineLevel="1" x14ac:dyDescent="0.25">
      <c r="B324" s="824"/>
      <c r="C324" s="715" t="s">
        <v>901</v>
      </c>
      <c r="D324" s="958"/>
      <c r="E324" s="172"/>
      <c r="F324" s="94">
        <v>0.66</v>
      </c>
      <c r="G324" s="95"/>
      <c r="H324" s="101"/>
      <c r="I324" s="86"/>
      <c r="J324" s="37"/>
    </row>
    <row r="325" spans="2:10" s="35" customFormat="1" ht="15" hidden="1" customHeight="1" outlineLevel="1" x14ac:dyDescent="0.25">
      <c r="B325" s="824"/>
      <c r="C325" s="724" t="s">
        <v>403</v>
      </c>
      <c r="D325" s="1022"/>
      <c r="E325" s="172"/>
      <c r="F325" s="94">
        <f>4.98+8.08+2.76+2.87</f>
        <v>18.690000000000001</v>
      </c>
      <c r="G325" s="95"/>
      <c r="H325" s="101"/>
      <c r="I325" s="86"/>
      <c r="J325" s="37"/>
    </row>
    <row r="326" spans="2:10" s="35" customFormat="1" ht="15" hidden="1" customHeight="1" outlineLevel="1" x14ac:dyDescent="0.25">
      <c r="B326" s="824"/>
      <c r="C326" s="724" t="s">
        <v>902</v>
      </c>
      <c r="D326" s="1022"/>
      <c r="E326" s="172"/>
      <c r="F326" s="94">
        <v>5.37</v>
      </c>
      <c r="G326" s="95"/>
      <c r="H326" s="101"/>
      <c r="I326" s="86"/>
      <c r="J326" s="37"/>
    </row>
    <row r="327" spans="2:10" s="2" customFormat="1" ht="15" customHeight="1" collapsed="1" x14ac:dyDescent="0.25">
      <c r="B327" s="824"/>
      <c r="C327" s="718" t="s">
        <v>41</v>
      </c>
      <c r="D327" s="1021"/>
      <c r="E327" s="177"/>
      <c r="F327" s="94"/>
      <c r="G327" s="95">
        <f>SUM(F319:F326)</f>
        <v>40.159999999999997</v>
      </c>
      <c r="H327" s="101"/>
      <c r="I327" s="86"/>
      <c r="J327" s="37"/>
    </row>
    <row r="328" spans="2:10" ht="6" customHeight="1" x14ac:dyDescent="0.25">
      <c r="B328" s="824"/>
      <c r="C328" s="803"/>
      <c r="D328" s="798"/>
      <c r="E328" s="172"/>
      <c r="F328" s="98"/>
      <c r="G328" s="99"/>
      <c r="H328" s="103"/>
      <c r="I328" s="86"/>
    </row>
    <row r="329" spans="2:10" s="2" customFormat="1" ht="15" customHeight="1" x14ac:dyDescent="0.25">
      <c r="B329" s="824"/>
      <c r="C329" s="712" t="s">
        <v>102</v>
      </c>
      <c r="D329" s="1024"/>
      <c r="E329" s="177"/>
      <c r="F329" s="94"/>
      <c r="G329" s="100">
        <v>4.5</v>
      </c>
      <c r="H329" s="104"/>
      <c r="I329" s="86"/>
      <c r="J329" s="37"/>
    </row>
    <row r="330" spans="2:10" s="2" customFormat="1" ht="15" customHeight="1" x14ac:dyDescent="0.25">
      <c r="B330" s="824"/>
      <c r="C330" s="712" t="s">
        <v>103</v>
      </c>
      <c r="D330" s="1024"/>
      <c r="E330" s="177"/>
      <c r="F330" s="94"/>
      <c r="G330" s="100">
        <f>9.83+6.84</f>
        <v>16.670000000000002</v>
      </c>
      <c r="H330" s="104"/>
      <c r="I330" s="86" t="s">
        <v>903</v>
      </c>
      <c r="J330" s="37"/>
    </row>
    <row r="331" spans="2:10" s="2" customFormat="1" ht="15" customHeight="1" x14ac:dyDescent="0.25">
      <c r="B331" s="824"/>
      <c r="C331" s="712" t="s">
        <v>104</v>
      </c>
      <c r="D331" s="1024"/>
      <c r="E331" s="177"/>
      <c r="F331" s="94"/>
      <c r="G331" s="100">
        <v>3.3374999999999999</v>
      </c>
      <c r="H331" s="104"/>
      <c r="I331" s="86"/>
      <c r="J331" s="37"/>
    </row>
    <row r="332" spans="2:10" s="2" customFormat="1" ht="15" customHeight="1" x14ac:dyDescent="0.25">
      <c r="B332" s="824"/>
      <c r="C332" s="712" t="s">
        <v>105</v>
      </c>
      <c r="D332" s="1024"/>
      <c r="E332" s="177"/>
      <c r="F332" s="94"/>
      <c r="G332" s="100">
        <v>3.3374999999999999</v>
      </c>
      <c r="H332" s="104"/>
      <c r="I332" s="86"/>
      <c r="J332" s="37"/>
    </row>
    <row r="333" spans="2:10" s="2" customFormat="1" ht="15" customHeight="1" x14ac:dyDescent="0.25">
      <c r="B333" s="824"/>
      <c r="C333" s="712" t="s">
        <v>97</v>
      </c>
      <c r="D333" s="1024"/>
      <c r="E333" s="177"/>
      <c r="F333" s="94"/>
      <c r="G333" s="100">
        <v>4.5</v>
      </c>
      <c r="H333" s="104"/>
      <c r="I333" s="86"/>
      <c r="J333" s="37"/>
    </row>
    <row r="334" spans="2:10" s="2" customFormat="1" ht="15" customHeight="1" x14ac:dyDescent="0.25">
      <c r="B334" s="824"/>
      <c r="C334" s="712" t="s">
        <v>55</v>
      </c>
      <c r="D334" s="1024"/>
      <c r="E334" s="177"/>
      <c r="F334" s="94"/>
      <c r="G334" s="100">
        <v>1.39</v>
      </c>
      <c r="H334" s="104"/>
      <c r="I334" s="86"/>
      <c r="J334" s="37"/>
    </row>
    <row r="335" spans="2:10" s="35" customFormat="1" ht="15" hidden="1" customHeight="1" outlineLevel="1" x14ac:dyDescent="0.25">
      <c r="B335" s="824"/>
      <c r="C335" s="724" t="s">
        <v>404</v>
      </c>
      <c r="D335" s="1022"/>
      <c r="E335" s="172"/>
      <c r="F335" s="94">
        <v>3.07</v>
      </c>
      <c r="G335" s="100"/>
      <c r="H335" s="104"/>
      <c r="I335" s="86"/>
      <c r="J335" s="37"/>
    </row>
    <row r="336" spans="2:10" s="35" customFormat="1" ht="15" hidden="1" customHeight="1" outlineLevel="1" x14ac:dyDescent="0.25">
      <c r="B336" s="824"/>
      <c r="C336" s="724" t="s">
        <v>405</v>
      </c>
      <c r="D336" s="1022"/>
      <c r="E336" s="172"/>
      <c r="F336" s="94">
        <v>3.07</v>
      </c>
      <c r="G336" s="100"/>
      <c r="H336" s="104"/>
      <c r="I336" s="86"/>
      <c r="J336" s="37"/>
    </row>
    <row r="337" spans="2:10" s="35" customFormat="1" ht="15" hidden="1" customHeight="1" outlineLevel="1" x14ac:dyDescent="0.25">
      <c r="B337" s="824"/>
      <c r="C337" s="724" t="s">
        <v>538</v>
      </c>
      <c r="D337" s="1022"/>
      <c r="E337" s="172"/>
      <c r="F337" s="94">
        <v>3.07</v>
      </c>
      <c r="G337" s="100"/>
      <c r="H337" s="104"/>
      <c r="I337" s="86"/>
      <c r="J337" s="37"/>
    </row>
    <row r="338" spans="2:10" s="35" customFormat="1" ht="15" hidden="1" customHeight="1" outlineLevel="1" x14ac:dyDescent="0.25">
      <c r="B338" s="824"/>
      <c r="C338" s="724" t="s">
        <v>507</v>
      </c>
      <c r="D338" s="1022"/>
      <c r="E338" s="172"/>
      <c r="F338" s="94">
        <v>3.07</v>
      </c>
      <c r="G338" s="100"/>
      <c r="H338" s="104"/>
      <c r="I338" s="86"/>
      <c r="J338" s="37"/>
    </row>
    <row r="339" spans="2:10" s="2" customFormat="1" ht="15" customHeight="1" collapsed="1" x14ac:dyDescent="0.25">
      <c r="B339" s="824"/>
      <c r="C339" s="712" t="s">
        <v>106</v>
      </c>
      <c r="D339" s="1024"/>
      <c r="E339" s="177"/>
      <c r="F339" s="94"/>
      <c r="G339" s="100">
        <f>SUM(F335:F338)</f>
        <v>12.28</v>
      </c>
      <c r="H339" s="104"/>
      <c r="I339" s="86"/>
      <c r="J339" s="37"/>
    </row>
    <row r="340" spans="2:10" s="35" customFormat="1" ht="15" hidden="1" customHeight="1" outlineLevel="1" x14ac:dyDescent="0.25">
      <c r="B340" s="824"/>
      <c r="C340" s="724" t="s">
        <v>969</v>
      </c>
      <c r="D340" s="1022"/>
      <c r="E340" s="177"/>
      <c r="F340" s="94">
        <v>4.3600000000000003</v>
      </c>
      <c r="G340" s="100"/>
      <c r="H340" s="104"/>
      <c r="I340" s="86"/>
      <c r="J340" s="37"/>
    </row>
    <row r="341" spans="2:10" s="35" customFormat="1" ht="15" hidden="1" customHeight="1" outlineLevel="1" x14ac:dyDescent="0.25">
      <c r="B341" s="824"/>
      <c r="C341" s="724" t="s">
        <v>193</v>
      </c>
      <c r="D341" s="1022"/>
      <c r="E341" s="177"/>
      <c r="F341" s="94">
        <v>4.42</v>
      </c>
      <c r="G341" s="100"/>
      <c r="H341" s="104"/>
      <c r="I341" s="86"/>
      <c r="J341" s="37"/>
    </row>
    <row r="342" spans="2:10" s="35" customFormat="1" ht="15" hidden="1" customHeight="1" outlineLevel="2" x14ac:dyDescent="0.25">
      <c r="B342" s="824"/>
      <c r="C342" s="724" t="s">
        <v>904</v>
      </c>
      <c r="D342" s="1022"/>
      <c r="E342" s="177"/>
      <c r="F342" s="94">
        <v>8.19</v>
      </c>
      <c r="G342" s="100"/>
      <c r="H342" s="104"/>
      <c r="I342" s="86"/>
      <c r="J342" s="37"/>
    </row>
    <row r="343" spans="2:10" s="35" customFormat="1" ht="15" hidden="1" customHeight="1" outlineLevel="2" x14ac:dyDescent="0.25">
      <c r="B343" s="824"/>
      <c r="C343" s="724" t="s">
        <v>968</v>
      </c>
      <c r="D343" s="1022"/>
      <c r="E343" s="177"/>
      <c r="F343" s="94">
        <v>11.4</v>
      </c>
      <c r="G343" s="100"/>
      <c r="H343" s="104"/>
      <c r="I343" s="86"/>
      <c r="J343" s="37"/>
    </row>
    <row r="344" spans="2:10" s="2" customFormat="1" ht="15" customHeight="1" collapsed="1" x14ac:dyDescent="0.25">
      <c r="B344" s="824"/>
      <c r="C344" s="712" t="s">
        <v>107</v>
      </c>
      <c r="D344" s="1024"/>
      <c r="E344" s="177"/>
      <c r="F344" s="94"/>
      <c r="G344" s="100">
        <f>SUM(F340:F343)</f>
        <v>28.369999999999997</v>
      </c>
      <c r="H344" s="104"/>
      <c r="I344" s="86"/>
      <c r="J344" s="37"/>
    </row>
    <row r="345" spans="2:10" s="28" customFormat="1" ht="15" customHeight="1" x14ac:dyDescent="0.25">
      <c r="B345" s="824"/>
      <c r="C345" s="712" t="s">
        <v>76</v>
      </c>
      <c r="D345" s="1024"/>
      <c r="E345" s="177"/>
      <c r="F345" s="94"/>
      <c r="G345" s="100">
        <v>3.27</v>
      </c>
      <c r="H345" s="104"/>
      <c r="I345" s="86"/>
      <c r="J345" s="37"/>
    </row>
    <row r="346" spans="2:10" s="28" customFormat="1" ht="15" customHeight="1" x14ac:dyDescent="0.25">
      <c r="B346" s="824"/>
      <c r="C346" s="724" t="s">
        <v>970</v>
      </c>
      <c r="D346" s="1022"/>
      <c r="E346" s="172"/>
      <c r="F346" s="94"/>
      <c r="G346" s="681">
        <v>10.41</v>
      </c>
      <c r="H346" s="141"/>
      <c r="I346" s="86"/>
      <c r="J346" s="37"/>
    </row>
    <row r="347" spans="2:10" s="28" customFormat="1" ht="15" customHeight="1" thickBot="1" x14ac:dyDescent="0.3">
      <c r="B347" s="824"/>
      <c r="C347" s="807" t="s">
        <v>971</v>
      </c>
      <c r="D347" s="1029"/>
      <c r="E347" s="172"/>
      <c r="F347" s="94"/>
      <c r="G347" s="681">
        <v>1.86</v>
      </c>
      <c r="H347" s="141"/>
      <c r="I347" s="86"/>
      <c r="J347" s="37"/>
    </row>
    <row r="348" spans="2:10" ht="6" customHeight="1" thickBot="1" x14ac:dyDescent="0.3">
      <c r="B348" s="824"/>
      <c r="C348" s="804"/>
      <c r="D348" s="806"/>
      <c r="E348" s="172"/>
      <c r="F348" s="105"/>
      <c r="G348" s="106"/>
      <c r="H348" s="103"/>
      <c r="I348" s="86"/>
    </row>
    <row r="349" spans="2:10" ht="15" customHeight="1" thickBot="1" x14ac:dyDescent="0.3">
      <c r="B349" s="824"/>
      <c r="C349" s="734" t="s">
        <v>340</v>
      </c>
      <c r="D349" s="736"/>
      <c r="E349" s="172"/>
      <c r="F349" s="756">
        <f>SUM(G317:G347)</f>
        <v>237.68500000000003</v>
      </c>
      <c r="G349" s="757"/>
      <c r="H349" s="107"/>
      <c r="I349" s="86"/>
    </row>
    <row r="350" spans="2:10" ht="6" customHeight="1" thickBot="1" x14ac:dyDescent="0.3">
      <c r="B350" s="824"/>
      <c r="C350" s="804"/>
      <c r="D350" s="806"/>
      <c r="E350" s="172"/>
      <c r="F350" s="108"/>
      <c r="G350" s="109"/>
      <c r="H350" s="103"/>
      <c r="I350" s="86"/>
    </row>
    <row r="351" spans="2:10" ht="15" customHeight="1" thickBot="1" x14ac:dyDescent="0.3">
      <c r="B351" s="824"/>
      <c r="C351" s="734" t="s">
        <v>933</v>
      </c>
      <c r="D351" s="736"/>
      <c r="E351" s="172"/>
      <c r="F351" s="756">
        <f>10.53+14.4+3.24</f>
        <v>28.17</v>
      </c>
      <c r="G351" s="757"/>
      <c r="H351" s="107"/>
      <c r="I351" s="86"/>
    </row>
    <row r="352" spans="2:10" ht="6" customHeight="1" thickBot="1" x14ac:dyDescent="0.3">
      <c r="B352" s="824"/>
      <c r="C352" s="802"/>
      <c r="D352" s="796"/>
      <c r="E352" s="172"/>
      <c r="F352" s="108"/>
      <c r="G352" s="109"/>
      <c r="H352" s="103"/>
      <c r="I352" s="86"/>
    </row>
    <row r="353" spans="2:10" s="2" customFormat="1" ht="14.1" customHeight="1" x14ac:dyDescent="0.25">
      <c r="B353" s="824"/>
      <c r="C353" s="730" t="s">
        <v>342</v>
      </c>
      <c r="D353" s="731"/>
      <c r="E353" s="177"/>
      <c r="F353" s="204"/>
      <c r="G353" s="205"/>
      <c r="H353" s="101"/>
      <c r="I353" s="86"/>
      <c r="J353" s="37"/>
    </row>
    <row r="354" spans="2:10" s="2" customFormat="1" ht="14.1" customHeight="1" x14ac:dyDescent="0.25">
      <c r="B354" s="824"/>
      <c r="C354" s="732" t="s">
        <v>14</v>
      </c>
      <c r="D354" s="1018"/>
      <c r="E354" s="177"/>
      <c r="F354" s="94"/>
      <c r="G354" s="680">
        <v>30.08</v>
      </c>
      <c r="H354" s="197"/>
      <c r="I354" s="86"/>
      <c r="J354" s="37"/>
    </row>
    <row r="355" spans="2:10" s="2" customFormat="1" ht="14.1" customHeight="1" x14ac:dyDescent="0.25">
      <c r="B355" s="824"/>
      <c r="C355" s="732" t="s">
        <v>12</v>
      </c>
      <c r="D355" s="1018"/>
      <c r="E355" s="177"/>
      <c r="F355" s="94"/>
      <c r="G355" s="680">
        <v>46.65</v>
      </c>
      <c r="H355" s="197"/>
      <c r="I355" s="86"/>
      <c r="J355" s="37"/>
    </row>
    <row r="356" spans="2:10" s="2" customFormat="1" ht="14.1" customHeight="1" x14ac:dyDescent="0.25">
      <c r="B356" s="824"/>
      <c r="C356" s="732" t="s">
        <v>13</v>
      </c>
      <c r="D356" s="1018"/>
      <c r="E356" s="177"/>
      <c r="F356" s="94"/>
      <c r="G356" s="680">
        <v>30.08</v>
      </c>
      <c r="H356" s="197"/>
      <c r="I356" s="86"/>
      <c r="J356" s="37"/>
    </row>
    <row r="357" spans="2:10" s="2" customFormat="1" ht="14.1" customHeight="1" x14ac:dyDescent="0.25">
      <c r="B357" s="824"/>
      <c r="C357" s="732" t="s">
        <v>15</v>
      </c>
      <c r="D357" s="1018"/>
      <c r="E357" s="177"/>
      <c r="F357" s="94"/>
      <c r="G357" s="680">
        <v>47.82</v>
      </c>
      <c r="H357" s="197"/>
      <c r="I357" s="86"/>
      <c r="J357" s="37"/>
    </row>
    <row r="358" spans="2:10" ht="6" customHeight="1" x14ac:dyDescent="0.25">
      <c r="B358" s="824"/>
      <c r="C358" s="198"/>
      <c r="D358" s="200"/>
      <c r="E358" s="172"/>
      <c r="F358" s="98"/>
      <c r="G358" s="99"/>
      <c r="H358" s="103"/>
      <c r="I358" s="86"/>
    </row>
    <row r="359" spans="2:10" s="2" customFormat="1" ht="14.1" customHeight="1" x14ac:dyDescent="0.25">
      <c r="B359" s="824"/>
      <c r="C359" s="716" t="s">
        <v>96</v>
      </c>
      <c r="D359" s="780"/>
      <c r="E359" s="177"/>
      <c r="F359" s="94"/>
      <c r="G359" s="100">
        <f>8.25</f>
        <v>8.25</v>
      </c>
      <c r="H359" s="104"/>
      <c r="I359" s="86"/>
      <c r="J359" s="37"/>
    </row>
    <row r="360" spans="2:10" s="2" customFormat="1" ht="14.1" customHeight="1" x14ac:dyDescent="0.25">
      <c r="B360" s="824"/>
      <c r="C360" s="716" t="s">
        <v>66</v>
      </c>
      <c r="D360" s="780"/>
      <c r="E360" s="177"/>
      <c r="F360" s="94"/>
      <c r="G360" s="100">
        <v>71.819999999999993</v>
      </c>
      <c r="H360" s="104"/>
      <c r="I360" s="86"/>
      <c r="J360" s="37"/>
    </row>
    <row r="361" spans="2:10" s="16" customFormat="1" ht="14.1" hidden="1" customHeight="1" outlineLevel="1" x14ac:dyDescent="0.25">
      <c r="B361" s="824"/>
      <c r="C361" s="724" t="s">
        <v>432</v>
      </c>
      <c r="D361" s="1022"/>
      <c r="E361" s="177"/>
      <c r="F361" s="94">
        <v>10.83</v>
      </c>
      <c r="G361" s="96"/>
      <c r="H361" s="102"/>
      <c r="I361" s="86"/>
      <c r="J361" s="37"/>
    </row>
    <row r="362" spans="2:10" s="16" customFormat="1" ht="14.1" hidden="1" customHeight="1" outlineLevel="1" x14ac:dyDescent="0.25">
      <c r="B362" s="824"/>
      <c r="C362" s="724" t="s">
        <v>433</v>
      </c>
      <c r="D362" s="1022"/>
      <c r="E362" s="177"/>
      <c r="F362" s="94">
        <v>10.73</v>
      </c>
      <c r="G362" s="96"/>
      <c r="H362" s="102"/>
      <c r="I362" s="86"/>
      <c r="J362" s="37"/>
    </row>
    <row r="363" spans="2:10" s="16" customFormat="1" ht="14.1" hidden="1" customHeight="1" outlineLevel="1" x14ac:dyDescent="0.25">
      <c r="B363" s="824"/>
      <c r="C363" s="724" t="s">
        <v>434</v>
      </c>
      <c r="D363" s="1022"/>
      <c r="E363" s="177"/>
      <c r="F363" s="94">
        <v>4.32</v>
      </c>
      <c r="G363" s="96"/>
      <c r="H363" s="102"/>
      <c r="I363" s="86"/>
      <c r="J363" s="37"/>
    </row>
    <row r="364" spans="2:10" ht="14.1" customHeight="1" collapsed="1" x14ac:dyDescent="0.25">
      <c r="B364" s="824"/>
      <c r="C364" s="716" t="s">
        <v>278</v>
      </c>
      <c r="D364" s="780"/>
      <c r="E364" s="177"/>
      <c r="F364" s="94"/>
      <c r="G364" s="100">
        <f>SUM(F361:F363)</f>
        <v>25.880000000000003</v>
      </c>
      <c r="H364" s="104"/>
      <c r="I364" s="86" t="s">
        <v>1073</v>
      </c>
    </row>
    <row r="365" spans="2:10" s="36" customFormat="1" ht="14.1" hidden="1" customHeight="1" outlineLevel="1" x14ac:dyDescent="0.25">
      <c r="B365" s="824"/>
      <c r="C365" s="724" t="s">
        <v>941</v>
      </c>
      <c r="D365" s="1022"/>
      <c r="E365" s="177"/>
      <c r="F365" s="94">
        <v>1.62</v>
      </c>
      <c r="G365" s="100"/>
      <c r="H365" s="104"/>
      <c r="I365" s="86"/>
      <c r="J365" s="34"/>
    </row>
    <row r="366" spans="2:10" s="36" customFormat="1" ht="14.1" hidden="1" customHeight="1" outlineLevel="1" x14ac:dyDescent="0.25">
      <c r="B366" s="824"/>
      <c r="C366" s="724" t="s">
        <v>79</v>
      </c>
      <c r="D366" s="1022"/>
      <c r="E366" s="177"/>
      <c r="F366" s="94">
        <v>14.45</v>
      </c>
      <c r="G366" s="100"/>
      <c r="H366" s="104"/>
      <c r="I366" s="86"/>
      <c r="J366" s="34"/>
    </row>
    <row r="367" spans="2:10" s="2" customFormat="1" ht="14.1" customHeight="1" collapsed="1" x14ac:dyDescent="0.25">
      <c r="B367" s="824"/>
      <c r="C367" s="716" t="s">
        <v>79</v>
      </c>
      <c r="D367" s="780"/>
      <c r="E367" s="177"/>
      <c r="F367" s="94"/>
      <c r="G367" s="100">
        <f>SUM(F365:F366)</f>
        <v>16.07</v>
      </c>
      <c r="H367" s="104"/>
      <c r="I367" s="86"/>
      <c r="J367" s="37"/>
    </row>
    <row r="368" spans="2:10" s="2" customFormat="1" ht="14.1" customHeight="1" x14ac:dyDescent="0.25">
      <c r="B368" s="824"/>
      <c r="C368" s="716" t="s">
        <v>108</v>
      </c>
      <c r="D368" s="780"/>
      <c r="E368" s="177"/>
      <c r="F368" s="94"/>
      <c r="G368" s="100">
        <v>2.94</v>
      </c>
      <c r="H368" s="104"/>
      <c r="I368" s="86"/>
      <c r="J368" s="37"/>
    </row>
    <row r="369" spans="2:10" s="35" customFormat="1" ht="14.1" hidden="1" customHeight="1" outlineLevel="1" x14ac:dyDescent="0.25">
      <c r="B369" s="824"/>
      <c r="C369" s="724" t="s">
        <v>974</v>
      </c>
      <c r="D369" s="1022"/>
      <c r="E369" s="177"/>
      <c r="F369" s="94">
        <v>2.36</v>
      </c>
      <c r="G369" s="100"/>
      <c r="H369" s="104"/>
      <c r="I369" s="86"/>
      <c r="J369" s="37"/>
    </row>
    <row r="370" spans="2:10" s="35" customFormat="1" ht="14.1" hidden="1" customHeight="1" outlineLevel="1" x14ac:dyDescent="0.25">
      <c r="B370" s="824"/>
      <c r="C370" s="724" t="s">
        <v>975</v>
      </c>
      <c r="D370" s="1022"/>
      <c r="E370" s="177"/>
      <c r="F370" s="94">
        <v>2.39</v>
      </c>
      <c r="G370" s="100"/>
      <c r="H370" s="104"/>
      <c r="I370" s="86"/>
      <c r="J370" s="37"/>
    </row>
    <row r="371" spans="2:10" s="35" customFormat="1" ht="14.1" hidden="1" customHeight="1" outlineLevel="1" x14ac:dyDescent="0.25">
      <c r="B371" s="824"/>
      <c r="C371" s="724" t="s">
        <v>1076</v>
      </c>
      <c r="D371" s="1022"/>
      <c r="E371" s="177"/>
      <c r="F371" s="94">
        <v>3.27</v>
      </c>
      <c r="G371" s="100"/>
      <c r="H371" s="104"/>
      <c r="I371" s="86"/>
      <c r="J371" s="37"/>
    </row>
    <row r="372" spans="2:10" s="35" customFormat="1" ht="14.1" hidden="1" customHeight="1" outlineLevel="1" x14ac:dyDescent="0.25">
      <c r="B372" s="824"/>
      <c r="C372" s="724" t="s">
        <v>1078</v>
      </c>
      <c r="D372" s="1022"/>
      <c r="E372" s="177"/>
      <c r="F372" s="94">
        <v>3.67</v>
      </c>
      <c r="G372" s="100"/>
      <c r="H372" s="104"/>
      <c r="I372" s="86"/>
      <c r="J372" s="37"/>
    </row>
    <row r="373" spans="2:10" s="35" customFormat="1" ht="14.1" hidden="1" customHeight="1" outlineLevel="1" x14ac:dyDescent="0.25">
      <c r="B373" s="824"/>
      <c r="C373" s="724" t="s">
        <v>1077</v>
      </c>
      <c r="D373" s="1022"/>
      <c r="E373" s="177"/>
      <c r="F373" s="94">
        <v>3.28</v>
      </c>
      <c r="G373" s="100"/>
      <c r="H373" s="104"/>
      <c r="I373" s="86"/>
      <c r="J373" s="37"/>
    </row>
    <row r="374" spans="2:10" s="2" customFormat="1" ht="14.1" customHeight="1" collapsed="1" x14ac:dyDescent="0.25">
      <c r="B374" s="824"/>
      <c r="C374" s="712" t="s">
        <v>109</v>
      </c>
      <c r="D374" s="1024"/>
      <c r="E374" s="177"/>
      <c r="F374" s="94"/>
      <c r="G374" s="100">
        <f>SUM(F369:F373)</f>
        <v>14.969999999999999</v>
      </c>
      <c r="H374" s="104"/>
      <c r="I374" s="86"/>
      <c r="J374" s="37"/>
    </row>
    <row r="375" spans="2:10" s="2" customFormat="1" ht="14.1" customHeight="1" x14ac:dyDescent="0.25">
      <c r="B375" s="824"/>
      <c r="C375" s="712" t="s">
        <v>298</v>
      </c>
      <c r="D375" s="1024"/>
      <c r="E375" s="177"/>
      <c r="F375" s="94"/>
      <c r="G375" s="100">
        <v>10.97</v>
      </c>
      <c r="H375" s="104"/>
      <c r="I375" s="86"/>
      <c r="J375" s="37"/>
    </row>
    <row r="376" spans="2:10" s="2" customFormat="1" ht="14.1" customHeight="1" x14ac:dyDescent="0.25">
      <c r="B376" s="824"/>
      <c r="C376" s="712" t="s">
        <v>297</v>
      </c>
      <c r="D376" s="1024"/>
      <c r="E376" s="177"/>
      <c r="F376" s="94"/>
      <c r="G376" s="100">
        <v>6.08</v>
      </c>
      <c r="H376" s="104"/>
      <c r="I376" s="86"/>
      <c r="J376" s="37"/>
    </row>
    <row r="377" spans="2:10" s="2" customFormat="1" ht="14.1" customHeight="1" x14ac:dyDescent="0.25">
      <c r="B377" s="824"/>
      <c r="C377" s="712" t="s">
        <v>77</v>
      </c>
      <c r="D377" s="1024"/>
      <c r="E377" s="177"/>
      <c r="F377" s="94"/>
      <c r="G377" s="100">
        <v>1.42</v>
      </c>
      <c r="H377" s="104"/>
      <c r="I377" s="86"/>
      <c r="J377" s="37"/>
    </row>
    <row r="378" spans="2:10" s="2" customFormat="1" ht="14.1" customHeight="1" x14ac:dyDescent="0.25">
      <c r="B378" s="824"/>
      <c r="C378" s="712" t="s">
        <v>76</v>
      </c>
      <c r="D378" s="1024"/>
      <c r="E378" s="177"/>
      <c r="F378" s="94"/>
      <c r="G378" s="100">
        <v>1.86</v>
      </c>
      <c r="H378" s="104"/>
      <c r="I378" s="86"/>
      <c r="J378" s="37"/>
    </row>
    <row r="379" spans="2:10" s="35" customFormat="1" ht="14.1" hidden="1" customHeight="1" outlineLevel="1" x14ac:dyDescent="0.25">
      <c r="B379" s="824"/>
      <c r="C379" s="724" t="s">
        <v>1072</v>
      </c>
      <c r="D379" s="1022"/>
      <c r="E379" s="177"/>
      <c r="F379" s="94">
        <v>4.1399999999999997</v>
      </c>
      <c r="G379" s="100"/>
      <c r="H379" s="104"/>
      <c r="I379" s="86"/>
      <c r="J379" s="37"/>
    </row>
    <row r="380" spans="2:10" s="35" customFormat="1" ht="14.1" hidden="1" customHeight="1" outlineLevel="1" x14ac:dyDescent="0.25">
      <c r="B380" s="824"/>
      <c r="C380" s="724" t="s">
        <v>1075</v>
      </c>
      <c r="D380" s="1022"/>
      <c r="E380" s="177"/>
      <c r="F380" s="94">
        <v>4.1399999999999997</v>
      </c>
      <c r="G380" s="100"/>
      <c r="H380" s="104"/>
      <c r="I380" s="86"/>
      <c r="J380" s="37"/>
    </row>
    <row r="381" spans="2:10" s="17" customFormat="1" ht="14.1" hidden="1" customHeight="1" outlineLevel="1" x14ac:dyDescent="0.25">
      <c r="B381" s="824"/>
      <c r="C381" s="724" t="s">
        <v>435</v>
      </c>
      <c r="D381" s="1022"/>
      <c r="E381" s="177"/>
      <c r="F381" s="94">
        <v>13.19</v>
      </c>
      <c r="G381" s="96"/>
      <c r="H381" s="102"/>
      <c r="I381" s="86"/>
      <c r="J381" s="37"/>
    </row>
    <row r="382" spans="2:10" s="35" customFormat="1" ht="14.1" hidden="1" customHeight="1" outlineLevel="1" x14ac:dyDescent="0.25">
      <c r="B382" s="824"/>
      <c r="C382" s="724" t="s">
        <v>1074</v>
      </c>
      <c r="D382" s="1022"/>
      <c r="E382" s="177"/>
      <c r="F382" s="94">
        <v>10.62</v>
      </c>
      <c r="G382" s="96"/>
      <c r="H382" s="102"/>
      <c r="I382" s="86"/>
      <c r="J382" s="37"/>
    </row>
    <row r="383" spans="2:10" s="17" customFormat="1" ht="14.1" hidden="1" customHeight="1" outlineLevel="1" x14ac:dyDescent="0.25">
      <c r="B383" s="824"/>
      <c r="C383" s="724" t="s">
        <v>905</v>
      </c>
      <c r="D383" s="1022"/>
      <c r="E383" s="177"/>
      <c r="F383" s="94">
        <v>8.81</v>
      </c>
      <c r="G383" s="96"/>
      <c r="H383" s="102"/>
      <c r="I383" s="86"/>
      <c r="J383" s="37"/>
    </row>
    <row r="384" spans="2:10" s="2" customFormat="1" ht="14.1" customHeight="1" collapsed="1" x14ac:dyDescent="0.25">
      <c r="B384" s="824"/>
      <c r="C384" s="716" t="s">
        <v>80</v>
      </c>
      <c r="D384" s="780"/>
      <c r="E384" s="177"/>
      <c r="F384" s="94"/>
      <c r="G384" s="100">
        <f>SUM(F379:F383)</f>
        <v>40.9</v>
      </c>
      <c r="H384" s="104"/>
      <c r="I384" s="86"/>
      <c r="J384" s="37"/>
    </row>
    <row r="385" spans="2:10" s="37" customFormat="1" ht="14.1" customHeight="1" x14ac:dyDescent="0.25">
      <c r="B385" s="824"/>
      <c r="C385" s="716" t="s">
        <v>1079</v>
      </c>
      <c r="D385" s="780"/>
      <c r="E385" s="177"/>
      <c r="F385" s="94"/>
      <c r="G385" s="100">
        <v>4.3600000000000003</v>
      </c>
      <c r="H385" s="104"/>
      <c r="I385" s="86"/>
    </row>
    <row r="386" spans="2:10" s="2" customFormat="1" ht="14.1" customHeight="1" x14ac:dyDescent="0.25">
      <c r="B386" s="824"/>
      <c r="C386" s="716" t="s">
        <v>78</v>
      </c>
      <c r="D386" s="780"/>
      <c r="E386" s="177"/>
      <c r="F386" s="94"/>
      <c r="G386" s="100">
        <f>46.74/2</f>
        <v>23.37</v>
      </c>
      <c r="H386" s="104"/>
      <c r="I386" s="86"/>
      <c r="J386" s="37"/>
    </row>
    <row r="387" spans="2:10" s="2" customFormat="1" ht="14.1" customHeight="1" x14ac:dyDescent="0.25">
      <c r="B387" s="824"/>
      <c r="C387" s="716" t="s">
        <v>81</v>
      </c>
      <c r="D387" s="780"/>
      <c r="E387" s="177"/>
      <c r="F387" s="94"/>
      <c r="G387" s="100">
        <f>46.74/2</f>
        <v>23.37</v>
      </c>
      <c r="H387" s="104"/>
      <c r="I387" s="86"/>
      <c r="J387" s="37"/>
    </row>
    <row r="388" spans="2:10" s="2" customFormat="1" ht="14.1" customHeight="1" x14ac:dyDescent="0.25">
      <c r="B388" s="824"/>
      <c r="C388" s="716" t="s">
        <v>72</v>
      </c>
      <c r="D388" s="780"/>
      <c r="E388" s="177"/>
      <c r="F388" s="94"/>
      <c r="G388" s="100">
        <v>6.3</v>
      </c>
      <c r="H388" s="104"/>
      <c r="I388" s="86"/>
      <c r="J388" s="37"/>
    </row>
    <row r="389" spans="2:10" s="2" customFormat="1" ht="14.1" customHeight="1" x14ac:dyDescent="0.25">
      <c r="B389" s="824"/>
      <c r="C389" s="716" t="s">
        <v>60</v>
      </c>
      <c r="D389" s="780"/>
      <c r="E389" s="177"/>
      <c r="F389" s="94"/>
      <c r="G389" s="100">
        <v>5.72</v>
      </c>
      <c r="H389" s="104"/>
      <c r="I389" s="86"/>
      <c r="J389" s="37"/>
    </row>
    <row r="390" spans="2:10" s="2" customFormat="1" ht="14.1" customHeight="1" x14ac:dyDescent="0.25">
      <c r="B390" s="824"/>
      <c r="C390" s="716" t="s">
        <v>61</v>
      </c>
      <c r="D390" s="780"/>
      <c r="E390" s="177"/>
      <c r="F390" s="94"/>
      <c r="G390" s="100">
        <v>5.0599999999999996</v>
      </c>
      <c r="H390" s="104"/>
      <c r="I390" s="86"/>
      <c r="J390" s="37"/>
    </row>
    <row r="391" spans="2:10" s="2" customFormat="1" ht="14.1" customHeight="1" x14ac:dyDescent="0.25">
      <c r="B391" s="824"/>
      <c r="C391" s="716" t="s">
        <v>75</v>
      </c>
      <c r="D391" s="780"/>
      <c r="E391" s="177"/>
      <c r="F391" s="94"/>
      <c r="G391" s="100">
        <v>13.31</v>
      </c>
      <c r="H391" s="104"/>
      <c r="I391" s="86"/>
      <c r="J391" s="37"/>
    </row>
    <row r="392" spans="2:10" s="2" customFormat="1" ht="14.1" customHeight="1" x14ac:dyDescent="0.25">
      <c r="B392" s="824"/>
      <c r="C392" s="716" t="s">
        <v>82</v>
      </c>
      <c r="D392" s="780"/>
      <c r="E392" s="177"/>
      <c r="F392" s="94"/>
      <c r="G392" s="100">
        <v>1.96</v>
      </c>
      <c r="H392" s="104"/>
      <c r="I392" s="86"/>
      <c r="J392" s="37"/>
    </row>
    <row r="393" spans="2:10" s="2" customFormat="1" ht="14.1" customHeight="1" x14ac:dyDescent="0.25">
      <c r="B393" s="824"/>
      <c r="C393" s="716" t="s">
        <v>1080</v>
      </c>
      <c r="D393" s="780"/>
      <c r="E393" s="177"/>
      <c r="F393" s="94"/>
      <c r="G393" s="100">
        <v>6.25</v>
      </c>
      <c r="H393" s="104"/>
      <c r="I393" s="86"/>
      <c r="J393" s="37"/>
    </row>
    <row r="394" spans="2:10" s="35" customFormat="1" ht="14.1" customHeight="1" x14ac:dyDescent="0.25">
      <c r="B394" s="824"/>
      <c r="C394" s="716" t="s">
        <v>1081</v>
      </c>
      <c r="D394" s="780"/>
      <c r="E394" s="177"/>
      <c r="F394" s="94"/>
      <c r="G394" s="100">
        <v>2.35</v>
      </c>
      <c r="H394" s="104"/>
      <c r="I394" s="86"/>
      <c r="J394" s="37"/>
    </row>
    <row r="395" spans="2:10" s="35" customFormat="1" ht="14.1" customHeight="1" x14ac:dyDescent="0.25">
      <c r="B395" s="824"/>
      <c r="C395" s="715" t="s">
        <v>1082</v>
      </c>
      <c r="D395" s="958"/>
      <c r="E395" s="177"/>
      <c r="F395" s="94"/>
      <c r="G395" s="96">
        <v>5.0199999999999996</v>
      </c>
      <c r="H395" s="104"/>
      <c r="I395" s="86"/>
      <c r="J395" s="37"/>
    </row>
    <row r="396" spans="2:10" s="28" customFormat="1" ht="14.1" customHeight="1" x14ac:dyDescent="0.25">
      <c r="B396" s="824"/>
      <c r="C396" s="715" t="s">
        <v>431</v>
      </c>
      <c r="D396" s="958"/>
      <c r="E396" s="177"/>
      <c r="F396" s="94"/>
      <c r="G396" s="96">
        <v>5.42</v>
      </c>
      <c r="H396" s="102"/>
      <c r="I396" s="86"/>
      <c r="J396" s="37"/>
    </row>
    <row r="397" spans="2:10" s="28" customFormat="1" ht="6.75" customHeight="1" thickBot="1" x14ac:dyDescent="0.3">
      <c r="B397" s="824"/>
      <c r="C397" s="727"/>
      <c r="D397" s="729"/>
      <c r="E397" s="172"/>
      <c r="F397" s="105"/>
      <c r="G397" s="106"/>
      <c r="H397" s="103"/>
      <c r="I397" s="86"/>
      <c r="J397" s="37"/>
    </row>
    <row r="398" spans="2:10" ht="15.75" customHeight="1" thickBot="1" x14ac:dyDescent="0.3">
      <c r="B398" s="824"/>
      <c r="C398" s="734" t="s">
        <v>344</v>
      </c>
      <c r="D398" s="736"/>
      <c r="E398" s="172"/>
      <c r="F398" s="756">
        <f>SUM(G354:G396)</f>
        <v>458.28000000000003</v>
      </c>
      <c r="G398" s="757"/>
      <c r="H398" s="107"/>
      <c r="I398" s="86"/>
    </row>
    <row r="399" spans="2:10" ht="6.75" customHeight="1" thickBot="1" x14ac:dyDescent="0.3">
      <c r="B399" s="824"/>
      <c r="C399" s="721"/>
      <c r="D399" s="723"/>
      <c r="E399" s="172"/>
      <c r="F399" s="108"/>
      <c r="G399" s="109"/>
      <c r="H399" s="103"/>
      <c r="I399" s="86"/>
    </row>
    <row r="400" spans="2:10" ht="15.75" customHeight="1" thickBot="1" x14ac:dyDescent="0.3">
      <c r="B400" s="824"/>
      <c r="C400" s="734" t="s">
        <v>539</v>
      </c>
      <c r="D400" s="736"/>
      <c r="E400" s="172"/>
      <c r="F400" s="756">
        <v>102.52</v>
      </c>
      <c r="G400" s="757"/>
      <c r="H400" s="107"/>
      <c r="I400" s="86"/>
    </row>
    <row r="401" spans="2:10" ht="6" customHeight="1" thickBot="1" x14ac:dyDescent="0.3">
      <c r="B401" s="824"/>
      <c r="C401" s="721"/>
      <c r="D401" s="723"/>
      <c r="E401" s="172"/>
      <c r="F401" s="108"/>
      <c r="G401" s="109"/>
      <c r="H401" s="103"/>
      <c r="I401" s="86"/>
    </row>
    <row r="402" spans="2:10" s="2" customFormat="1" ht="14.1" customHeight="1" x14ac:dyDescent="0.25">
      <c r="B402" s="824"/>
      <c r="C402" s="784" t="s">
        <v>343</v>
      </c>
      <c r="D402" s="801"/>
      <c r="E402" s="177"/>
      <c r="F402" s="204"/>
      <c r="G402" s="205"/>
      <c r="H402" s="101"/>
      <c r="I402" s="86"/>
      <c r="J402" s="37"/>
    </row>
    <row r="403" spans="2:10" s="2" customFormat="1" ht="14.1" customHeight="1" x14ac:dyDescent="0.25">
      <c r="B403" s="824"/>
      <c r="C403" s="716" t="s">
        <v>110</v>
      </c>
      <c r="D403" s="780"/>
      <c r="E403" s="177"/>
      <c r="F403" s="94"/>
      <c r="G403" s="100">
        <v>0</v>
      </c>
      <c r="H403" s="104"/>
      <c r="I403" s="793" t="s">
        <v>906</v>
      </c>
      <c r="J403" s="37"/>
    </row>
    <row r="404" spans="2:10" s="28" customFormat="1" ht="14.1" hidden="1" customHeight="1" outlineLevel="1" x14ac:dyDescent="0.25">
      <c r="B404" s="824"/>
      <c r="C404" s="724" t="s">
        <v>533</v>
      </c>
      <c r="D404" s="1022"/>
      <c r="E404" s="177"/>
      <c r="F404" s="94">
        <v>15.88</v>
      </c>
      <c r="G404" s="96"/>
      <c r="H404" s="102"/>
      <c r="I404" s="793"/>
      <c r="J404" s="37"/>
    </row>
    <row r="405" spans="2:10" s="28" customFormat="1" ht="14.1" hidden="1" customHeight="1" outlineLevel="1" x14ac:dyDescent="0.25">
      <c r="B405" s="824"/>
      <c r="C405" s="724" t="s">
        <v>534</v>
      </c>
      <c r="D405" s="1022"/>
      <c r="E405" s="177"/>
      <c r="F405" s="94">
        <v>15.51</v>
      </c>
      <c r="G405" s="96"/>
      <c r="H405" s="102"/>
      <c r="I405" s="793"/>
      <c r="J405" s="37"/>
    </row>
    <row r="406" spans="2:10" s="2" customFormat="1" ht="14.1" customHeight="1" collapsed="1" x14ac:dyDescent="0.25">
      <c r="B406" s="824"/>
      <c r="C406" s="716" t="s">
        <v>111</v>
      </c>
      <c r="D406" s="780"/>
      <c r="E406" s="177"/>
      <c r="F406" s="94"/>
      <c r="G406" s="100">
        <f>SUM(F404:F405)</f>
        <v>31.39</v>
      </c>
      <c r="H406" s="104"/>
      <c r="I406" s="793"/>
      <c r="J406" s="37"/>
    </row>
    <row r="407" spans="2:10" s="28" customFormat="1" ht="14.1" hidden="1" customHeight="1" outlineLevel="1" x14ac:dyDescent="0.25">
      <c r="B407" s="824"/>
      <c r="C407" s="724" t="s">
        <v>535</v>
      </c>
      <c r="D407" s="1022"/>
      <c r="E407" s="177"/>
      <c r="F407" s="94">
        <v>2.89</v>
      </c>
      <c r="G407" s="96"/>
      <c r="H407" s="102"/>
      <c r="I407" s="793"/>
      <c r="J407" s="37"/>
    </row>
    <row r="408" spans="2:10" s="28" customFormat="1" ht="14.1" hidden="1" customHeight="1" outlineLevel="1" x14ac:dyDescent="0.25">
      <c r="B408" s="824"/>
      <c r="C408" s="724" t="s">
        <v>536</v>
      </c>
      <c r="D408" s="1022"/>
      <c r="E408" s="177"/>
      <c r="F408" s="94">
        <v>2.89</v>
      </c>
      <c r="G408" s="96"/>
      <c r="H408" s="102"/>
      <c r="I408" s="793"/>
      <c r="J408" s="37"/>
    </row>
    <row r="409" spans="2:10" s="2" customFormat="1" ht="14.1" customHeight="1" collapsed="1" x14ac:dyDescent="0.25">
      <c r="B409" s="824"/>
      <c r="C409" s="716" t="s">
        <v>112</v>
      </c>
      <c r="D409" s="780"/>
      <c r="E409" s="177"/>
      <c r="F409" s="94"/>
      <c r="G409" s="100">
        <f>SUM(F407:F408)</f>
        <v>5.78</v>
      </c>
      <c r="H409" s="104"/>
      <c r="I409" s="793"/>
      <c r="J409" s="37"/>
    </row>
    <row r="410" spans="2:10" s="26" customFormat="1" ht="14.1" customHeight="1" x14ac:dyDescent="0.25">
      <c r="B410" s="824"/>
      <c r="C410" s="712" t="s">
        <v>77</v>
      </c>
      <c r="D410" s="1024"/>
      <c r="E410" s="177"/>
      <c r="F410" s="94"/>
      <c r="G410" s="100">
        <v>0</v>
      </c>
      <c r="H410" s="104"/>
      <c r="I410" s="793"/>
      <c r="J410" s="37"/>
    </row>
    <row r="411" spans="2:10" s="26" customFormat="1" ht="14.1" customHeight="1" x14ac:dyDescent="0.25">
      <c r="B411" s="824"/>
      <c r="C411" s="712" t="s">
        <v>76</v>
      </c>
      <c r="D411" s="1024"/>
      <c r="E411" s="177"/>
      <c r="F411" s="94"/>
      <c r="G411" s="100">
        <v>0</v>
      </c>
      <c r="H411" s="104"/>
      <c r="I411" s="793"/>
      <c r="J411" s="37"/>
    </row>
    <row r="412" spans="2:10" ht="6" customHeight="1" thickBot="1" x14ac:dyDescent="0.3">
      <c r="B412" s="824"/>
      <c r="C412" s="727"/>
      <c r="D412" s="729"/>
      <c r="E412" s="172"/>
      <c r="F412" s="105"/>
      <c r="G412" s="106"/>
      <c r="H412" s="103"/>
      <c r="I412" s="86"/>
    </row>
    <row r="413" spans="2:10" ht="15" customHeight="1" thickBot="1" x14ac:dyDescent="0.3">
      <c r="B413" s="824"/>
      <c r="C413" s="734" t="s">
        <v>345</v>
      </c>
      <c r="D413" s="736"/>
      <c r="E413" s="172"/>
      <c r="F413" s="756">
        <f>SUM(G403:G411)</f>
        <v>37.17</v>
      </c>
      <c r="G413" s="757"/>
      <c r="H413" s="107"/>
      <c r="I413" s="86"/>
    </row>
    <row r="414" spans="2:10" ht="6" customHeight="1" thickBot="1" x14ac:dyDescent="0.3">
      <c r="B414" s="824"/>
      <c r="C414" s="721"/>
      <c r="D414" s="723"/>
      <c r="E414" s="172"/>
      <c r="F414" s="108"/>
      <c r="G414" s="109"/>
      <c r="H414" s="103"/>
      <c r="I414" s="86"/>
    </row>
    <row r="415" spans="2:10" ht="15" customHeight="1" thickBot="1" x14ac:dyDescent="0.3">
      <c r="B415" s="824"/>
      <c r="C415" s="734" t="s">
        <v>537</v>
      </c>
      <c r="D415" s="736"/>
      <c r="E415" s="172"/>
      <c r="F415" s="756">
        <v>8.0500000000000007</v>
      </c>
      <c r="G415" s="757"/>
      <c r="H415" s="107"/>
      <c r="I415" s="86"/>
    </row>
    <row r="416" spans="2:10" ht="6" customHeight="1" thickBot="1" x14ac:dyDescent="0.3">
      <c r="B416" s="824"/>
      <c r="C416" s="721"/>
      <c r="D416" s="723"/>
      <c r="E416" s="172"/>
      <c r="F416" s="108"/>
      <c r="G416" s="109"/>
      <c r="H416" s="103"/>
      <c r="I416" s="86"/>
    </row>
    <row r="417" spans="2:10" s="2" customFormat="1" ht="14.1" customHeight="1" x14ac:dyDescent="0.25">
      <c r="B417" s="824"/>
      <c r="C417" s="784" t="s">
        <v>373</v>
      </c>
      <c r="D417" s="801"/>
      <c r="E417" s="177"/>
      <c r="F417" s="204"/>
      <c r="G417" s="205"/>
      <c r="H417" s="101"/>
      <c r="I417" s="86"/>
      <c r="J417" s="37"/>
    </row>
    <row r="418" spans="2:10" s="37" customFormat="1" ht="14.1" customHeight="1" x14ac:dyDescent="0.25">
      <c r="B418" s="824"/>
      <c r="C418" s="712" t="s">
        <v>113</v>
      </c>
      <c r="D418" s="1024"/>
      <c r="E418" s="177"/>
      <c r="F418" s="94"/>
      <c r="G418" s="100">
        <v>13.44</v>
      </c>
      <c r="H418" s="104"/>
      <c r="I418" s="86"/>
    </row>
    <row r="419" spans="2:10" s="2" customFormat="1" ht="14.1" customHeight="1" x14ac:dyDescent="0.25">
      <c r="B419" s="824"/>
      <c r="C419" s="712" t="s">
        <v>114</v>
      </c>
      <c r="D419" s="1024"/>
      <c r="E419" s="177"/>
      <c r="F419" s="94"/>
      <c r="G419" s="100">
        <v>7.72</v>
      </c>
      <c r="H419" s="104"/>
      <c r="I419" s="86"/>
      <c r="J419" s="37"/>
    </row>
    <row r="420" spans="2:10" s="2" customFormat="1" ht="13.5" customHeight="1" x14ac:dyDescent="0.25">
      <c r="B420" s="824"/>
      <c r="C420" s="712" t="s">
        <v>115</v>
      </c>
      <c r="D420" s="1024"/>
      <c r="E420" s="177"/>
      <c r="F420" s="94"/>
      <c r="G420" s="100">
        <v>0</v>
      </c>
      <c r="H420" s="104"/>
      <c r="I420" s="86"/>
      <c r="J420" s="37"/>
    </row>
    <row r="421" spans="2:10" s="2" customFormat="1" ht="13.5" customHeight="1" x14ac:dyDescent="0.25">
      <c r="B421" s="824"/>
      <c r="C421" s="715" t="s">
        <v>417</v>
      </c>
      <c r="D421" s="958"/>
      <c r="E421" s="177"/>
      <c r="F421" s="94"/>
      <c r="G421" s="96">
        <v>18.100000000000001</v>
      </c>
      <c r="H421" s="102"/>
      <c r="I421" s="86"/>
      <c r="J421" s="37"/>
    </row>
    <row r="422" spans="2:10" s="2" customFormat="1" ht="13.5" customHeight="1" x14ac:dyDescent="0.25">
      <c r="B422" s="824"/>
      <c r="C422" s="715" t="s">
        <v>418</v>
      </c>
      <c r="D422" s="958"/>
      <c r="E422" s="177"/>
      <c r="F422" s="94"/>
      <c r="G422" s="96">
        <v>14.46</v>
      </c>
      <c r="H422" s="102"/>
      <c r="I422" s="86"/>
      <c r="J422" s="37"/>
    </row>
    <row r="423" spans="2:10" s="2" customFormat="1" ht="13.5" customHeight="1" x14ac:dyDescent="0.25">
      <c r="B423" s="824"/>
      <c r="C423" s="715" t="s">
        <v>419</v>
      </c>
      <c r="D423" s="958"/>
      <c r="E423" s="177"/>
      <c r="F423" s="94"/>
      <c r="G423" s="96">
        <v>19.96</v>
      </c>
      <c r="H423" s="102"/>
      <c r="I423" s="86"/>
      <c r="J423" s="37"/>
    </row>
    <row r="424" spans="2:10" s="2" customFormat="1" ht="13.5" customHeight="1" x14ac:dyDescent="0.25">
      <c r="B424" s="824"/>
      <c r="C424" s="715" t="s">
        <v>420</v>
      </c>
      <c r="D424" s="958"/>
      <c r="E424" s="177"/>
      <c r="F424" s="94"/>
      <c r="G424" s="96">
        <v>16.79</v>
      </c>
      <c r="H424" s="102"/>
      <c r="I424" s="86"/>
      <c r="J424" s="37"/>
    </row>
    <row r="425" spans="2:10" s="2" customFormat="1" ht="13.5" customHeight="1" x14ac:dyDescent="0.25">
      <c r="B425" s="824"/>
      <c r="C425" s="715" t="s">
        <v>421</v>
      </c>
      <c r="D425" s="958"/>
      <c r="E425" s="177"/>
      <c r="F425" s="94"/>
      <c r="G425" s="96">
        <v>5.54</v>
      </c>
      <c r="H425" s="102"/>
      <c r="I425" s="86"/>
      <c r="J425" s="37"/>
    </row>
    <row r="426" spans="2:10" s="2" customFormat="1" ht="13.5" customHeight="1" x14ac:dyDescent="0.25">
      <c r="B426" s="824"/>
      <c r="C426" s="715" t="s">
        <v>422</v>
      </c>
      <c r="D426" s="958"/>
      <c r="E426" s="177"/>
      <c r="F426" s="94"/>
      <c r="G426" s="96">
        <v>6.1</v>
      </c>
      <c r="H426" s="102"/>
      <c r="I426" s="86"/>
      <c r="J426" s="37"/>
    </row>
    <row r="427" spans="2:10" s="2" customFormat="1" ht="13.5" customHeight="1" x14ac:dyDescent="0.25">
      <c r="B427" s="824"/>
      <c r="C427" s="715" t="s">
        <v>97</v>
      </c>
      <c r="D427" s="958"/>
      <c r="E427" s="177"/>
      <c r="F427" s="94"/>
      <c r="G427" s="96">
        <v>11</v>
      </c>
      <c r="H427" s="102"/>
      <c r="I427" s="86"/>
      <c r="J427" s="37"/>
    </row>
    <row r="428" spans="2:10" s="2" customFormat="1" ht="13.5" customHeight="1" x14ac:dyDescent="0.25">
      <c r="B428" s="824"/>
      <c r="C428" s="715" t="s">
        <v>423</v>
      </c>
      <c r="D428" s="958"/>
      <c r="E428" s="177"/>
      <c r="F428" s="94"/>
      <c r="G428" s="96">
        <v>11.45</v>
      </c>
      <c r="H428" s="102"/>
      <c r="I428" s="86"/>
      <c r="J428" s="37"/>
    </row>
    <row r="429" spans="2:10" s="2" customFormat="1" ht="13.5" customHeight="1" x14ac:dyDescent="0.25">
      <c r="B429" s="824"/>
      <c r="C429" s="715" t="s">
        <v>227</v>
      </c>
      <c r="D429" s="958"/>
      <c r="E429" s="177"/>
      <c r="F429" s="94"/>
      <c r="G429" s="96">
        <v>0.57740000000000002</v>
      </c>
      <c r="H429" s="102"/>
      <c r="I429" s="86"/>
      <c r="J429" s="37"/>
    </row>
    <row r="430" spans="2:10" s="2" customFormat="1" ht="13.5" customHeight="1" x14ac:dyDescent="0.25">
      <c r="B430" s="824"/>
      <c r="C430" s="715" t="s">
        <v>403</v>
      </c>
      <c r="D430" s="958"/>
      <c r="E430" s="177"/>
      <c r="F430" s="94"/>
      <c r="G430" s="96">
        <v>3.96</v>
      </c>
      <c r="H430" s="102"/>
      <c r="I430" s="86"/>
      <c r="J430" s="37"/>
    </row>
    <row r="431" spans="2:10" s="2" customFormat="1" ht="13.5" customHeight="1" x14ac:dyDescent="0.25">
      <c r="B431" s="824"/>
      <c r="C431" s="715" t="s">
        <v>424</v>
      </c>
      <c r="D431" s="958"/>
      <c r="E431" s="177"/>
      <c r="F431" s="94"/>
      <c r="G431" s="96">
        <v>12.04</v>
      </c>
      <c r="H431" s="102"/>
      <c r="I431" s="86"/>
      <c r="J431" s="37"/>
    </row>
    <row r="432" spans="2:10" s="35" customFormat="1" ht="13.5" customHeight="1" x14ac:dyDescent="0.25">
      <c r="B432" s="824"/>
      <c r="C432" s="715" t="s">
        <v>425</v>
      </c>
      <c r="D432" s="958"/>
      <c r="E432" s="177"/>
      <c r="F432" s="94"/>
      <c r="G432" s="96">
        <v>8.92</v>
      </c>
      <c r="H432" s="102"/>
      <c r="I432" s="86"/>
      <c r="J432" s="37"/>
    </row>
    <row r="433" spans="2:10" s="35" customFormat="1" ht="13.5" customHeight="1" x14ac:dyDescent="0.25">
      <c r="B433" s="824"/>
      <c r="C433" s="715" t="s">
        <v>426</v>
      </c>
      <c r="D433" s="958"/>
      <c r="E433" s="177"/>
      <c r="F433" s="94"/>
      <c r="G433" s="96">
        <f>13.16+1.76</f>
        <v>14.92</v>
      </c>
      <c r="H433" s="102"/>
      <c r="I433" s="86"/>
      <c r="J433" s="37"/>
    </row>
    <row r="434" spans="2:10" s="35" customFormat="1" ht="13.5" customHeight="1" x14ac:dyDescent="0.25">
      <c r="B434" s="824"/>
      <c r="C434" s="715" t="s">
        <v>976</v>
      </c>
      <c r="D434" s="958"/>
      <c r="E434" s="177"/>
      <c r="F434" s="94"/>
      <c r="G434" s="96">
        <v>4.41</v>
      </c>
      <c r="H434" s="102"/>
      <c r="I434" s="86"/>
      <c r="J434" s="37"/>
    </row>
    <row r="435" spans="2:10" s="2" customFormat="1" ht="13.5" customHeight="1" x14ac:dyDescent="0.25">
      <c r="B435" s="824"/>
      <c r="C435" s="715" t="s">
        <v>907</v>
      </c>
      <c r="D435" s="958"/>
      <c r="E435" s="177"/>
      <c r="F435" s="94"/>
      <c r="G435" s="96">
        <f>3.76+3.78</f>
        <v>7.5399999999999991</v>
      </c>
      <c r="H435" s="102"/>
      <c r="I435" s="86"/>
      <c r="J435" s="37"/>
    </row>
    <row r="436" spans="2:10" s="35" customFormat="1" ht="13.5" customHeight="1" x14ac:dyDescent="0.25">
      <c r="B436" s="824"/>
      <c r="C436" s="715" t="s">
        <v>77</v>
      </c>
      <c r="D436" s="958"/>
      <c r="E436" s="177"/>
      <c r="F436" s="171"/>
      <c r="G436" s="267">
        <v>4.41</v>
      </c>
      <c r="H436" s="102"/>
      <c r="I436" s="86"/>
      <c r="J436" s="37"/>
    </row>
    <row r="437" spans="2:10" s="35" customFormat="1" ht="13.5" customHeight="1" x14ac:dyDescent="0.25">
      <c r="B437" s="824"/>
      <c r="C437" s="715" t="s">
        <v>76</v>
      </c>
      <c r="D437" s="958"/>
      <c r="E437" s="177"/>
      <c r="F437" s="171"/>
      <c r="G437" s="267">
        <v>2.17</v>
      </c>
      <c r="H437" s="102"/>
      <c r="I437" s="86"/>
      <c r="J437" s="37"/>
    </row>
    <row r="438" spans="2:10" ht="6" customHeight="1" thickBot="1" x14ac:dyDescent="0.3">
      <c r="B438" s="824"/>
      <c r="C438" s="727"/>
      <c r="D438" s="729"/>
      <c r="E438" s="172"/>
      <c r="F438" s="105"/>
      <c r="G438" s="106"/>
      <c r="H438" s="103"/>
      <c r="I438" s="86"/>
    </row>
    <row r="439" spans="2:10" ht="15" customHeight="1" thickBot="1" x14ac:dyDescent="0.3">
      <c r="B439" s="824"/>
      <c r="C439" s="734" t="s">
        <v>346</v>
      </c>
      <c r="D439" s="736"/>
      <c r="E439" s="172"/>
      <c r="F439" s="756">
        <f>SUM(G418:G437)</f>
        <v>183.50739999999993</v>
      </c>
      <c r="G439" s="757"/>
      <c r="H439" s="107"/>
      <c r="I439" s="86"/>
    </row>
    <row r="440" spans="2:10" ht="6" customHeight="1" thickBot="1" x14ac:dyDescent="0.3">
      <c r="B440" s="824"/>
      <c r="C440" s="721"/>
      <c r="D440" s="723"/>
      <c r="E440" s="172"/>
      <c r="F440" s="108"/>
      <c r="G440" s="109"/>
      <c r="H440" s="103"/>
      <c r="I440" s="86"/>
    </row>
    <row r="441" spans="2:10" ht="15" customHeight="1" thickBot="1" x14ac:dyDescent="0.3">
      <c r="B441" s="824"/>
      <c r="C441" s="734" t="s">
        <v>537</v>
      </c>
      <c r="D441" s="736"/>
      <c r="E441" s="172"/>
      <c r="F441" s="756">
        <v>29.41</v>
      </c>
      <c r="G441" s="757"/>
      <c r="H441" s="107"/>
      <c r="I441" s="86"/>
    </row>
    <row r="442" spans="2:10" ht="6" customHeight="1" thickBot="1" x14ac:dyDescent="0.3">
      <c r="B442" s="824"/>
      <c r="C442" s="721"/>
      <c r="D442" s="723"/>
      <c r="E442" s="172"/>
      <c r="F442" s="108"/>
      <c r="G442" s="109"/>
      <c r="H442" s="103"/>
      <c r="I442" s="86"/>
    </row>
    <row r="443" spans="2:10" s="2" customFormat="1" ht="14.1" customHeight="1" x14ac:dyDescent="0.25">
      <c r="B443" s="824"/>
      <c r="C443" s="730" t="s">
        <v>347</v>
      </c>
      <c r="D443" s="731"/>
      <c r="E443" s="177"/>
      <c r="F443" s="204"/>
      <c r="G443" s="205"/>
      <c r="H443" s="101"/>
      <c r="I443" s="86"/>
      <c r="J443" s="37"/>
    </row>
    <row r="444" spans="2:10" s="2" customFormat="1" ht="14.1" customHeight="1" x14ac:dyDescent="0.25">
      <c r="B444" s="824"/>
      <c r="C444" s="718" t="s">
        <v>42</v>
      </c>
      <c r="D444" s="1021"/>
      <c r="E444" s="177"/>
      <c r="F444" s="94"/>
      <c r="G444" s="275">
        <v>28.91</v>
      </c>
      <c r="H444" s="101"/>
      <c r="I444" s="86"/>
      <c r="J444" s="37"/>
    </row>
    <row r="445" spans="2:10" s="35" customFormat="1" ht="14.1" hidden="1" customHeight="1" outlineLevel="1" x14ac:dyDescent="0.25">
      <c r="B445" s="824"/>
      <c r="C445" s="715" t="s">
        <v>977</v>
      </c>
      <c r="D445" s="958"/>
      <c r="E445" s="177"/>
      <c r="F445" s="94">
        <v>12.4</v>
      </c>
      <c r="G445" s="275"/>
      <c r="H445" s="101"/>
      <c r="I445" s="86"/>
      <c r="J445" s="37"/>
    </row>
    <row r="446" spans="2:10" s="35" customFormat="1" ht="14.1" hidden="1" customHeight="1" outlineLevel="1" x14ac:dyDescent="0.25">
      <c r="B446" s="824"/>
      <c r="C446" s="715" t="s">
        <v>71</v>
      </c>
      <c r="D446" s="958"/>
      <c r="E446" s="177"/>
      <c r="F446" s="94">
        <v>2.7</v>
      </c>
      <c r="G446" s="275"/>
      <c r="H446" s="101"/>
      <c r="I446" s="86"/>
      <c r="J446" s="37"/>
    </row>
    <row r="447" spans="2:10" s="2" customFormat="1" ht="14.1" customHeight="1" collapsed="1" x14ac:dyDescent="0.25">
      <c r="B447" s="824"/>
      <c r="C447" s="718" t="s">
        <v>16</v>
      </c>
      <c r="D447" s="1021"/>
      <c r="E447" s="177"/>
      <c r="F447" s="94"/>
      <c r="G447" s="275">
        <f>SUM(F445:F446)</f>
        <v>15.100000000000001</v>
      </c>
      <c r="H447" s="101"/>
      <c r="I447" s="86"/>
      <c r="J447" s="37"/>
    </row>
    <row r="448" spans="2:10" ht="6" customHeight="1" x14ac:dyDescent="0.25">
      <c r="B448" s="824"/>
      <c r="C448" s="740"/>
      <c r="D448" s="748"/>
      <c r="E448" s="172"/>
      <c r="F448" s="98"/>
      <c r="G448" s="99"/>
      <c r="H448" s="103"/>
      <c r="I448" s="86"/>
    </row>
    <row r="449" spans="2:10" s="2" customFormat="1" ht="14.1" customHeight="1" x14ac:dyDescent="0.25">
      <c r="B449" s="824"/>
      <c r="C449" s="772" t="s">
        <v>53</v>
      </c>
      <c r="D449" s="1030"/>
      <c r="E449" s="177"/>
      <c r="F449" s="136"/>
      <c r="G449" s="120">
        <v>8.5250000000000004</v>
      </c>
      <c r="H449" s="104"/>
      <c r="I449" s="86"/>
      <c r="J449" s="37"/>
    </row>
    <row r="450" spans="2:10" s="2" customFormat="1" ht="14.1" customHeight="1" x14ac:dyDescent="0.25">
      <c r="B450" s="824"/>
      <c r="C450" s="712" t="s">
        <v>66</v>
      </c>
      <c r="D450" s="1024"/>
      <c r="E450" s="177"/>
      <c r="F450" s="94"/>
      <c r="G450" s="120">
        <f>11.05+8.19+11.27+8.19+11.27+8.19</f>
        <v>58.16</v>
      </c>
      <c r="H450" s="104"/>
      <c r="I450" s="86"/>
      <c r="J450" s="37"/>
    </row>
    <row r="451" spans="2:10" ht="14.1" customHeight="1" x14ac:dyDescent="0.25">
      <c r="B451" s="824"/>
      <c r="C451" s="716" t="s">
        <v>278</v>
      </c>
      <c r="D451" s="780"/>
      <c r="E451" s="177"/>
      <c r="F451" s="94"/>
      <c r="G451" s="100">
        <v>0</v>
      </c>
      <c r="H451" s="104"/>
      <c r="I451" s="86" t="s">
        <v>1083</v>
      </c>
    </row>
    <row r="452" spans="2:10" s="2" customFormat="1" ht="14.1" customHeight="1" x14ac:dyDescent="0.25">
      <c r="B452" s="824"/>
      <c r="C452" s="712" t="s">
        <v>93</v>
      </c>
      <c r="D452" s="1024"/>
      <c r="E452" s="177"/>
      <c r="F452" s="94"/>
      <c r="G452" s="120">
        <f>8.21+2.42</f>
        <v>10.63</v>
      </c>
      <c r="H452" s="104"/>
      <c r="I452" s="86" t="s">
        <v>1084</v>
      </c>
      <c r="J452" s="37"/>
    </row>
    <row r="453" spans="2:10" s="5" customFormat="1" ht="14.1" customHeight="1" x14ac:dyDescent="0.25">
      <c r="B453" s="824"/>
      <c r="C453" s="712" t="s">
        <v>227</v>
      </c>
      <c r="D453" s="1024"/>
      <c r="E453" s="177"/>
      <c r="F453" s="94"/>
      <c r="G453" s="120">
        <v>3.06</v>
      </c>
      <c r="H453" s="104"/>
      <c r="I453" s="86"/>
      <c r="J453" s="37"/>
    </row>
    <row r="454" spans="2:10" s="5" customFormat="1" ht="14.1" customHeight="1" x14ac:dyDescent="0.25">
      <c r="B454" s="824"/>
      <c r="C454" s="712" t="s">
        <v>222</v>
      </c>
      <c r="D454" s="1024"/>
      <c r="E454" s="177"/>
      <c r="F454" s="94"/>
      <c r="G454" s="120">
        <v>0</v>
      </c>
      <c r="H454" s="104"/>
      <c r="I454" s="86"/>
      <c r="J454" s="37"/>
    </row>
    <row r="455" spans="2:10" s="5" customFormat="1" ht="14.1" customHeight="1" x14ac:dyDescent="0.25">
      <c r="B455" s="824"/>
      <c r="C455" s="712" t="s">
        <v>91</v>
      </c>
      <c r="D455" s="1024"/>
      <c r="E455" s="177"/>
      <c r="F455" s="94"/>
      <c r="G455" s="100">
        <v>17.68</v>
      </c>
      <c r="H455" s="104"/>
      <c r="I455" s="86"/>
      <c r="J455" s="37"/>
    </row>
    <row r="456" spans="2:10" s="5" customFormat="1" ht="14.1" hidden="1" customHeight="1" outlineLevel="1" x14ac:dyDescent="0.25">
      <c r="B456" s="824"/>
      <c r="C456" s="715" t="s">
        <v>409</v>
      </c>
      <c r="D456" s="958"/>
      <c r="E456" s="177"/>
      <c r="F456" s="276">
        <v>10.86</v>
      </c>
      <c r="G456" s="96"/>
      <c r="H456" s="104"/>
      <c r="I456" s="86"/>
      <c r="J456" s="37"/>
    </row>
    <row r="457" spans="2:10" s="5" customFormat="1" ht="14.1" hidden="1" customHeight="1" outlineLevel="1" x14ac:dyDescent="0.25">
      <c r="B457" s="824"/>
      <c r="C457" s="715" t="s">
        <v>410</v>
      </c>
      <c r="D457" s="958"/>
      <c r="E457" s="177"/>
      <c r="F457" s="276">
        <v>16.46</v>
      </c>
      <c r="G457" s="96"/>
      <c r="H457" s="104"/>
      <c r="I457" s="86"/>
      <c r="J457" s="37"/>
    </row>
    <row r="458" spans="2:10" s="5" customFormat="1" ht="14.1" hidden="1" customHeight="1" outlineLevel="1" x14ac:dyDescent="0.25">
      <c r="B458" s="824"/>
      <c r="C458" s="715" t="s">
        <v>411</v>
      </c>
      <c r="D458" s="958"/>
      <c r="E458" s="177"/>
      <c r="F458" s="276">
        <v>17.28</v>
      </c>
      <c r="G458" s="96"/>
      <c r="H458" s="104"/>
      <c r="I458" s="86"/>
      <c r="J458" s="37"/>
    </row>
    <row r="459" spans="2:10" s="5" customFormat="1" ht="14.1" hidden="1" customHeight="1" outlineLevel="1" x14ac:dyDescent="0.25">
      <c r="B459" s="824"/>
      <c r="C459" s="715" t="s">
        <v>412</v>
      </c>
      <c r="D459" s="958"/>
      <c r="E459" s="177"/>
      <c r="F459" s="276">
        <v>33.74</v>
      </c>
      <c r="G459" s="96"/>
      <c r="H459" s="104"/>
      <c r="I459" s="86"/>
      <c r="J459" s="37"/>
    </row>
    <row r="460" spans="2:10" s="37" customFormat="1" ht="14.1" hidden="1" customHeight="1" outlineLevel="1" x14ac:dyDescent="0.25">
      <c r="B460" s="824"/>
      <c r="C460" s="715" t="s">
        <v>1085</v>
      </c>
      <c r="D460" s="958"/>
      <c r="E460" s="177"/>
      <c r="F460" s="276">
        <v>20.74</v>
      </c>
      <c r="G460" s="96"/>
      <c r="H460" s="104"/>
      <c r="I460" s="86"/>
    </row>
    <row r="461" spans="2:10" s="5" customFormat="1" ht="14.1" hidden="1" customHeight="1" outlineLevel="1" x14ac:dyDescent="0.25">
      <c r="B461" s="824"/>
      <c r="C461" s="715" t="s">
        <v>413</v>
      </c>
      <c r="D461" s="958"/>
      <c r="E461" s="177"/>
      <c r="F461" s="151">
        <v>0.46</v>
      </c>
      <c r="G461" s="120"/>
      <c r="H461" s="104"/>
      <c r="I461" s="86"/>
      <c r="J461" s="37"/>
    </row>
    <row r="462" spans="2:10" s="37" customFormat="1" ht="14.1" hidden="1" customHeight="1" outlineLevel="1" x14ac:dyDescent="0.25">
      <c r="B462" s="824"/>
      <c r="C462" s="715" t="s">
        <v>1067</v>
      </c>
      <c r="D462" s="958"/>
      <c r="E462" s="177"/>
      <c r="F462" s="151">
        <v>0.81</v>
      </c>
      <c r="G462" s="120"/>
      <c r="H462" s="104"/>
      <c r="I462" s="86"/>
    </row>
    <row r="463" spans="2:10" s="37" customFormat="1" ht="13.5" customHeight="1" collapsed="1" x14ac:dyDescent="0.25">
      <c r="B463" s="824"/>
      <c r="C463" s="712" t="s">
        <v>223</v>
      </c>
      <c r="D463" s="1024"/>
      <c r="E463" s="177"/>
      <c r="F463" s="94"/>
      <c r="G463" s="120">
        <f>SUM(F456:F462)</f>
        <v>100.35</v>
      </c>
      <c r="H463" s="104"/>
      <c r="I463" s="86"/>
    </row>
    <row r="464" spans="2:10" s="2" customFormat="1" ht="14.1" customHeight="1" x14ac:dyDescent="0.25">
      <c r="B464" s="824"/>
      <c r="C464" s="712" t="s">
        <v>224</v>
      </c>
      <c r="D464" s="1024"/>
      <c r="E464" s="177"/>
      <c r="F464" s="94"/>
      <c r="G464" s="120">
        <v>29.97</v>
      </c>
      <c r="H464" s="104"/>
      <c r="I464" s="86"/>
      <c r="J464" s="37"/>
    </row>
    <row r="465" spans="2:10" s="2" customFormat="1" ht="14.1" customHeight="1" x14ac:dyDescent="0.25">
      <c r="B465" s="824"/>
      <c r="C465" s="712" t="s">
        <v>299</v>
      </c>
      <c r="D465" s="1024"/>
      <c r="E465" s="177"/>
      <c r="F465" s="94"/>
      <c r="G465" s="120">
        <v>7.06</v>
      </c>
      <c r="H465" s="104"/>
      <c r="I465" s="86"/>
      <c r="J465" s="37"/>
    </row>
    <row r="466" spans="2:10" s="5" customFormat="1" ht="14.1" customHeight="1" x14ac:dyDescent="0.25">
      <c r="B466" s="824"/>
      <c r="C466" s="712" t="s">
        <v>908</v>
      </c>
      <c r="D466" s="1024"/>
      <c r="E466" s="177"/>
      <c r="F466" s="94"/>
      <c r="G466" s="120">
        <v>10.44</v>
      </c>
      <c r="H466" s="104"/>
      <c r="I466" s="86"/>
      <c r="J466" s="37"/>
    </row>
    <row r="467" spans="2:10" s="2" customFormat="1" ht="14.1" customHeight="1" x14ac:dyDescent="0.25">
      <c r="B467" s="824"/>
      <c r="C467" s="712" t="s">
        <v>229</v>
      </c>
      <c r="D467" s="1024"/>
      <c r="E467" s="177"/>
      <c r="F467" s="94"/>
      <c r="G467" s="120">
        <v>14.04</v>
      </c>
      <c r="H467" s="104"/>
      <c r="I467" s="86"/>
      <c r="J467" s="37"/>
    </row>
    <row r="468" spans="2:10" s="2" customFormat="1" ht="14.1" customHeight="1" x14ac:dyDescent="0.25">
      <c r="B468" s="824"/>
      <c r="C468" s="712" t="s">
        <v>225</v>
      </c>
      <c r="D468" s="1024"/>
      <c r="E468" s="177"/>
      <c r="F468" s="94"/>
      <c r="G468" s="120">
        <v>12.57</v>
      </c>
      <c r="H468" s="104"/>
      <c r="I468" s="86"/>
      <c r="J468" s="37"/>
    </row>
    <row r="469" spans="2:10" s="2" customFormat="1" ht="14.1" customHeight="1" x14ac:dyDescent="0.25">
      <c r="B469" s="824"/>
      <c r="C469" s="712" t="s">
        <v>77</v>
      </c>
      <c r="D469" s="1024"/>
      <c r="E469" s="177"/>
      <c r="F469" s="94"/>
      <c r="G469" s="120">
        <v>0.78</v>
      </c>
      <c r="H469" s="104"/>
      <c r="I469" s="86"/>
      <c r="J469" s="37"/>
    </row>
    <row r="470" spans="2:10" s="35" customFormat="1" ht="14.1" hidden="1" customHeight="1" outlineLevel="1" x14ac:dyDescent="0.25">
      <c r="B470" s="824"/>
      <c r="C470" s="715" t="s">
        <v>414</v>
      </c>
      <c r="D470" s="958"/>
      <c r="E470" s="177"/>
      <c r="F470" s="94">
        <v>3.8</v>
      </c>
      <c r="G470" s="120"/>
      <c r="H470" s="104"/>
      <c r="I470" s="86"/>
      <c r="J470" s="37"/>
    </row>
    <row r="471" spans="2:10" s="35" customFormat="1" ht="14.1" hidden="1" customHeight="1" outlineLevel="1" x14ac:dyDescent="0.25">
      <c r="B471" s="824"/>
      <c r="C471" s="715" t="s">
        <v>538</v>
      </c>
      <c r="D471" s="958"/>
      <c r="E471" s="177"/>
      <c r="F471" s="94">
        <v>1.87</v>
      </c>
      <c r="G471" s="120"/>
      <c r="H471" s="104"/>
      <c r="I471" s="86"/>
      <c r="J471" s="37"/>
    </row>
    <row r="472" spans="2:10" s="2" customFormat="1" ht="14.1" hidden="1" customHeight="1" outlineLevel="1" x14ac:dyDescent="0.25">
      <c r="B472" s="824"/>
      <c r="C472" s="715" t="s">
        <v>507</v>
      </c>
      <c r="D472" s="958"/>
      <c r="E472" s="177"/>
      <c r="F472" s="94">
        <v>2.1</v>
      </c>
      <c r="G472" s="120"/>
      <c r="H472" s="104"/>
      <c r="I472" s="86"/>
      <c r="J472" s="37"/>
    </row>
    <row r="473" spans="2:10" s="2" customFormat="1" ht="14.1" hidden="1" customHeight="1" outlineLevel="1" x14ac:dyDescent="0.25">
      <c r="B473" s="824"/>
      <c r="C473" s="715" t="s">
        <v>407</v>
      </c>
      <c r="D473" s="958"/>
      <c r="E473" s="177"/>
      <c r="F473" s="94">
        <v>2.85</v>
      </c>
      <c r="G473" s="120"/>
      <c r="H473" s="104"/>
      <c r="I473" s="86"/>
      <c r="J473" s="37"/>
    </row>
    <row r="474" spans="2:10" s="2" customFormat="1" ht="14.1" hidden="1" customHeight="1" outlineLevel="1" x14ac:dyDescent="0.25">
      <c r="B474" s="824"/>
      <c r="C474" s="715" t="s">
        <v>408</v>
      </c>
      <c r="D474" s="958"/>
      <c r="E474" s="177"/>
      <c r="F474" s="94">
        <v>2.85</v>
      </c>
      <c r="G474" s="120"/>
      <c r="H474" s="104"/>
      <c r="I474" s="86"/>
      <c r="J474" s="37"/>
    </row>
    <row r="475" spans="2:10" s="2" customFormat="1" ht="14.1" customHeight="1" collapsed="1" x14ac:dyDescent="0.25">
      <c r="B475" s="824"/>
      <c r="C475" s="712" t="s">
        <v>94</v>
      </c>
      <c r="D475" s="1024"/>
      <c r="E475" s="177"/>
      <c r="F475" s="94"/>
      <c r="G475" s="100">
        <f>SUM(F470:F474)</f>
        <v>13.469999999999999</v>
      </c>
      <c r="H475" s="104"/>
      <c r="I475" s="86"/>
      <c r="J475" s="37"/>
    </row>
    <row r="476" spans="2:10" s="2" customFormat="1" ht="14.1" customHeight="1" x14ac:dyDescent="0.25">
      <c r="B476" s="824"/>
      <c r="C476" s="712" t="s">
        <v>226</v>
      </c>
      <c r="D476" s="1024"/>
      <c r="E476" s="177"/>
      <c r="F476" s="94"/>
      <c r="G476" s="100">
        <v>9.73</v>
      </c>
      <c r="H476" s="104"/>
      <c r="I476" s="86"/>
      <c r="J476" s="37"/>
    </row>
    <row r="477" spans="2:10" s="2" customFormat="1" ht="14.1" customHeight="1" x14ac:dyDescent="0.25">
      <c r="B477" s="824"/>
      <c r="C477" s="712" t="s">
        <v>92</v>
      </c>
      <c r="D477" s="1024"/>
      <c r="E477" s="177"/>
      <c r="F477" s="94"/>
      <c r="G477" s="100">
        <v>2.2799999999999998</v>
      </c>
      <c r="H477" s="104"/>
      <c r="I477" s="86"/>
      <c r="J477" s="37"/>
    </row>
    <row r="478" spans="2:10" s="2" customFormat="1" ht="13.5" hidden="1" customHeight="1" outlineLevel="1" x14ac:dyDescent="0.25">
      <c r="B478" s="824"/>
      <c r="C478" s="715" t="s">
        <v>403</v>
      </c>
      <c r="D478" s="958"/>
      <c r="E478" s="177"/>
      <c r="F478" s="94"/>
      <c r="G478" s="96">
        <v>4.6900000000000004</v>
      </c>
      <c r="H478" s="102"/>
      <c r="I478" s="86"/>
      <c r="J478" s="37"/>
    </row>
    <row r="479" spans="2:10" s="2" customFormat="1" ht="14.1" hidden="1" customHeight="1" outlineLevel="1" x14ac:dyDescent="0.25">
      <c r="B479" s="824"/>
      <c r="C479" s="715" t="s">
        <v>909</v>
      </c>
      <c r="D479" s="958"/>
      <c r="E479" s="177"/>
      <c r="F479" s="94"/>
      <c r="G479" s="96">
        <v>20.74</v>
      </c>
      <c r="H479" s="102"/>
      <c r="I479" s="86"/>
      <c r="J479" s="37"/>
    </row>
    <row r="480" spans="2:10" s="2" customFormat="1" ht="14.1" hidden="1" customHeight="1" outlineLevel="1" x14ac:dyDescent="0.25">
      <c r="B480" s="824"/>
      <c r="C480" s="715" t="s">
        <v>910</v>
      </c>
      <c r="D480" s="958"/>
      <c r="E480" s="177"/>
      <c r="F480" s="94"/>
      <c r="G480" s="96">
        <v>10.86</v>
      </c>
      <c r="H480" s="102"/>
      <c r="I480" s="86"/>
      <c r="J480" s="37"/>
    </row>
    <row r="481" spans="2:10" s="2" customFormat="1" ht="13.5" customHeight="1" collapsed="1" x14ac:dyDescent="0.25">
      <c r="B481" s="824"/>
      <c r="C481" s="715" t="s">
        <v>84</v>
      </c>
      <c r="D481" s="958"/>
      <c r="E481" s="177"/>
      <c r="F481" s="94"/>
      <c r="G481" s="96">
        <v>2.25</v>
      </c>
      <c r="H481" s="102"/>
      <c r="I481" s="86"/>
      <c r="J481" s="37"/>
    </row>
    <row r="482" spans="2:10" s="5" customFormat="1" ht="14.1" customHeight="1" thickBot="1" x14ac:dyDescent="0.3">
      <c r="B482" s="824"/>
      <c r="C482" s="727"/>
      <c r="D482" s="729"/>
      <c r="E482" s="172"/>
      <c r="F482" s="105"/>
      <c r="G482" s="106"/>
      <c r="H482" s="103"/>
      <c r="I482" s="86"/>
      <c r="J482" s="37"/>
    </row>
    <row r="483" spans="2:10" s="2" customFormat="1" ht="14.1" customHeight="1" thickBot="1" x14ac:dyDescent="0.3">
      <c r="B483" s="824"/>
      <c r="C483" s="734" t="s">
        <v>349</v>
      </c>
      <c r="D483" s="736"/>
      <c r="E483" s="172"/>
      <c r="F483" s="752">
        <f>SUM(G444:G481)</f>
        <v>381.29500000000002</v>
      </c>
      <c r="G483" s="753"/>
      <c r="H483" s="107"/>
      <c r="I483" s="86"/>
      <c r="J483" s="37"/>
    </row>
    <row r="484" spans="2:10" ht="6" customHeight="1" thickBot="1" x14ac:dyDescent="0.3">
      <c r="B484" s="824"/>
      <c r="C484" s="721"/>
      <c r="D484" s="723"/>
      <c r="E484" s="172"/>
      <c r="F484" s="108"/>
      <c r="G484" s="109"/>
      <c r="H484" s="103"/>
      <c r="I484" s="86"/>
    </row>
    <row r="485" spans="2:10" ht="15" customHeight="1" thickBot="1" x14ac:dyDescent="0.3">
      <c r="B485" s="824"/>
      <c r="C485" s="734" t="s">
        <v>537</v>
      </c>
      <c r="D485" s="736"/>
      <c r="E485" s="172"/>
      <c r="F485" s="752">
        <v>66.069999999999993</v>
      </c>
      <c r="G485" s="753"/>
      <c r="H485" s="107"/>
      <c r="I485" s="86"/>
    </row>
    <row r="486" spans="2:10" ht="6" customHeight="1" thickBot="1" x14ac:dyDescent="0.3">
      <c r="B486" s="824"/>
      <c r="C486" s="721"/>
      <c r="D486" s="723"/>
      <c r="E486" s="172"/>
      <c r="F486" s="108"/>
      <c r="G486" s="109"/>
      <c r="H486" s="103"/>
      <c r="I486" s="86"/>
    </row>
    <row r="487" spans="2:10" s="5" customFormat="1" ht="14.1" customHeight="1" x14ac:dyDescent="0.25">
      <c r="B487" s="824"/>
      <c r="C487" s="730" t="s">
        <v>348</v>
      </c>
      <c r="D487" s="731"/>
      <c r="E487" s="177"/>
      <c r="F487" s="204"/>
      <c r="G487" s="205"/>
      <c r="H487" s="101"/>
      <c r="I487" s="86"/>
      <c r="J487" s="37"/>
    </row>
    <row r="488" spans="2:10" s="5" customFormat="1" ht="14.1" customHeight="1" x14ac:dyDescent="0.25">
      <c r="B488" s="824"/>
      <c r="C488" s="732" t="s">
        <v>17</v>
      </c>
      <c r="D488" s="1018"/>
      <c r="E488" s="177"/>
      <c r="F488" s="94"/>
      <c r="G488" s="95">
        <v>0</v>
      </c>
      <c r="H488" s="101"/>
      <c r="I488" s="86" t="s">
        <v>979</v>
      </c>
      <c r="J488" s="37"/>
    </row>
    <row r="489" spans="2:10" s="5" customFormat="1" ht="14.1" hidden="1" customHeight="1" outlineLevel="1" x14ac:dyDescent="0.25">
      <c r="B489" s="824"/>
      <c r="C489" s="715" t="s">
        <v>427</v>
      </c>
      <c r="D489" s="958"/>
      <c r="E489" s="177"/>
      <c r="F489" s="94">
        <v>13.88</v>
      </c>
      <c r="G489" s="95"/>
      <c r="H489" s="101"/>
      <c r="I489" s="86"/>
      <c r="J489" s="37"/>
    </row>
    <row r="490" spans="2:10" s="5" customFormat="1" ht="14.1" hidden="1" customHeight="1" outlineLevel="1" x14ac:dyDescent="0.25">
      <c r="B490" s="824"/>
      <c r="C490" s="715" t="s">
        <v>428</v>
      </c>
      <c r="D490" s="958"/>
      <c r="E490" s="177"/>
      <c r="F490" s="94">
        <v>13.9</v>
      </c>
      <c r="G490" s="95"/>
      <c r="H490" s="101"/>
      <c r="I490" s="86"/>
      <c r="J490" s="37"/>
    </row>
    <row r="491" spans="2:10" s="5" customFormat="1" ht="14.1" customHeight="1" collapsed="1" x14ac:dyDescent="0.25">
      <c r="B491" s="824"/>
      <c r="C491" s="732" t="s">
        <v>43</v>
      </c>
      <c r="D491" s="1018"/>
      <c r="E491" s="177"/>
      <c r="F491" s="94"/>
      <c r="G491" s="95">
        <f>F489+F490</f>
        <v>27.78</v>
      </c>
      <c r="H491" s="101"/>
      <c r="I491" s="86"/>
      <c r="J491" s="37"/>
    </row>
    <row r="492" spans="2:10" ht="6" customHeight="1" x14ac:dyDescent="0.25">
      <c r="B492" s="824"/>
      <c r="C492" s="740"/>
      <c r="D492" s="748"/>
      <c r="E492" s="172"/>
      <c r="F492" s="98"/>
      <c r="G492" s="99"/>
      <c r="H492" s="103"/>
      <c r="I492" s="86"/>
    </row>
    <row r="493" spans="2:10" s="5" customFormat="1" ht="14.1" customHeight="1" x14ac:dyDescent="0.25">
      <c r="B493" s="824"/>
      <c r="C493" s="712" t="s">
        <v>53</v>
      </c>
      <c r="D493" s="1024"/>
      <c r="E493" s="177"/>
      <c r="F493" s="94"/>
      <c r="G493" s="120">
        <v>9.9600000000000009</v>
      </c>
      <c r="H493" s="104"/>
      <c r="I493" s="86" t="s">
        <v>980</v>
      </c>
      <c r="J493" s="37"/>
    </row>
    <row r="494" spans="2:10" s="5" customFormat="1" ht="14.1" customHeight="1" x14ac:dyDescent="0.25">
      <c r="B494" s="824"/>
      <c r="C494" s="716" t="s">
        <v>83</v>
      </c>
      <c r="D494" s="780"/>
      <c r="E494" s="177"/>
      <c r="F494" s="94"/>
      <c r="G494" s="100">
        <v>17.510000000000002</v>
      </c>
      <c r="H494" s="104"/>
      <c r="I494" s="86"/>
      <c r="J494" s="37"/>
    </row>
    <row r="495" spans="2:10" s="5" customFormat="1" ht="14.1" customHeight="1" x14ac:dyDescent="0.25">
      <c r="B495" s="824"/>
      <c r="C495" s="712" t="s">
        <v>228</v>
      </c>
      <c r="D495" s="1024"/>
      <c r="E495" s="177"/>
      <c r="F495" s="94"/>
      <c r="G495" s="120">
        <v>15.48</v>
      </c>
      <c r="H495" s="104"/>
      <c r="I495" s="86" t="s">
        <v>980</v>
      </c>
      <c r="J495" s="37"/>
    </row>
    <row r="496" spans="2:10" s="5" customFormat="1" ht="14.1" customHeight="1" x14ac:dyDescent="0.25">
      <c r="B496" s="824"/>
      <c r="C496" s="716" t="s">
        <v>220</v>
      </c>
      <c r="D496" s="780"/>
      <c r="E496" s="177"/>
      <c r="F496" s="94"/>
      <c r="G496" s="100">
        <f>3.19</f>
        <v>3.19</v>
      </c>
      <c r="H496" s="104"/>
      <c r="I496" s="86" t="s">
        <v>981</v>
      </c>
      <c r="J496" s="37"/>
    </row>
    <row r="497" spans="2:10" s="5" customFormat="1" ht="14.1" customHeight="1" x14ac:dyDescent="0.25">
      <c r="B497" s="824"/>
      <c r="C497" s="716" t="s">
        <v>374</v>
      </c>
      <c r="D497" s="780"/>
      <c r="E497" s="177"/>
      <c r="F497" s="94"/>
      <c r="G497" s="100">
        <v>0</v>
      </c>
      <c r="H497" s="104"/>
      <c r="I497" s="86" t="s">
        <v>982</v>
      </c>
      <c r="J497" s="37"/>
    </row>
    <row r="498" spans="2:10" s="5" customFormat="1" ht="14.1" customHeight="1" x14ac:dyDescent="0.25">
      <c r="B498" s="824"/>
      <c r="C498" s="716" t="s">
        <v>77</v>
      </c>
      <c r="D498" s="780"/>
      <c r="E498" s="177"/>
      <c r="F498" s="94"/>
      <c r="G498" s="100">
        <v>0.84</v>
      </c>
      <c r="H498" s="104"/>
      <c r="I498" s="86"/>
      <c r="J498" s="37"/>
    </row>
    <row r="499" spans="2:10" s="5" customFormat="1" ht="14.1" customHeight="1" x14ac:dyDescent="0.25">
      <c r="B499" s="824"/>
      <c r="C499" s="716" t="s">
        <v>61</v>
      </c>
      <c r="D499" s="780"/>
      <c r="E499" s="177"/>
      <c r="F499" s="94"/>
      <c r="G499" s="100">
        <v>2.2200000000000002</v>
      </c>
      <c r="H499" s="104"/>
      <c r="I499" s="86"/>
      <c r="J499" s="37"/>
    </row>
    <row r="500" spans="2:10" s="5" customFormat="1" ht="14.1" customHeight="1" x14ac:dyDescent="0.25">
      <c r="B500" s="824"/>
      <c r="C500" s="716" t="s">
        <v>84</v>
      </c>
      <c r="D500" s="780"/>
      <c r="E500" s="177"/>
      <c r="F500" s="94"/>
      <c r="G500" s="100">
        <v>0.92</v>
      </c>
      <c r="H500" s="104"/>
      <c r="I500" s="86"/>
      <c r="J500" s="37"/>
    </row>
    <row r="501" spans="2:10" s="5" customFormat="1" ht="14.1" customHeight="1" x14ac:dyDescent="0.25">
      <c r="B501" s="824"/>
      <c r="C501" s="716" t="s">
        <v>85</v>
      </c>
      <c r="D501" s="780"/>
      <c r="E501" s="177"/>
      <c r="F501" s="94"/>
      <c r="G501" s="100">
        <v>0</v>
      </c>
      <c r="H501" s="104"/>
      <c r="I501" s="86"/>
      <c r="J501" s="37"/>
    </row>
    <row r="502" spans="2:10" s="5" customFormat="1" ht="14.1" customHeight="1" x14ac:dyDescent="0.25">
      <c r="B502" s="824"/>
      <c r="C502" s="712" t="s">
        <v>76</v>
      </c>
      <c r="D502" s="1024"/>
      <c r="E502" s="177"/>
      <c r="F502" s="94"/>
      <c r="G502" s="100">
        <v>0.84</v>
      </c>
      <c r="H502" s="104"/>
      <c r="I502" s="86"/>
      <c r="J502" s="37"/>
    </row>
    <row r="503" spans="2:10" ht="6" customHeight="1" thickBot="1" x14ac:dyDescent="0.3">
      <c r="B503" s="824"/>
      <c r="C503" s="727"/>
      <c r="D503" s="729"/>
      <c r="E503" s="172"/>
      <c r="F503" s="105"/>
      <c r="G503" s="106"/>
      <c r="H503" s="103"/>
      <c r="I503" s="86"/>
    </row>
    <row r="504" spans="2:10" ht="15" customHeight="1" thickBot="1" x14ac:dyDescent="0.3">
      <c r="B504" s="824"/>
      <c r="C504" s="734" t="s">
        <v>350</v>
      </c>
      <c r="D504" s="736"/>
      <c r="E504" s="172"/>
      <c r="F504" s="756">
        <f>SUM(G488:G502)</f>
        <v>78.740000000000009</v>
      </c>
      <c r="G504" s="757"/>
      <c r="H504" s="107"/>
      <c r="I504" s="86"/>
    </row>
    <row r="505" spans="2:10" ht="6" customHeight="1" thickBot="1" x14ac:dyDescent="0.3">
      <c r="B505" s="824"/>
      <c r="C505" s="721"/>
      <c r="D505" s="723"/>
      <c r="E505" s="172"/>
      <c r="F505" s="756"/>
      <c r="G505" s="757"/>
      <c r="H505" s="107"/>
      <c r="I505" s="86"/>
    </row>
    <row r="506" spans="2:10" ht="15" customHeight="1" thickBot="1" x14ac:dyDescent="0.3">
      <c r="B506" s="824"/>
      <c r="C506" s="734" t="s">
        <v>539</v>
      </c>
      <c r="D506" s="736"/>
      <c r="E506" s="172"/>
      <c r="F506" s="756">
        <v>23.94</v>
      </c>
      <c r="G506" s="757"/>
      <c r="H506" s="107"/>
      <c r="I506" s="86"/>
    </row>
    <row r="507" spans="2:10" ht="6" customHeight="1" thickBot="1" x14ac:dyDescent="0.3">
      <c r="B507" s="824"/>
      <c r="C507" s="721"/>
      <c r="D507" s="723"/>
      <c r="E507" s="172"/>
      <c r="F507" s="752"/>
      <c r="G507" s="753"/>
      <c r="H507" s="107"/>
      <c r="I507" s="86"/>
    </row>
    <row r="508" spans="2:10" s="2" customFormat="1" ht="14.1" customHeight="1" x14ac:dyDescent="0.25">
      <c r="B508" s="824"/>
      <c r="C508" s="730" t="s">
        <v>18</v>
      </c>
      <c r="D508" s="731"/>
      <c r="E508" s="177"/>
      <c r="F508" s="204"/>
      <c r="G508" s="205"/>
      <c r="H508" s="101"/>
      <c r="I508" s="86"/>
      <c r="J508" s="37"/>
    </row>
    <row r="509" spans="2:10" s="2" customFormat="1" ht="14.1" customHeight="1" x14ac:dyDescent="0.25">
      <c r="B509" s="824"/>
      <c r="C509" s="718" t="s">
        <v>19</v>
      </c>
      <c r="D509" s="1021"/>
      <c r="E509" s="177"/>
      <c r="F509" s="94"/>
      <c r="G509" s="95">
        <v>18.149999999999999</v>
      </c>
      <c r="H509" s="101"/>
      <c r="I509" s="86"/>
      <c r="J509" s="37"/>
    </row>
    <row r="510" spans="2:10" s="2" customFormat="1" ht="14.1" hidden="1" customHeight="1" outlineLevel="1" x14ac:dyDescent="0.25">
      <c r="B510" s="824"/>
      <c r="C510" s="715" t="s">
        <v>429</v>
      </c>
      <c r="D510" s="958"/>
      <c r="E510" s="177"/>
      <c r="F510" s="94">
        <v>15.05</v>
      </c>
      <c r="G510" s="95"/>
      <c r="H510" s="101"/>
      <c r="I510" s="86"/>
      <c r="J510" s="37"/>
    </row>
    <row r="511" spans="2:10" s="2" customFormat="1" ht="14.1" hidden="1" customHeight="1" outlineLevel="1" x14ac:dyDescent="0.25">
      <c r="B511" s="824"/>
      <c r="C511" s="715" t="s">
        <v>430</v>
      </c>
      <c r="D511" s="958"/>
      <c r="E511" s="177"/>
      <c r="F511" s="94">
        <v>13.67</v>
      </c>
      <c r="G511" s="95"/>
      <c r="H511" s="101"/>
      <c r="I511" s="86"/>
      <c r="J511" s="37"/>
    </row>
    <row r="512" spans="2:10" s="2" customFormat="1" ht="14.1" customHeight="1" collapsed="1" x14ac:dyDescent="0.25">
      <c r="B512" s="824"/>
      <c r="C512" s="718" t="s">
        <v>43</v>
      </c>
      <c r="D512" s="1021"/>
      <c r="E512" s="177"/>
      <c r="F512" s="94"/>
      <c r="G512" s="95">
        <f>SUM(F510:F511)</f>
        <v>28.72</v>
      </c>
      <c r="H512" s="101"/>
      <c r="I512" s="86"/>
      <c r="J512" s="37"/>
    </row>
    <row r="513" spans="2:10" s="35" customFormat="1" ht="14.1" hidden="1" customHeight="1" outlineLevel="1" x14ac:dyDescent="0.25">
      <c r="B513" s="824"/>
      <c r="C513" s="715" t="s">
        <v>81</v>
      </c>
      <c r="D513" s="958"/>
      <c r="E513" s="177"/>
      <c r="F513" s="94">
        <v>5.93</v>
      </c>
      <c r="G513" s="95"/>
      <c r="H513" s="101"/>
      <c r="I513" s="86"/>
      <c r="J513" s="37"/>
    </row>
    <row r="514" spans="2:10" s="35" customFormat="1" ht="14.1" hidden="1" customHeight="1" outlineLevel="1" x14ac:dyDescent="0.25">
      <c r="B514" s="824"/>
      <c r="C514" s="715" t="s">
        <v>911</v>
      </c>
      <c r="D514" s="958"/>
      <c r="E514" s="177"/>
      <c r="F514" s="94">
        <v>5.93</v>
      </c>
      <c r="G514" s="95"/>
      <c r="H514" s="101"/>
      <c r="I514" s="86"/>
      <c r="J514" s="37"/>
    </row>
    <row r="515" spans="2:10" s="2" customFormat="1" ht="14.1" customHeight="1" collapsed="1" x14ac:dyDescent="0.25">
      <c r="B515" s="824"/>
      <c r="C515" s="718" t="s">
        <v>116</v>
      </c>
      <c r="D515" s="1021"/>
      <c r="E515" s="177"/>
      <c r="F515" s="94"/>
      <c r="G515" s="95">
        <f>SUM(F513:F514)</f>
        <v>11.86</v>
      </c>
      <c r="H515" s="101"/>
      <c r="I515" s="86"/>
      <c r="J515" s="37"/>
    </row>
    <row r="516" spans="2:10" ht="6" customHeight="1" x14ac:dyDescent="0.25">
      <c r="B516" s="824"/>
      <c r="C516" s="740"/>
      <c r="D516" s="748"/>
      <c r="E516" s="172"/>
      <c r="F516" s="98"/>
      <c r="G516" s="99"/>
      <c r="H516" s="103"/>
      <c r="I516" s="86"/>
    </row>
    <row r="517" spans="2:10" s="2" customFormat="1" ht="14.1" customHeight="1" x14ac:dyDescent="0.25">
      <c r="B517" s="824"/>
      <c r="C517" s="712" t="s">
        <v>53</v>
      </c>
      <c r="D517" s="1024"/>
      <c r="E517" s="177"/>
      <c r="F517" s="94"/>
      <c r="G517" s="100">
        <v>0</v>
      </c>
      <c r="H517" s="104"/>
      <c r="I517" s="86" t="s">
        <v>928</v>
      </c>
      <c r="J517" s="37"/>
    </row>
    <row r="518" spans="2:10" s="2" customFormat="1" ht="14.1" customHeight="1" x14ac:dyDescent="0.25">
      <c r="B518" s="824"/>
      <c r="C518" s="712" t="s">
        <v>228</v>
      </c>
      <c r="D518" s="1024"/>
      <c r="E518" s="177"/>
      <c r="F518" s="94"/>
      <c r="G518" s="100">
        <v>0</v>
      </c>
      <c r="H518" s="104"/>
      <c r="I518" s="86" t="s">
        <v>928</v>
      </c>
      <c r="J518" s="37"/>
    </row>
    <row r="519" spans="2:10" s="5" customFormat="1" ht="14.1" customHeight="1" x14ac:dyDescent="0.25">
      <c r="B519" s="824"/>
      <c r="C519" s="716" t="s">
        <v>278</v>
      </c>
      <c r="D519" s="780"/>
      <c r="E519" s="177"/>
      <c r="F519" s="94"/>
      <c r="G519" s="100">
        <f>3.51+1.84+1.84</f>
        <v>7.1899999999999995</v>
      </c>
      <c r="H519" s="104"/>
      <c r="I519" s="86" t="s">
        <v>983</v>
      </c>
      <c r="J519" s="37"/>
    </row>
    <row r="520" spans="2:10" s="5" customFormat="1" ht="14.1" customHeight="1" x14ac:dyDescent="0.25">
      <c r="B520" s="824"/>
      <c r="C520" s="716" t="s">
        <v>374</v>
      </c>
      <c r="D520" s="780"/>
      <c r="E520" s="177"/>
      <c r="F520" s="94"/>
      <c r="G520" s="100">
        <v>0</v>
      </c>
      <c r="H520" s="104"/>
      <c r="I520" s="86" t="s">
        <v>984</v>
      </c>
      <c r="J520" s="37"/>
    </row>
    <row r="521" spans="2:10" s="5" customFormat="1" ht="14.1" customHeight="1" x14ac:dyDescent="0.25">
      <c r="B521" s="824"/>
      <c r="C521" s="716" t="s">
        <v>77</v>
      </c>
      <c r="D521" s="780"/>
      <c r="E521" s="177"/>
      <c r="F521" s="94"/>
      <c r="G521" s="100">
        <v>0</v>
      </c>
      <c r="H521" s="104"/>
      <c r="I521" s="86"/>
      <c r="J521" s="37"/>
    </row>
    <row r="522" spans="2:10" s="2" customFormat="1" ht="14.1" customHeight="1" x14ac:dyDescent="0.25">
      <c r="B522" s="824"/>
      <c r="C522" s="716" t="s">
        <v>86</v>
      </c>
      <c r="D522" s="780"/>
      <c r="E522" s="177"/>
      <c r="F522" s="94"/>
      <c r="G522" s="100">
        <v>3.05</v>
      </c>
      <c r="H522" s="104"/>
      <c r="I522" s="86" t="s">
        <v>986</v>
      </c>
      <c r="J522" s="37"/>
    </row>
    <row r="523" spans="2:10" s="5" customFormat="1" ht="14.1" customHeight="1" x14ac:dyDescent="0.25">
      <c r="B523" s="824"/>
      <c r="C523" s="716" t="s">
        <v>61</v>
      </c>
      <c r="D523" s="780"/>
      <c r="E523" s="177"/>
      <c r="F523" s="94"/>
      <c r="G523" s="100">
        <v>0</v>
      </c>
      <c r="H523" s="104"/>
      <c r="I523" s="86" t="s">
        <v>985</v>
      </c>
      <c r="J523" s="37"/>
    </row>
    <row r="524" spans="2:10" s="5" customFormat="1" ht="14.1" customHeight="1" x14ac:dyDescent="0.25">
      <c r="B524" s="824"/>
      <c r="C524" s="716" t="s">
        <v>84</v>
      </c>
      <c r="D524" s="780"/>
      <c r="E524" s="177"/>
      <c r="F524" s="94"/>
      <c r="G524" s="100">
        <v>1.85</v>
      </c>
      <c r="H524" s="104"/>
      <c r="I524" s="86"/>
      <c r="J524" s="37"/>
    </row>
    <row r="525" spans="2:10" s="5" customFormat="1" ht="14.1" customHeight="1" x14ac:dyDescent="0.25">
      <c r="B525" s="824"/>
      <c r="C525" s="716" t="s">
        <v>89</v>
      </c>
      <c r="D525" s="780"/>
      <c r="E525" s="177"/>
      <c r="F525" s="94"/>
      <c r="G525" s="100">
        <v>0</v>
      </c>
      <c r="H525" s="104"/>
      <c r="I525" s="86"/>
      <c r="J525" s="37"/>
    </row>
    <row r="526" spans="2:10" s="26" customFormat="1" ht="14.1" customHeight="1" x14ac:dyDescent="0.25">
      <c r="B526" s="824"/>
      <c r="C526" s="716" t="s">
        <v>85</v>
      </c>
      <c r="D526" s="780"/>
      <c r="E526" s="177"/>
      <c r="F526" s="94"/>
      <c r="G526" s="100">
        <v>0</v>
      </c>
      <c r="H526" s="104"/>
      <c r="I526" s="86"/>
      <c r="J526" s="37"/>
    </row>
    <row r="527" spans="2:10" s="26" customFormat="1" ht="14.1" customHeight="1" x14ac:dyDescent="0.25">
      <c r="B527" s="824"/>
      <c r="C527" s="712" t="s">
        <v>76</v>
      </c>
      <c r="D527" s="1024"/>
      <c r="E527" s="177"/>
      <c r="F527" s="94"/>
      <c r="G527" s="100">
        <v>0</v>
      </c>
      <c r="H527" s="104"/>
      <c r="I527" s="86"/>
      <c r="J527" s="37"/>
    </row>
    <row r="528" spans="2:10" s="37" customFormat="1" ht="14.1" customHeight="1" x14ac:dyDescent="0.25">
      <c r="B528" s="824"/>
      <c r="C528" s="715" t="s">
        <v>912</v>
      </c>
      <c r="D528" s="958"/>
      <c r="E528" s="177"/>
      <c r="F528" s="94"/>
      <c r="G528" s="96">
        <v>6.19</v>
      </c>
      <c r="H528" s="102"/>
      <c r="I528" s="86"/>
    </row>
    <row r="529" spans="2:10" ht="6" customHeight="1" thickBot="1" x14ac:dyDescent="0.3">
      <c r="B529" s="824"/>
      <c r="C529" s="727"/>
      <c r="D529" s="729"/>
      <c r="E529" s="172"/>
      <c r="F529" s="105"/>
      <c r="G529" s="106"/>
      <c r="H529" s="103"/>
      <c r="I529" s="86"/>
    </row>
    <row r="530" spans="2:10" ht="15" customHeight="1" thickBot="1" x14ac:dyDescent="0.3">
      <c r="B530" s="824"/>
      <c r="C530" s="734" t="s">
        <v>351</v>
      </c>
      <c r="D530" s="736"/>
      <c r="E530" s="172"/>
      <c r="F530" s="756">
        <f>SUM(G509:G528)</f>
        <v>77.009999999999991</v>
      </c>
      <c r="G530" s="757"/>
      <c r="H530" s="107"/>
      <c r="I530" s="86"/>
    </row>
    <row r="531" spans="2:10" ht="6" customHeight="1" thickBot="1" x14ac:dyDescent="0.3">
      <c r="B531" s="824"/>
      <c r="C531" s="721"/>
      <c r="D531" s="723"/>
      <c r="E531" s="172"/>
      <c r="F531" s="752"/>
      <c r="G531" s="753"/>
      <c r="H531" s="107"/>
      <c r="I531" s="86"/>
    </row>
    <row r="532" spans="2:10" ht="15" customHeight="1" thickBot="1" x14ac:dyDescent="0.3">
      <c r="B532" s="824"/>
      <c r="C532" s="734" t="s">
        <v>537</v>
      </c>
      <c r="D532" s="736"/>
      <c r="E532" s="172"/>
      <c r="F532" s="752">
        <f>22.08</f>
        <v>22.08</v>
      </c>
      <c r="G532" s="753"/>
      <c r="H532" s="107"/>
      <c r="I532" s="86"/>
    </row>
    <row r="533" spans="2:10" ht="6" customHeight="1" thickBot="1" x14ac:dyDescent="0.3">
      <c r="B533" s="824"/>
      <c r="C533" s="785"/>
      <c r="D533" s="786"/>
      <c r="E533" s="172"/>
      <c r="F533" s="108"/>
      <c r="G533" s="109"/>
      <c r="H533" s="103"/>
      <c r="I533" s="86"/>
    </row>
    <row r="534" spans="2:10" s="2" customFormat="1" ht="14.1" customHeight="1" x14ac:dyDescent="0.25">
      <c r="B534" s="824"/>
      <c r="C534" s="773" t="s">
        <v>352</v>
      </c>
      <c r="D534" s="774"/>
      <c r="E534" s="177"/>
      <c r="F534" s="194"/>
      <c r="G534" s="195"/>
      <c r="H534" s="101"/>
      <c r="I534" s="86"/>
      <c r="J534" s="37"/>
    </row>
    <row r="535" spans="2:10" s="26" customFormat="1" ht="14.1" customHeight="1" x14ac:dyDescent="0.25">
      <c r="B535" s="824"/>
      <c r="C535" s="773" t="s">
        <v>20</v>
      </c>
      <c r="D535" s="774"/>
      <c r="E535" s="177"/>
      <c r="F535" s="179"/>
      <c r="G535" s="129"/>
      <c r="H535" s="101"/>
      <c r="I535" s="86"/>
      <c r="J535" s="37"/>
    </row>
    <row r="536" spans="2:10" s="26" customFormat="1" ht="14.1" customHeight="1" x14ac:dyDescent="0.25">
      <c r="B536" s="824"/>
      <c r="C536" s="718" t="s">
        <v>354</v>
      </c>
      <c r="D536" s="1021"/>
      <c r="E536" s="177"/>
      <c r="F536" s="94"/>
      <c r="G536" s="95">
        <v>64.37</v>
      </c>
      <c r="H536" s="101"/>
      <c r="I536" s="86"/>
      <c r="J536" s="37"/>
    </row>
    <row r="537" spans="2:10" s="26" customFormat="1" ht="14.1" customHeight="1" x14ac:dyDescent="0.25">
      <c r="B537" s="824"/>
      <c r="C537" s="718" t="s">
        <v>21</v>
      </c>
      <c r="D537" s="1021"/>
      <c r="E537" s="177"/>
      <c r="F537" s="94"/>
      <c r="G537" s="95">
        <v>12.38</v>
      </c>
      <c r="H537" s="101"/>
      <c r="I537" s="86"/>
      <c r="J537" s="37"/>
    </row>
    <row r="538" spans="2:10" s="26" customFormat="1" ht="14.1" customHeight="1" x14ac:dyDescent="0.25">
      <c r="B538" s="824"/>
      <c r="C538" s="718" t="s">
        <v>355</v>
      </c>
      <c r="D538" s="1021"/>
      <c r="E538" s="177"/>
      <c r="F538" s="94"/>
      <c r="G538" s="95">
        <v>39.549999999999997</v>
      </c>
      <c r="H538" s="101"/>
      <c r="I538" s="86"/>
      <c r="J538" s="37"/>
    </row>
    <row r="539" spans="2:10" s="27" customFormat="1" ht="6" customHeight="1" x14ac:dyDescent="0.25">
      <c r="B539" s="824"/>
      <c r="C539" s="740"/>
      <c r="D539" s="748"/>
      <c r="E539" s="172"/>
      <c r="F539" s="98"/>
      <c r="G539" s="99"/>
      <c r="H539" s="103"/>
      <c r="I539" s="86"/>
      <c r="J539" s="34"/>
    </row>
    <row r="540" spans="2:10" s="26" customFormat="1" ht="14.1" customHeight="1" x14ac:dyDescent="0.25">
      <c r="B540" s="824"/>
      <c r="C540" s="712" t="s">
        <v>96</v>
      </c>
      <c r="D540" s="1024"/>
      <c r="E540" s="177"/>
      <c r="F540" s="94"/>
      <c r="G540" s="100">
        <v>6.53</v>
      </c>
      <c r="H540" s="104"/>
      <c r="I540" s="86" t="s">
        <v>1014</v>
      </c>
      <c r="J540" s="37"/>
    </row>
    <row r="541" spans="2:10" s="26" customFormat="1" ht="14.1" customHeight="1" x14ac:dyDescent="0.25">
      <c r="B541" s="824"/>
      <c r="C541" s="712" t="s">
        <v>228</v>
      </c>
      <c r="D541" s="1024"/>
      <c r="E541" s="177"/>
      <c r="F541" s="94"/>
      <c r="G541" s="100">
        <v>18.02</v>
      </c>
      <c r="H541" s="104"/>
      <c r="I541" s="86" t="s">
        <v>1014</v>
      </c>
      <c r="J541" s="37"/>
    </row>
    <row r="542" spans="2:10" s="26" customFormat="1" ht="13.5" customHeight="1" x14ac:dyDescent="0.25">
      <c r="B542" s="824"/>
      <c r="C542" s="712" t="s">
        <v>278</v>
      </c>
      <c r="D542" s="1024"/>
      <c r="E542" s="177"/>
      <c r="F542" s="94"/>
      <c r="G542" s="100">
        <v>0</v>
      </c>
      <c r="H542" s="104"/>
      <c r="I542" s="86" t="s">
        <v>882</v>
      </c>
      <c r="J542" s="37"/>
    </row>
    <row r="543" spans="2:10" s="37" customFormat="1" ht="13.5" hidden="1" customHeight="1" outlineLevel="1" x14ac:dyDescent="0.25">
      <c r="B543" s="824"/>
      <c r="C543" s="724" t="s">
        <v>880</v>
      </c>
      <c r="D543" s="1022"/>
      <c r="E543" s="177"/>
      <c r="F543" s="94">
        <v>2.59</v>
      </c>
      <c r="G543" s="100"/>
      <c r="H543" s="104"/>
      <c r="I543" s="86"/>
    </row>
    <row r="544" spans="2:10" s="37" customFormat="1" ht="13.5" hidden="1" customHeight="1" outlineLevel="1" x14ac:dyDescent="0.25">
      <c r="B544" s="824"/>
      <c r="C544" s="724" t="s">
        <v>881</v>
      </c>
      <c r="D544" s="1022"/>
      <c r="E544" s="177"/>
      <c r="F544" s="94">
        <v>2.59</v>
      </c>
      <c r="G544" s="100"/>
      <c r="H544" s="104"/>
      <c r="I544" s="86"/>
    </row>
    <row r="545" spans="2:10" s="26" customFormat="1" ht="13.5" customHeight="1" collapsed="1" x14ac:dyDescent="0.25">
      <c r="B545" s="824"/>
      <c r="C545" s="712" t="s">
        <v>374</v>
      </c>
      <c r="D545" s="1024"/>
      <c r="E545" s="177"/>
      <c r="F545" s="94"/>
      <c r="G545" s="100">
        <f>SUM(F543:F544)</f>
        <v>5.18</v>
      </c>
      <c r="H545" s="104"/>
      <c r="I545" s="86"/>
      <c r="J545" s="37"/>
    </row>
    <row r="546" spans="2:10" s="26" customFormat="1" ht="13.5" hidden="1" customHeight="1" outlineLevel="1" x14ac:dyDescent="0.25">
      <c r="B546" s="824"/>
      <c r="C546" s="724" t="s">
        <v>1008</v>
      </c>
      <c r="D546" s="1022"/>
      <c r="E546" s="177"/>
      <c r="F546" s="94">
        <v>3.11</v>
      </c>
      <c r="G546" s="100"/>
      <c r="H546" s="104"/>
      <c r="I546" s="86"/>
      <c r="J546" s="37"/>
    </row>
    <row r="547" spans="2:10" s="26" customFormat="1" ht="13.5" hidden="1" customHeight="1" outlineLevel="1" x14ac:dyDescent="0.25">
      <c r="B547" s="824"/>
      <c r="C547" s="724" t="s">
        <v>1009</v>
      </c>
      <c r="D547" s="1022"/>
      <c r="E547" s="177"/>
      <c r="F547" s="94">
        <v>3.11</v>
      </c>
      <c r="G547" s="100"/>
      <c r="H547" s="104"/>
      <c r="I547" s="86"/>
      <c r="J547" s="37"/>
    </row>
    <row r="548" spans="2:10" s="26" customFormat="1" ht="13.5" customHeight="1" collapsed="1" x14ac:dyDescent="0.25">
      <c r="B548" s="824"/>
      <c r="C548" s="712" t="s">
        <v>376</v>
      </c>
      <c r="D548" s="1024"/>
      <c r="E548" s="177"/>
      <c r="F548" s="94"/>
      <c r="G548" s="100">
        <f>SUM(F546:F547)</f>
        <v>6.22</v>
      </c>
      <c r="H548" s="104"/>
      <c r="I548" s="86"/>
      <c r="J548" s="37"/>
    </row>
    <row r="549" spans="2:10" s="26" customFormat="1" ht="13.5" customHeight="1" x14ac:dyDescent="0.25">
      <c r="B549" s="824"/>
      <c r="C549" s="820" t="s">
        <v>1010</v>
      </c>
      <c r="D549" s="1031"/>
      <c r="E549" s="177"/>
      <c r="F549" s="94"/>
      <c r="G549" s="100">
        <v>3.36</v>
      </c>
      <c r="H549" s="104"/>
      <c r="I549" s="86"/>
      <c r="J549" s="37"/>
    </row>
    <row r="550" spans="2:10" s="26" customFormat="1" ht="13.5" customHeight="1" x14ac:dyDescent="0.25">
      <c r="B550" s="824"/>
      <c r="C550" s="712" t="s">
        <v>233</v>
      </c>
      <c r="D550" s="1024"/>
      <c r="E550" s="177"/>
      <c r="F550" s="94"/>
      <c r="G550" s="100">
        <v>2.89</v>
      </c>
      <c r="H550" s="104"/>
      <c r="I550" s="86"/>
      <c r="J550" s="37"/>
    </row>
    <row r="551" spans="2:10" s="26" customFormat="1" ht="13.5" customHeight="1" x14ac:dyDescent="0.25">
      <c r="B551" s="824"/>
      <c r="C551" s="820" t="s">
        <v>377</v>
      </c>
      <c r="D551" s="1031"/>
      <c r="E551" s="177"/>
      <c r="F551" s="94"/>
      <c r="G551" s="100">
        <v>5.76</v>
      </c>
      <c r="H551" s="104"/>
      <c r="I551" s="86"/>
      <c r="J551" s="37"/>
    </row>
    <row r="552" spans="2:10" s="26" customFormat="1" ht="14.1" customHeight="1" x14ac:dyDescent="0.25">
      <c r="B552" s="824"/>
      <c r="C552" s="712" t="s">
        <v>89</v>
      </c>
      <c r="D552" s="1024"/>
      <c r="E552" s="177"/>
      <c r="F552" s="94"/>
      <c r="G552" s="100">
        <v>0.66</v>
      </c>
      <c r="H552" s="104"/>
      <c r="I552" s="86"/>
      <c r="J552" s="37"/>
    </row>
    <row r="553" spans="2:10" s="26" customFormat="1" ht="14.1" customHeight="1" x14ac:dyDescent="0.25">
      <c r="B553" s="824"/>
      <c r="C553" s="712" t="s">
        <v>85</v>
      </c>
      <c r="D553" s="1024"/>
      <c r="E553" s="177"/>
      <c r="F553" s="94"/>
      <c r="G553" s="100">
        <v>1.05</v>
      </c>
      <c r="H553" s="104"/>
      <c r="I553" s="86"/>
      <c r="J553" s="37"/>
    </row>
    <row r="554" spans="2:10" s="26" customFormat="1" ht="14.1" customHeight="1" x14ac:dyDescent="0.25">
      <c r="B554" s="824"/>
      <c r="C554" s="712" t="s">
        <v>77</v>
      </c>
      <c r="D554" s="1024"/>
      <c r="E554" s="177"/>
      <c r="F554" s="94"/>
      <c r="G554" s="100">
        <v>0.74</v>
      </c>
      <c r="H554" s="104"/>
      <c r="I554" s="86"/>
      <c r="J554" s="37"/>
    </row>
    <row r="555" spans="2:10" s="37" customFormat="1" ht="14.1" customHeight="1" x14ac:dyDescent="0.25">
      <c r="B555" s="824"/>
      <c r="C555" s="724" t="s">
        <v>76</v>
      </c>
      <c r="D555" s="1022"/>
      <c r="E555" s="177"/>
      <c r="F555" s="94"/>
      <c r="G555" s="96">
        <v>1.05</v>
      </c>
      <c r="H555" s="104"/>
      <c r="I555" s="86"/>
    </row>
    <row r="556" spans="2:10" s="37" customFormat="1" ht="14.1" customHeight="1" x14ac:dyDescent="0.25">
      <c r="B556" s="824"/>
      <c r="C556" s="724" t="s">
        <v>883</v>
      </c>
      <c r="D556" s="1022"/>
      <c r="E556" s="177"/>
      <c r="F556" s="94"/>
      <c r="G556" s="96">
        <v>19.596</v>
      </c>
      <c r="H556" s="102"/>
      <c r="I556" s="86"/>
    </row>
    <row r="557" spans="2:10" s="37" customFormat="1" ht="14.1" customHeight="1" x14ac:dyDescent="0.25">
      <c r="B557" s="824"/>
      <c r="C557" s="724" t="s">
        <v>1011</v>
      </c>
      <c r="D557" s="1022"/>
      <c r="E557" s="177"/>
      <c r="F557" s="94"/>
      <c r="G557" s="96">
        <v>4.37</v>
      </c>
      <c r="H557" s="102"/>
      <c r="I557" s="86"/>
    </row>
    <row r="558" spans="2:10" s="37" customFormat="1" ht="14.1" customHeight="1" x14ac:dyDescent="0.25">
      <c r="B558" s="824"/>
      <c r="C558" s="724" t="s">
        <v>1012</v>
      </c>
      <c r="D558" s="1022"/>
      <c r="E558" s="177"/>
      <c r="F558" s="94"/>
      <c r="G558" s="96">
        <v>7.3</v>
      </c>
      <c r="H558" s="102"/>
      <c r="I558" s="86"/>
    </row>
    <row r="559" spans="2:10" s="37" customFormat="1" ht="14.1" customHeight="1" x14ac:dyDescent="0.25">
      <c r="B559" s="824"/>
      <c r="C559" s="724" t="s">
        <v>930</v>
      </c>
      <c r="D559" s="1022"/>
      <c r="E559" s="177"/>
      <c r="F559" s="94"/>
      <c r="G559" s="96">
        <v>1.5</v>
      </c>
      <c r="H559" s="102"/>
      <c r="I559" s="86"/>
    </row>
    <row r="560" spans="2:10" s="37" customFormat="1" ht="14.1" customHeight="1" x14ac:dyDescent="0.25">
      <c r="B560" s="824"/>
      <c r="C560" s="724" t="s">
        <v>929</v>
      </c>
      <c r="D560" s="1022"/>
      <c r="E560" s="177"/>
      <c r="F560" s="94"/>
      <c r="G560" s="96">
        <v>1.5</v>
      </c>
      <c r="H560" s="102"/>
      <c r="I560" s="86"/>
    </row>
    <row r="561" spans="2:10" s="6" customFormat="1" ht="6" customHeight="1" x14ac:dyDescent="0.25">
      <c r="B561" s="824"/>
      <c r="C561" s="740"/>
      <c r="D561" s="748"/>
      <c r="E561" s="172"/>
      <c r="F561" s="98"/>
      <c r="G561" s="99"/>
      <c r="H561" s="103"/>
      <c r="I561" s="86"/>
      <c r="J561" s="34"/>
    </row>
    <row r="562" spans="2:10" s="26" customFormat="1" ht="14.1" customHeight="1" x14ac:dyDescent="0.25">
      <c r="B562" s="824"/>
      <c r="C562" s="773" t="s">
        <v>22</v>
      </c>
      <c r="D562" s="774"/>
      <c r="E562" s="177"/>
      <c r="F562" s="94"/>
      <c r="G562" s="100"/>
      <c r="H562" s="104"/>
      <c r="I562" s="86"/>
      <c r="J562" s="37"/>
    </row>
    <row r="563" spans="2:10" s="26" customFormat="1" ht="14.1" customHeight="1" x14ac:dyDescent="0.25">
      <c r="B563" s="824"/>
      <c r="C563" s="718" t="s">
        <v>375</v>
      </c>
      <c r="D563" s="1021"/>
      <c r="E563" s="177"/>
      <c r="F563" s="94"/>
      <c r="G563" s="95">
        <v>12.41</v>
      </c>
      <c r="H563" s="101"/>
      <c r="I563" s="86"/>
      <c r="J563" s="37"/>
    </row>
    <row r="564" spans="2:10" s="26" customFormat="1" ht="14.1" customHeight="1" x14ac:dyDescent="0.25">
      <c r="B564" s="824"/>
      <c r="C564" s="718" t="s">
        <v>24</v>
      </c>
      <c r="D564" s="1021"/>
      <c r="E564" s="177"/>
      <c r="F564" s="94"/>
      <c r="G564" s="95">
        <f>4.07+3.98</f>
        <v>8.0500000000000007</v>
      </c>
      <c r="H564" s="101"/>
      <c r="I564" s="86"/>
      <c r="J564" s="37"/>
    </row>
    <row r="565" spans="2:10" s="27" customFormat="1" ht="6" customHeight="1" x14ac:dyDescent="0.25">
      <c r="B565" s="824"/>
      <c r="C565" s="740"/>
      <c r="D565" s="748"/>
      <c r="E565" s="172"/>
      <c r="F565" s="98"/>
      <c r="G565" s="99"/>
      <c r="H565" s="103"/>
      <c r="I565" s="86"/>
      <c r="J565" s="34"/>
    </row>
    <row r="566" spans="2:10" s="26" customFormat="1" ht="14.1" customHeight="1" x14ac:dyDescent="0.25">
      <c r="B566" s="824"/>
      <c r="C566" s="712" t="s">
        <v>53</v>
      </c>
      <c r="D566" s="1024"/>
      <c r="E566" s="177"/>
      <c r="F566" s="94"/>
      <c r="G566" s="100">
        <v>0</v>
      </c>
      <c r="H566" s="104"/>
      <c r="I566" s="86" t="s">
        <v>1013</v>
      </c>
      <c r="J566" s="37"/>
    </row>
    <row r="567" spans="2:10" s="26" customFormat="1" ht="13.5" customHeight="1" x14ac:dyDescent="0.25">
      <c r="B567" s="824"/>
      <c r="C567" s="712" t="s">
        <v>228</v>
      </c>
      <c r="D567" s="1024"/>
      <c r="E567" s="177"/>
      <c r="F567" s="94"/>
      <c r="G567" s="100">
        <v>0</v>
      </c>
      <c r="H567" s="104"/>
      <c r="I567" s="86" t="s">
        <v>1013</v>
      </c>
      <c r="J567" s="37"/>
    </row>
    <row r="568" spans="2:10" s="26" customFormat="1" ht="14.1" customHeight="1" x14ac:dyDescent="0.25">
      <c r="B568" s="824"/>
      <c r="C568" s="712" t="s">
        <v>86</v>
      </c>
      <c r="D568" s="1024"/>
      <c r="E568" s="177"/>
      <c r="F568" s="94"/>
      <c r="G568" s="100">
        <v>0</v>
      </c>
      <c r="H568" s="104"/>
      <c r="I568" s="156" t="s">
        <v>1015</v>
      </c>
      <c r="J568" s="37"/>
    </row>
    <row r="569" spans="2:10" s="26" customFormat="1" ht="14.1" customHeight="1" x14ac:dyDescent="0.25">
      <c r="B569" s="824"/>
      <c r="C569" s="712" t="s">
        <v>87</v>
      </c>
      <c r="D569" s="1024"/>
      <c r="E569" s="177"/>
      <c r="F569" s="94"/>
      <c r="G569" s="100">
        <v>0</v>
      </c>
      <c r="H569" s="104"/>
      <c r="I569" s="156" t="s">
        <v>1015</v>
      </c>
      <c r="J569" s="37"/>
    </row>
    <row r="570" spans="2:10" s="26" customFormat="1" ht="14.1" customHeight="1" x14ac:dyDescent="0.25">
      <c r="B570" s="824"/>
      <c r="C570" s="712" t="s">
        <v>60</v>
      </c>
      <c r="D570" s="1024"/>
      <c r="E570" s="177"/>
      <c r="F570" s="94"/>
      <c r="G570" s="100">
        <v>0</v>
      </c>
      <c r="H570" s="104"/>
      <c r="I570" s="156" t="s">
        <v>1015</v>
      </c>
      <c r="J570" s="37"/>
    </row>
    <row r="571" spans="2:10" s="26" customFormat="1" ht="13.5" customHeight="1" x14ac:dyDescent="0.25">
      <c r="B571" s="824"/>
      <c r="C571" s="712" t="s">
        <v>76</v>
      </c>
      <c r="D571" s="1024"/>
      <c r="E571" s="177"/>
      <c r="F571" s="94"/>
      <c r="G571" s="100">
        <v>0</v>
      </c>
      <c r="H571" s="104"/>
      <c r="I571" s="156" t="s">
        <v>1015</v>
      </c>
      <c r="J571" s="37"/>
    </row>
    <row r="572" spans="2:10" s="37" customFormat="1" ht="13.5" customHeight="1" x14ac:dyDescent="0.25">
      <c r="B572" s="824"/>
      <c r="C572" s="724" t="s">
        <v>71</v>
      </c>
      <c r="D572" s="1022"/>
      <c r="E572" s="177"/>
      <c r="F572" s="94"/>
      <c r="G572" s="96">
        <v>2.93</v>
      </c>
      <c r="H572" s="104"/>
      <c r="I572" s="156"/>
    </row>
    <row r="573" spans="2:10" s="37" customFormat="1" ht="13.5" customHeight="1" x14ac:dyDescent="0.25">
      <c r="B573" s="824"/>
      <c r="C573" s="724" t="s">
        <v>927</v>
      </c>
      <c r="D573" s="1022"/>
      <c r="E573" s="177"/>
      <c r="F573" s="94"/>
      <c r="G573" s="96">
        <v>8.8000000000000007</v>
      </c>
      <c r="H573" s="102"/>
      <c r="I573" s="86"/>
    </row>
    <row r="574" spans="2:10" s="37" customFormat="1" ht="13.5" customHeight="1" x14ac:dyDescent="0.25">
      <c r="B574" s="824"/>
      <c r="C574" s="724" t="s">
        <v>540</v>
      </c>
      <c r="D574" s="1022"/>
      <c r="E574" s="177"/>
      <c r="F574" s="94"/>
      <c r="G574" s="96">
        <v>7.19</v>
      </c>
      <c r="H574" s="102"/>
      <c r="I574" s="86"/>
    </row>
    <row r="575" spans="2:10" ht="6" customHeight="1" x14ac:dyDescent="0.25">
      <c r="B575" s="824"/>
      <c r="C575" s="746"/>
      <c r="D575" s="747"/>
      <c r="E575" s="172"/>
      <c r="F575" s="98"/>
      <c r="G575" s="128"/>
      <c r="H575" s="155"/>
      <c r="I575" s="86"/>
    </row>
    <row r="576" spans="2:10" s="2" customFormat="1" ht="14.1" customHeight="1" x14ac:dyDescent="0.25">
      <c r="B576" s="824"/>
      <c r="C576" s="745" t="s">
        <v>23</v>
      </c>
      <c r="D576" s="1028"/>
      <c r="E576" s="177"/>
      <c r="F576" s="94"/>
      <c r="G576" s="95">
        <v>12.41</v>
      </c>
      <c r="H576" s="101"/>
      <c r="I576" s="86"/>
      <c r="J576" s="37"/>
    </row>
    <row r="577" spans="2:10" ht="6" customHeight="1" x14ac:dyDescent="0.25">
      <c r="B577" s="824"/>
      <c r="C577" s="740"/>
      <c r="D577" s="748"/>
      <c r="E577" s="172"/>
      <c r="F577" s="98"/>
      <c r="G577" s="99"/>
      <c r="H577" s="103"/>
      <c r="I577" s="86"/>
    </row>
    <row r="578" spans="2:10" s="2" customFormat="1" ht="14.1" customHeight="1" x14ac:dyDescent="0.25">
      <c r="B578" s="824"/>
      <c r="C578" s="773" t="s">
        <v>44</v>
      </c>
      <c r="D578" s="774"/>
      <c r="E578" s="177"/>
      <c r="F578" s="179"/>
      <c r="G578" s="129"/>
      <c r="H578" s="101"/>
      <c r="I578" s="86"/>
      <c r="J578" s="37"/>
    </row>
    <row r="579" spans="2:10" s="5" customFormat="1" ht="14.1" customHeight="1" x14ac:dyDescent="0.25">
      <c r="B579" s="824"/>
      <c r="C579" s="718" t="s">
        <v>356</v>
      </c>
      <c r="D579" s="1021"/>
      <c r="E579" s="177"/>
      <c r="F579" s="94"/>
      <c r="G579" s="95">
        <v>11.49</v>
      </c>
      <c r="H579" s="101"/>
      <c r="I579" s="91"/>
      <c r="J579" s="37"/>
    </row>
    <row r="580" spans="2:10" s="26" customFormat="1" ht="14.1" customHeight="1" x14ac:dyDescent="0.25">
      <c r="B580" s="824"/>
      <c r="C580" s="724" t="s">
        <v>541</v>
      </c>
      <c r="D580" s="1022"/>
      <c r="E580" s="177"/>
      <c r="F580" s="94"/>
      <c r="G580" s="96">
        <v>10.5</v>
      </c>
      <c r="H580" s="102"/>
      <c r="I580" s="91"/>
      <c r="J580" s="37"/>
    </row>
    <row r="581" spans="2:10" s="37" customFormat="1" ht="14.1" customHeight="1" x14ac:dyDescent="0.25">
      <c r="B581" s="824"/>
      <c r="C581" s="712" t="s">
        <v>1016</v>
      </c>
      <c r="D581" s="1024"/>
      <c r="E581" s="177"/>
      <c r="F581" s="94"/>
      <c r="G581" s="100">
        <v>2.1819000000000002</v>
      </c>
      <c r="H581" s="102"/>
      <c r="I581" s="91"/>
    </row>
    <row r="582" spans="2:10" ht="6" customHeight="1" thickBot="1" x14ac:dyDescent="0.3">
      <c r="B582" s="824"/>
      <c r="C582" s="727"/>
      <c r="D582" s="729"/>
      <c r="E582" s="172"/>
      <c r="F582" s="105"/>
      <c r="G582" s="106"/>
      <c r="H582" s="103"/>
      <c r="I582" s="86"/>
    </row>
    <row r="583" spans="2:10" ht="15" customHeight="1" thickBot="1" x14ac:dyDescent="0.3">
      <c r="B583" s="824"/>
      <c r="C583" s="734" t="s">
        <v>353</v>
      </c>
      <c r="D583" s="736"/>
      <c r="E583" s="172"/>
      <c r="F583" s="752">
        <f>SUM(G536:G580)</f>
        <v>275.80600000000004</v>
      </c>
      <c r="G583" s="753"/>
      <c r="H583" s="107"/>
      <c r="I583" s="86"/>
    </row>
    <row r="584" spans="2:10" ht="6" customHeight="1" thickBot="1" x14ac:dyDescent="0.3">
      <c r="B584" s="824"/>
      <c r="C584" s="721"/>
      <c r="D584" s="723"/>
      <c r="E584" s="172"/>
      <c r="F584" s="108"/>
      <c r="G584" s="109"/>
      <c r="H584" s="103"/>
      <c r="I584" s="86"/>
    </row>
    <row r="585" spans="2:10" ht="15" customHeight="1" thickBot="1" x14ac:dyDescent="0.3">
      <c r="B585" s="824"/>
      <c r="C585" s="734" t="s">
        <v>537</v>
      </c>
      <c r="D585" s="736"/>
      <c r="E585" s="172"/>
      <c r="F585" s="752">
        <f>13.6+24.37+5.16+33.99+8.32+19.88</f>
        <v>105.32</v>
      </c>
      <c r="G585" s="753"/>
      <c r="H585" s="107"/>
      <c r="I585" s="86"/>
    </row>
    <row r="586" spans="2:10" ht="6" customHeight="1" thickBot="1" x14ac:dyDescent="0.3">
      <c r="B586" s="824"/>
      <c r="C586" s="721"/>
      <c r="D586" s="723"/>
      <c r="E586" s="172"/>
      <c r="F586" s="108"/>
      <c r="G586" s="109"/>
      <c r="H586" s="103"/>
      <c r="I586" s="86"/>
    </row>
    <row r="587" spans="2:10" ht="15" customHeight="1" thickBot="1" x14ac:dyDescent="0.3">
      <c r="B587" s="839"/>
      <c r="C587" s="764" t="s">
        <v>336</v>
      </c>
      <c r="D587" s="766"/>
      <c r="E587" s="175"/>
      <c r="F587" s="754">
        <f>F585+F583+F532+F530+F506+F504+F485+F483+F441+F439+F415+F413+F400+F398+F351+F349</f>
        <v>2115.0534000000002</v>
      </c>
      <c r="G587" s="755"/>
      <c r="H587" s="107"/>
      <c r="I587" s="86"/>
    </row>
    <row r="588" spans="2:10" s="12" customFormat="1" ht="6" customHeight="1" thickBot="1" x14ac:dyDescent="0.3">
      <c r="B588" s="210"/>
      <c r="C588" s="210"/>
      <c r="D588" s="210"/>
      <c r="E588" s="212"/>
      <c r="F588" s="102"/>
      <c r="G588" s="211"/>
      <c r="H588" s="211"/>
      <c r="I588" s="86"/>
    </row>
    <row r="589" spans="2:10" s="37" customFormat="1" ht="13.5" hidden="1" customHeight="1" outlineLevel="1" x14ac:dyDescent="0.3">
      <c r="B589" s="709" t="s">
        <v>45</v>
      </c>
      <c r="C589" s="782" t="s">
        <v>775</v>
      </c>
      <c r="D589" s="1032"/>
      <c r="E589" s="177"/>
      <c r="F589" s="94">
        <v>22.71</v>
      </c>
      <c r="G589" s="100"/>
      <c r="H589" s="104"/>
      <c r="I589" s="447"/>
    </row>
    <row r="590" spans="2:10" s="37" customFormat="1" ht="13.5" hidden="1" customHeight="1" outlineLevel="1" x14ac:dyDescent="0.3">
      <c r="B590" s="710"/>
      <c r="C590" s="724" t="s">
        <v>553</v>
      </c>
      <c r="D590" s="1022"/>
      <c r="E590" s="177"/>
      <c r="F590" s="94">
        <v>22.8</v>
      </c>
      <c r="G590" s="100"/>
      <c r="H590" s="104"/>
      <c r="I590" s="447"/>
    </row>
    <row r="591" spans="2:10" s="37" customFormat="1" ht="13.5" hidden="1" customHeight="1" outlineLevel="1" x14ac:dyDescent="0.3">
      <c r="B591" s="710"/>
      <c r="C591" s="724" t="s">
        <v>554</v>
      </c>
      <c r="D591" s="1022"/>
      <c r="E591" s="177"/>
      <c r="F591" s="94">
        <v>23.58</v>
      </c>
      <c r="G591" s="100"/>
      <c r="H591" s="104"/>
      <c r="I591" s="447"/>
    </row>
    <row r="592" spans="2:10" s="37" customFormat="1" ht="13.5" hidden="1" customHeight="1" outlineLevel="1" x14ac:dyDescent="0.3">
      <c r="B592" s="710"/>
      <c r="C592" s="724" t="s">
        <v>555</v>
      </c>
      <c r="D592" s="1022"/>
      <c r="E592" s="177"/>
      <c r="F592" s="94">
        <v>25.16</v>
      </c>
      <c r="G592" s="100"/>
      <c r="H592" s="104"/>
      <c r="I592" s="447"/>
    </row>
    <row r="593" spans="2:9" s="37" customFormat="1" ht="13.5" hidden="1" customHeight="1" outlineLevel="1" x14ac:dyDescent="0.3">
      <c r="B593" s="710"/>
      <c r="C593" s="724" t="s">
        <v>556</v>
      </c>
      <c r="D593" s="1022"/>
      <c r="E593" s="177"/>
      <c r="F593" s="94">
        <v>24.42</v>
      </c>
      <c r="G593" s="100"/>
      <c r="H593" s="104"/>
      <c r="I593" s="447"/>
    </row>
    <row r="594" spans="2:9" s="37" customFormat="1" ht="13.5" hidden="1" customHeight="1" outlineLevel="1" x14ac:dyDescent="0.3">
      <c r="B594" s="710"/>
      <c r="C594" s="724" t="s">
        <v>557</v>
      </c>
      <c r="D594" s="1022"/>
      <c r="E594" s="177"/>
      <c r="F594" s="94">
        <v>24.35</v>
      </c>
      <c r="G594" s="100"/>
      <c r="H594" s="104"/>
      <c r="I594" s="447"/>
    </row>
    <row r="595" spans="2:9" s="37" customFormat="1" ht="13.5" hidden="1" customHeight="1" outlineLevel="1" x14ac:dyDescent="0.3">
      <c r="B595" s="710"/>
      <c r="C595" s="724" t="s">
        <v>558</v>
      </c>
      <c r="D595" s="1022"/>
      <c r="E595" s="177"/>
      <c r="F595" s="94">
        <v>29.4</v>
      </c>
      <c r="G595" s="100"/>
      <c r="H595" s="104"/>
      <c r="I595" s="447"/>
    </row>
    <row r="596" spans="2:9" s="37" customFormat="1" ht="13.5" hidden="1" customHeight="1" outlineLevel="1" x14ac:dyDescent="0.3">
      <c r="B596" s="710"/>
      <c r="C596" s="724" t="s">
        <v>559</v>
      </c>
      <c r="D596" s="1022"/>
      <c r="E596" s="177"/>
      <c r="F596" s="94">
        <v>24.15</v>
      </c>
      <c r="G596" s="100"/>
      <c r="H596" s="104"/>
      <c r="I596" s="447"/>
    </row>
    <row r="597" spans="2:9" s="37" customFormat="1" ht="13.5" hidden="1" customHeight="1" outlineLevel="1" x14ac:dyDescent="0.3">
      <c r="B597" s="710"/>
      <c r="C597" s="724" t="s">
        <v>560</v>
      </c>
      <c r="D597" s="1022"/>
      <c r="E597" s="177"/>
      <c r="F597" s="94">
        <v>24.67</v>
      </c>
      <c r="G597" s="100"/>
      <c r="H597" s="104"/>
      <c r="I597" s="447"/>
    </row>
    <row r="598" spans="2:9" s="37" customFormat="1" ht="13.5" hidden="1" customHeight="1" outlineLevel="1" x14ac:dyDescent="0.3">
      <c r="B598" s="710"/>
      <c r="C598" s="724" t="s">
        <v>561</v>
      </c>
      <c r="D598" s="1022"/>
      <c r="E598" s="177"/>
      <c r="F598" s="94">
        <v>24.75</v>
      </c>
      <c r="G598" s="100"/>
      <c r="H598" s="104"/>
      <c r="I598" s="447"/>
    </row>
    <row r="599" spans="2:9" s="37" customFormat="1" ht="13.5" hidden="1" customHeight="1" outlineLevel="1" x14ac:dyDescent="0.3">
      <c r="B599" s="710"/>
      <c r="C599" s="724" t="s">
        <v>562</v>
      </c>
      <c r="D599" s="1022"/>
      <c r="E599" s="177"/>
      <c r="F599" s="94">
        <v>24.74</v>
      </c>
      <c r="G599" s="100"/>
      <c r="H599" s="104"/>
      <c r="I599" s="447"/>
    </row>
    <row r="600" spans="2:9" s="37" customFormat="1" ht="13.5" hidden="1" customHeight="1" outlineLevel="1" x14ac:dyDescent="0.3">
      <c r="B600" s="710"/>
      <c r="C600" s="724" t="s">
        <v>563</v>
      </c>
      <c r="D600" s="1022"/>
      <c r="E600" s="177"/>
      <c r="F600" s="94">
        <v>24.71</v>
      </c>
      <c r="G600" s="100"/>
      <c r="H600" s="104"/>
      <c r="I600" s="447"/>
    </row>
    <row r="601" spans="2:9" s="37" customFormat="1" ht="13.5" hidden="1" customHeight="1" outlineLevel="1" x14ac:dyDescent="0.3">
      <c r="B601" s="710"/>
      <c r="C601" s="724" t="s">
        <v>564</v>
      </c>
      <c r="D601" s="1022"/>
      <c r="E601" s="177"/>
      <c r="F601" s="94">
        <v>24.76</v>
      </c>
      <c r="G601" s="100"/>
      <c r="H601" s="104"/>
      <c r="I601" s="447"/>
    </row>
    <row r="602" spans="2:9" s="37" customFormat="1" ht="13.5" hidden="1" customHeight="1" outlineLevel="1" x14ac:dyDescent="0.3">
      <c r="B602" s="710"/>
      <c r="C602" s="724" t="s">
        <v>565</v>
      </c>
      <c r="D602" s="1022"/>
      <c r="E602" s="177"/>
      <c r="F602" s="94">
        <v>24.51</v>
      </c>
      <c r="G602" s="100"/>
      <c r="H602" s="104"/>
      <c r="I602" s="447"/>
    </row>
    <row r="603" spans="2:9" s="37" customFormat="1" ht="13.5" hidden="1" customHeight="1" outlineLevel="1" x14ac:dyDescent="0.3">
      <c r="B603" s="710"/>
      <c r="C603" s="724" t="s">
        <v>566</v>
      </c>
      <c r="D603" s="1022"/>
      <c r="E603" s="177"/>
      <c r="F603" s="94">
        <v>23.97</v>
      </c>
      <c r="G603" s="100"/>
      <c r="H603" s="104"/>
      <c r="I603" s="447"/>
    </row>
    <row r="604" spans="2:9" s="37" customFormat="1" ht="13.5" hidden="1" customHeight="1" outlineLevel="1" x14ac:dyDescent="0.3">
      <c r="B604" s="710"/>
      <c r="C604" s="724" t="s">
        <v>567</v>
      </c>
      <c r="D604" s="1022"/>
      <c r="E604" s="177"/>
      <c r="F604" s="94">
        <v>26.39</v>
      </c>
      <c r="G604" s="100"/>
      <c r="H604" s="104"/>
      <c r="I604" s="447"/>
    </row>
    <row r="605" spans="2:9" s="37" customFormat="1" ht="13.5" hidden="1" customHeight="1" outlineLevel="1" x14ac:dyDescent="0.3">
      <c r="B605" s="710"/>
      <c r="C605" s="724" t="s">
        <v>568</v>
      </c>
      <c r="D605" s="1022"/>
      <c r="E605" s="177"/>
      <c r="F605" s="94">
        <v>27.41</v>
      </c>
      <c r="G605" s="100"/>
      <c r="H605" s="104"/>
      <c r="I605" s="447"/>
    </row>
    <row r="606" spans="2:9" s="37" customFormat="1" ht="13.5" hidden="1" customHeight="1" outlineLevel="1" x14ac:dyDescent="0.3">
      <c r="B606" s="710"/>
      <c r="C606" s="724" t="s">
        <v>774</v>
      </c>
      <c r="D606" s="1022"/>
      <c r="E606" s="177"/>
      <c r="F606" s="94">
        <v>27.71</v>
      </c>
      <c r="G606" s="100"/>
      <c r="H606" s="104"/>
      <c r="I606" s="447"/>
    </row>
    <row r="607" spans="2:9" s="37" customFormat="1" ht="13.5" hidden="1" customHeight="1" outlineLevel="1" x14ac:dyDescent="0.3">
      <c r="B607" s="710"/>
      <c r="C607" s="724" t="s">
        <v>773</v>
      </c>
      <c r="D607" s="1022"/>
      <c r="E607" s="177"/>
      <c r="F607" s="94">
        <v>27.77</v>
      </c>
      <c r="G607" s="100"/>
      <c r="H607" s="104"/>
      <c r="I607" s="447"/>
    </row>
    <row r="608" spans="2:9" s="37" customFormat="1" ht="13.5" hidden="1" customHeight="1" outlineLevel="1" thickBot="1" x14ac:dyDescent="0.3">
      <c r="B608" s="710"/>
      <c r="C608" s="724" t="s">
        <v>772</v>
      </c>
      <c r="D608" s="1022"/>
      <c r="E608" s="177"/>
      <c r="F608" s="94">
        <v>27.96</v>
      </c>
      <c r="G608" s="100"/>
      <c r="H608" s="104"/>
      <c r="I608" s="447"/>
    </row>
    <row r="609" spans="2:9" s="37" customFormat="1" ht="13.5" customHeight="1" collapsed="1" x14ac:dyDescent="0.25">
      <c r="B609" s="710"/>
      <c r="C609" s="214" t="s">
        <v>712</v>
      </c>
      <c r="D609" s="215" t="s">
        <v>46</v>
      </c>
      <c r="E609" s="177"/>
      <c r="F609" s="92"/>
      <c r="G609" s="281">
        <f>SUM(F589:F608)</f>
        <v>505.9199999999999</v>
      </c>
      <c r="H609" s="216"/>
      <c r="I609" s="447"/>
    </row>
    <row r="610" spans="2:9" s="37" customFormat="1" ht="13.5" hidden="1" customHeight="1" outlineLevel="1" x14ac:dyDescent="0.25">
      <c r="B610" s="710"/>
      <c r="C610" s="714" t="s">
        <v>763</v>
      </c>
      <c r="D610" s="1022"/>
      <c r="E610" s="177"/>
      <c r="F610" s="94">
        <v>22.96</v>
      </c>
      <c r="G610" s="217"/>
      <c r="H610" s="216"/>
      <c r="I610" s="447"/>
    </row>
    <row r="611" spans="2:9" s="37" customFormat="1" ht="13.5" hidden="1" customHeight="1" outlineLevel="1" x14ac:dyDescent="0.25">
      <c r="B611" s="710"/>
      <c r="C611" s="714" t="s">
        <v>764</v>
      </c>
      <c r="D611" s="1022"/>
      <c r="E611" s="177"/>
      <c r="F611" s="94">
        <v>22.83</v>
      </c>
      <c r="G611" s="217"/>
      <c r="H611" s="216"/>
      <c r="I611" s="447"/>
    </row>
    <row r="612" spans="2:9" s="37" customFormat="1" ht="13.5" hidden="1" customHeight="1" outlineLevel="1" x14ac:dyDescent="0.25">
      <c r="B612" s="710"/>
      <c r="C612" s="714" t="s">
        <v>765</v>
      </c>
      <c r="D612" s="1022"/>
      <c r="E612" s="177"/>
      <c r="F612" s="94">
        <v>16.04</v>
      </c>
      <c r="G612" s="217"/>
      <c r="H612" s="216"/>
      <c r="I612" s="447"/>
    </row>
    <row r="613" spans="2:9" s="37" customFormat="1" ht="13.5" hidden="1" customHeight="1" outlineLevel="1" x14ac:dyDescent="0.25">
      <c r="B613" s="710"/>
      <c r="C613" s="714" t="s">
        <v>766</v>
      </c>
      <c r="D613" s="1022"/>
      <c r="E613" s="177"/>
      <c r="F613" s="94">
        <v>15.95</v>
      </c>
      <c r="G613" s="217"/>
      <c r="H613" s="216"/>
      <c r="I613" s="447"/>
    </row>
    <row r="614" spans="2:9" s="37" customFormat="1" ht="13.5" hidden="1" customHeight="1" outlineLevel="1" x14ac:dyDescent="0.25">
      <c r="B614" s="710"/>
      <c r="C614" s="714" t="s">
        <v>710</v>
      </c>
      <c r="D614" s="1022"/>
      <c r="E614" s="177"/>
      <c r="F614" s="94">
        <v>17.86</v>
      </c>
      <c r="G614" s="217"/>
      <c r="H614" s="216"/>
      <c r="I614" s="447"/>
    </row>
    <row r="615" spans="2:9" s="37" customFormat="1" ht="13.5" hidden="1" customHeight="1" outlineLevel="1" x14ac:dyDescent="0.25">
      <c r="B615" s="710"/>
      <c r="C615" s="714" t="s">
        <v>711</v>
      </c>
      <c r="D615" s="1022"/>
      <c r="E615" s="177"/>
      <c r="F615" s="94">
        <v>17.690000000000001</v>
      </c>
      <c r="G615" s="217"/>
      <c r="H615" s="216"/>
      <c r="I615" s="447"/>
    </row>
    <row r="616" spans="2:9" s="37" customFormat="1" ht="13.5" hidden="1" customHeight="1" outlineLevel="1" x14ac:dyDescent="0.25">
      <c r="B616" s="710"/>
      <c r="C616" s="714" t="s">
        <v>708</v>
      </c>
      <c r="D616" s="1022"/>
      <c r="E616" s="177"/>
      <c r="F616" s="94">
        <v>24.42</v>
      </c>
      <c r="G616" s="217"/>
      <c r="H616" s="216"/>
      <c r="I616" s="447"/>
    </row>
    <row r="617" spans="2:9" s="37" customFormat="1" ht="13.5" hidden="1" customHeight="1" outlineLevel="1" x14ac:dyDescent="0.25">
      <c r="B617" s="710"/>
      <c r="C617" s="714" t="s">
        <v>767</v>
      </c>
      <c r="D617" s="1022"/>
      <c r="E617" s="177"/>
      <c r="F617" s="94">
        <v>25.85</v>
      </c>
      <c r="G617" s="217"/>
      <c r="H617" s="216"/>
      <c r="I617" s="447"/>
    </row>
    <row r="618" spans="2:9" s="37" customFormat="1" ht="13.5" customHeight="1" collapsed="1" x14ac:dyDescent="0.25">
      <c r="B618" s="710"/>
      <c r="C618" s="218" t="s">
        <v>713</v>
      </c>
      <c r="D618" s="219" t="s">
        <v>46</v>
      </c>
      <c r="E618" s="177"/>
      <c r="F618" s="94"/>
      <c r="G618" s="217">
        <f>SUM(F610:F617)</f>
        <v>163.6</v>
      </c>
      <c r="H618" s="216"/>
      <c r="I618" s="447"/>
    </row>
    <row r="619" spans="2:9" s="37" customFormat="1" ht="13.5" hidden="1" customHeight="1" outlineLevel="1" x14ac:dyDescent="0.25">
      <c r="B619" s="710"/>
      <c r="C619" s="714" t="s">
        <v>776</v>
      </c>
      <c r="D619" s="1022"/>
      <c r="E619" s="177"/>
      <c r="F619" s="94">
        <v>22.62</v>
      </c>
      <c r="G619" s="217"/>
      <c r="H619" s="216"/>
      <c r="I619" s="447"/>
    </row>
    <row r="620" spans="2:9" s="37" customFormat="1" ht="13.5" hidden="1" customHeight="1" outlineLevel="1" x14ac:dyDescent="0.25">
      <c r="B620" s="710"/>
      <c r="C620" s="714" t="s">
        <v>777</v>
      </c>
      <c r="D620" s="1022"/>
      <c r="E620" s="177"/>
      <c r="F620" s="94">
        <v>23.66</v>
      </c>
      <c r="G620" s="217"/>
      <c r="H620" s="216"/>
      <c r="I620" s="447"/>
    </row>
    <row r="621" spans="2:9" s="37" customFormat="1" ht="13.5" hidden="1" customHeight="1" outlineLevel="1" x14ac:dyDescent="0.25">
      <c r="B621" s="710"/>
      <c r="C621" s="714" t="s">
        <v>778</v>
      </c>
      <c r="D621" s="1022"/>
      <c r="E621" s="177"/>
      <c r="F621" s="94">
        <v>24.92</v>
      </c>
      <c r="G621" s="217"/>
      <c r="H621" s="216"/>
      <c r="I621" s="447"/>
    </row>
    <row r="622" spans="2:9" s="37" customFormat="1" ht="13.5" hidden="1" customHeight="1" outlineLevel="1" x14ac:dyDescent="0.25">
      <c r="B622" s="710"/>
      <c r="C622" s="714" t="s">
        <v>552</v>
      </c>
      <c r="D622" s="1022"/>
      <c r="E622" s="177"/>
      <c r="F622" s="94">
        <v>29.4</v>
      </c>
      <c r="G622" s="217"/>
      <c r="H622" s="216"/>
      <c r="I622" s="447"/>
    </row>
    <row r="623" spans="2:9" s="37" customFormat="1" ht="13.5" hidden="1" customHeight="1" outlineLevel="1" x14ac:dyDescent="0.25">
      <c r="B623" s="710"/>
      <c r="C623" s="714" t="s">
        <v>551</v>
      </c>
      <c r="D623" s="1022"/>
      <c r="E623" s="177"/>
      <c r="F623" s="94">
        <v>24.29</v>
      </c>
      <c r="G623" s="217"/>
      <c r="H623" s="216"/>
      <c r="I623" s="447"/>
    </row>
    <row r="624" spans="2:9" s="37" customFormat="1" ht="13.5" hidden="1" customHeight="1" outlineLevel="1" x14ac:dyDescent="0.25">
      <c r="B624" s="710"/>
      <c r="C624" s="714" t="s">
        <v>550</v>
      </c>
      <c r="D624" s="1022"/>
      <c r="E624" s="177"/>
      <c r="F624" s="94">
        <v>24.36</v>
      </c>
      <c r="G624" s="217"/>
      <c r="H624" s="216"/>
      <c r="I624" s="447"/>
    </row>
    <row r="625" spans="2:9" s="37" customFormat="1" ht="13.5" hidden="1" customHeight="1" outlineLevel="1" x14ac:dyDescent="0.25">
      <c r="B625" s="710"/>
      <c r="C625" s="714" t="s">
        <v>549</v>
      </c>
      <c r="D625" s="1022"/>
      <c r="E625" s="177"/>
      <c r="F625" s="94">
        <v>24.94</v>
      </c>
      <c r="G625" s="217"/>
      <c r="H625" s="216"/>
      <c r="I625" s="447"/>
    </row>
    <row r="626" spans="2:9" s="37" customFormat="1" ht="13.5" hidden="1" customHeight="1" outlineLevel="1" x14ac:dyDescent="0.25">
      <c r="B626" s="710"/>
      <c r="C626" s="714" t="s">
        <v>548</v>
      </c>
      <c r="D626" s="1022"/>
      <c r="E626" s="177"/>
      <c r="F626" s="94">
        <v>23.58</v>
      </c>
      <c r="G626" s="217"/>
      <c r="H626" s="216"/>
      <c r="I626" s="447"/>
    </row>
    <row r="627" spans="2:9" s="37" customFormat="1" ht="13.5" hidden="1" customHeight="1" outlineLevel="1" x14ac:dyDescent="0.25">
      <c r="B627" s="710"/>
      <c r="C627" s="714" t="s">
        <v>547</v>
      </c>
      <c r="D627" s="1022"/>
      <c r="E627" s="177"/>
      <c r="F627" s="94">
        <v>22.8</v>
      </c>
      <c r="G627" s="217"/>
      <c r="H627" s="216"/>
      <c r="I627" s="447"/>
    </row>
    <row r="628" spans="2:9" s="37" customFormat="1" ht="13.5" hidden="1" customHeight="1" outlineLevel="1" x14ac:dyDescent="0.25">
      <c r="B628" s="710"/>
      <c r="C628" s="714" t="s">
        <v>546</v>
      </c>
      <c r="D628" s="1022"/>
      <c r="E628" s="177"/>
      <c r="F628" s="94">
        <v>22.71</v>
      </c>
      <c r="G628" s="217"/>
      <c r="H628" s="216"/>
      <c r="I628" s="447"/>
    </row>
    <row r="629" spans="2:9" s="37" customFormat="1" ht="13.5" hidden="1" customHeight="1" outlineLevel="1" x14ac:dyDescent="0.25">
      <c r="B629" s="710"/>
      <c r="C629" s="714" t="s">
        <v>545</v>
      </c>
      <c r="D629" s="1022"/>
      <c r="E629" s="177"/>
      <c r="F629" s="94">
        <v>22.62</v>
      </c>
      <c r="G629" s="217"/>
      <c r="H629" s="216"/>
      <c r="I629" s="447"/>
    </row>
    <row r="630" spans="2:9" s="37" customFormat="1" ht="13.5" hidden="1" customHeight="1" outlineLevel="1" x14ac:dyDescent="0.25">
      <c r="B630" s="710"/>
      <c r="C630" s="714" t="s">
        <v>544</v>
      </c>
      <c r="D630" s="1022"/>
      <c r="E630" s="177"/>
      <c r="F630" s="94">
        <v>23.71</v>
      </c>
      <c r="G630" s="217"/>
      <c r="H630" s="216"/>
      <c r="I630" s="447"/>
    </row>
    <row r="631" spans="2:9" s="37" customFormat="1" ht="13.5" hidden="1" customHeight="1" outlineLevel="1" x14ac:dyDescent="0.25">
      <c r="B631" s="710"/>
      <c r="C631" s="714" t="s">
        <v>779</v>
      </c>
      <c r="D631" s="1022"/>
      <c r="E631" s="177"/>
      <c r="F631" s="94">
        <v>29.41</v>
      </c>
      <c r="G631" s="217"/>
      <c r="H631" s="216"/>
      <c r="I631" s="447"/>
    </row>
    <row r="632" spans="2:9" s="37" customFormat="1" ht="13.5" hidden="1" customHeight="1" outlineLevel="1" x14ac:dyDescent="0.25">
      <c r="B632" s="710"/>
      <c r="C632" s="714" t="s">
        <v>780</v>
      </c>
      <c r="D632" s="1022"/>
      <c r="E632" s="177"/>
      <c r="F632" s="94">
        <v>24.35</v>
      </c>
      <c r="G632" s="217"/>
      <c r="H632" s="216"/>
      <c r="I632" s="447"/>
    </row>
    <row r="633" spans="2:9" s="37" customFormat="1" ht="13.5" hidden="1" customHeight="1" outlineLevel="1" x14ac:dyDescent="0.25">
      <c r="B633" s="710"/>
      <c r="C633" s="714" t="s">
        <v>781</v>
      </c>
      <c r="D633" s="1022"/>
      <c r="E633" s="177"/>
      <c r="F633" s="94">
        <v>24.42</v>
      </c>
      <c r="G633" s="217"/>
      <c r="H633" s="216"/>
      <c r="I633" s="447"/>
    </row>
    <row r="634" spans="2:9" s="37" customFormat="1" ht="13.5" hidden="1" customHeight="1" outlineLevel="1" x14ac:dyDescent="0.25">
      <c r="B634" s="710"/>
      <c r="C634" s="714" t="s">
        <v>782</v>
      </c>
      <c r="D634" s="1022"/>
      <c r="E634" s="177"/>
      <c r="F634" s="94">
        <v>24.55</v>
      </c>
      <c r="G634" s="217"/>
      <c r="H634" s="216"/>
      <c r="I634" s="447"/>
    </row>
    <row r="635" spans="2:9" s="37" customFormat="1" ht="13.5" hidden="1" customHeight="1" outlineLevel="1" x14ac:dyDescent="0.25">
      <c r="B635" s="710"/>
      <c r="C635" s="714" t="s">
        <v>783</v>
      </c>
      <c r="D635" s="1022"/>
      <c r="E635" s="177"/>
      <c r="F635" s="94">
        <v>22.51</v>
      </c>
      <c r="G635" s="217"/>
      <c r="H635" s="216"/>
      <c r="I635" s="447"/>
    </row>
    <row r="636" spans="2:9" s="37" customFormat="1" ht="13.5" hidden="1" customHeight="1" outlineLevel="1" x14ac:dyDescent="0.25">
      <c r="B636" s="710"/>
      <c r="C636" s="714" t="s">
        <v>784</v>
      </c>
      <c r="D636" s="1022"/>
      <c r="E636" s="177"/>
      <c r="F636" s="94">
        <v>22.8</v>
      </c>
      <c r="G636" s="217"/>
      <c r="H636" s="216"/>
      <c r="I636" s="447"/>
    </row>
    <row r="637" spans="2:9" s="37" customFormat="1" ht="13.5" hidden="1" customHeight="1" outlineLevel="1" x14ac:dyDescent="0.25">
      <c r="B637" s="710"/>
      <c r="C637" s="714" t="s">
        <v>785</v>
      </c>
      <c r="D637" s="1022"/>
      <c r="E637" s="177"/>
      <c r="F637" s="94">
        <v>22.71</v>
      </c>
      <c r="G637" s="217"/>
      <c r="H637" s="216"/>
      <c r="I637" s="447"/>
    </row>
    <row r="638" spans="2:9" s="37" customFormat="1" ht="13.5" hidden="1" customHeight="1" outlineLevel="1" x14ac:dyDescent="0.25">
      <c r="B638" s="710"/>
      <c r="C638" s="714" t="s">
        <v>786</v>
      </c>
      <c r="D638" s="1022"/>
      <c r="E638" s="177"/>
      <c r="F638" s="700">
        <v>22.62</v>
      </c>
      <c r="G638" s="217"/>
      <c r="H638" s="216"/>
      <c r="I638" s="447"/>
    </row>
    <row r="639" spans="2:9" s="37" customFormat="1" ht="13.5" customHeight="1" collapsed="1" x14ac:dyDescent="0.25">
      <c r="B639" s="710"/>
      <c r="C639" s="218" t="s">
        <v>712</v>
      </c>
      <c r="D639" s="219" t="s">
        <v>47</v>
      </c>
      <c r="E639" s="177"/>
      <c r="F639" s="94"/>
      <c r="G639" s="217">
        <f>SUM(F619:F638)</f>
        <v>482.98</v>
      </c>
      <c r="H639" s="216"/>
      <c r="I639" s="447"/>
    </row>
    <row r="640" spans="2:9" s="37" customFormat="1" ht="13.5" hidden="1" customHeight="1" outlineLevel="1" x14ac:dyDescent="0.25">
      <c r="B640" s="710"/>
      <c r="C640" s="714" t="s">
        <v>542</v>
      </c>
      <c r="D640" s="1022"/>
      <c r="E640" s="177"/>
      <c r="F640" s="94">
        <v>22.85</v>
      </c>
      <c r="G640" s="217"/>
      <c r="H640" s="216"/>
      <c r="I640" s="447"/>
    </row>
    <row r="641" spans="2:9" s="37" customFormat="1" ht="13.5" hidden="1" customHeight="1" outlineLevel="1" x14ac:dyDescent="0.25">
      <c r="B641" s="710"/>
      <c r="C641" s="714" t="s">
        <v>543</v>
      </c>
      <c r="D641" s="1022"/>
      <c r="E641" s="177"/>
      <c r="F641" s="94">
        <v>22.83</v>
      </c>
      <c r="G641" s="217"/>
      <c r="H641" s="216"/>
      <c r="I641" s="447"/>
    </row>
    <row r="642" spans="2:9" s="37" customFormat="1" ht="13.5" hidden="1" customHeight="1" outlineLevel="1" x14ac:dyDescent="0.25">
      <c r="B642" s="710"/>
      <c r="C642" s="714" t="s">
        <v>771</v>
      </c>
      <c r="D642" s="1022"/>
      <c r="E642" s="177"/>
      <c r="F642" s="94">
        <v>16.04</v>
      </c>
      <c r="G642" s="217"/>
      <c r="H642" s="216"/>
      <c r="I642" s="447"/>
    </row>
    <row r="643" spans="2:9" s="37" customFormat="1" ht="13.5" hidden="1" customHeight="1" outlineLevel="1" x14ac:dyDescent="0.25">
      <c r="B643" s="710"/>
      <c r="C643" s="714" t="s">
        <v>836</v>
      </c>
      <c r="D643" s="1022"/>
      <c r="E643" s="177"/>
      <c r="F643" s="94">
        <v>15.95</v>
      </c>
      <c r="G643" s="217"/>
      <c r="H643" s="216"/>
      <c r="I643" s="447"/>
    </row>
    <row r="644" spans="2:9" s="37" customFormat="1" ht="13.5" hidden="1" customHeight="1" outlineLevel="1" x14ac:dyDescent="0.25">
      <c r="B644" s="710"/>
      <c r="C644" s="714" t="s">
        <v>770</v>
      </c>
      <c r="D644" s="1022"/>
      <c r="E644" s="177"/>
      <c r="F644" s="94">
        <v>22.86</v>
      </c>
      <c r="G644" s="217"/>
      <c r="H644" s="216"/>
      <c r="I644" s="447"/>
    </row>
    <row r="645" spans="2:9" s="37" customFormat="1" ht="13.5" hidden="1" customHeight="1" outlineLevel="1" x14ac:dyDescent="0.25">
      <c r="B645" s="710"/>
      <c r="C645" s="714" t="s">
        <v>769</v>
      </c>
      <c r="D645" s="1022"/>
      <c r="E645" s="177"/>
      <c r="F645" s="94">
        <v>22.83</v>
      </c>
      <c r="G645" s="217"/>
      <c r="H645" s="216"/>
      <c r="I645" s="447"/>
    </row>
    <row r="646" spans="2:9" s="37" customFormat="1" ht="13.5" hidden="1" customHeight="1" outlineLevel="1" x14ac:dyDescent="0.25">
      <c r="B646" s="710"/>
      <c r="C646" s="714" t="s">
        <v>768</v>
      </c>
      <c r="D646" s="1022"/>
      <c r="E646" s="177"/>
      <c r="F646" s="94">
        <v>16.04</v>
      </c>
      <c r="G646" s="217"/>
      <c r="H646" s="216"/>
      <c r="I646" s="447"/>
    </row>
    <row r="647" spans="2:9" s="37" customFormat="1" ht="13.5" hidden="1" customHeight="1" outlineLevel="1" x14ac:dyDescent="0.25">
      <c r="B647" s="710"/>
      <c r="C647" s="714" t="s">
        <v>709</v>
      </c>
      <c r="D647" s="1022"/>
      <c r="E647" s="177"/>
      <c r="F647" s="94">
        <v>15.95</v>
      </c>
      <c r="G647" s="217"/>
      <c r="H647" s="216"/>
      <c r="I647" s="447"/>
    </row>
    <row r="648" spans="2:9" s="37" customFormat="1" ht="13.5" customHeight="1" collapsed="1" thickBot="1" x14ac:dyDescent="0.3">
      <c r="B648" s="710"/>
      <c r="C648" s="220" t="s">
        <v>713</v>
      </c>
      <c r="D648" s="221" t="s">
        <v>47</v>
      </c>
      <c r="E648" s="177"/>
      <c r="F648" s="701"/>
      <c r="G648" s="279">
        <f>SUM(F640:F647)</f>
        <v>155.35</v>
      </c>
      <c r="H648" s="216"/>
      <c r="I648" s="447"/>
    </row>
    <row r="649" spans="2:9" s="37" customFormat="1" ht="13.5" hidden="1" customHeight="1" outlineLevel="1" x14ac:dyDescent="0.25">
      <c r="B649" s="710"/>
      <c r="C649" s="714" t="s">
        <v>569</v>
      </c>
      <c r="D649" s="1022"/>
      <c r="E649" s="177"/>
      <c r="F649" s="94">
        <v>27.05</v>
      </c>
      <c r="G649" s="217"/>
      <c r="H649" s="216"/>
      <c r="I649" s="447"/>
    </row>
    <row r="650" spans="2:9" s="37" customFormat="1" ht="15" hidden="1" customHeight="1" outlineLevel="1" x14ac:dyDescent="0.25">
      <c r="B650" s="710"/>
      <c r="C650" s="714" t="s">
        <v>570</v>
      </c>
      <c r="D650" s="1022"/>
      <c r="E650" s="177"/>
      <c r="F650" s="94">
        <v>27.06</v>
      </c>
      <c r="G650" s="217"/>
      <c r="H650" s="216"/>
      <c r="I650" s="447"/>
    </row>
    <row r="651" spans="2:9" s="37" customFormat="1" ht="13.5" hidden="1" customHeight="1" outlineLevel="1" x14ac:dyDescent="0.25">
      <c r="B651" s="710"/>
      <c r="C651" s="714" t="s">
        <v>571</v>
      </c>
      <c r="D651" s="1022"/>
      <c r="E651" s="177"/>
      <c r="F651" s="94">
        <v>28.05</v>
      </c>
      <c r="G651" s="217"/>
      <c r="H651" s="216"/>
      <c r="I651" s="447"/>
    </row>
    <row r="652" spans="2:9" s="37" customFormat="1" ht="13.5" hidden="1" customHeight="1" outlineLevel="1" x14ac:dyDescent="0.25">
      <c r="B652" s="710"/>
      <c r="C652" s="714" t="s">
        <v>572</v>
      </c>
      <c r="D652" s="1022"/>
      <c r="E652" s="177"/>
      <c r="F652" s="94">
        <v>24.81</v>
      </c>
      <c r="G652" s="217"/>
      <c r="H652" s="216"/>
      <c r="I652" s="447"/>
    </row>
    <row r="653" spans="2:9" s="37" customFormat="1" ht="13.5" hidden="1" customHeight="1" outlineLevel="1" x14ac:dyDescent="0.25">
      <c r="B653" s="710"/>
      <c r="C653" s="714" t="s">
        <v>573</v>
      </c>
      <c r="D653" s="1022"/>
      <c r="E653" s="177"/>
      <c r="F653" s="94">
        <v>24.81</v>
      </c>
      <c r="G653" s="217"/>
      <c r="H653" s="216"/>
      <c r="I653" s="447"/>
    </row>
    <row r="654" spans="2:9" s="37" customFormat="1" ht="13.5" customHeight="1" collapsed="1" x14ac:dyDescent="0.25">
      <c r="B654" s="710"/>
      <c r="C654" s="733" t="s">
        <v>48</v>
      </c>
      <c r="D654" s="1021"/>
      <c r="E654" s="177"/>
      <c r="F654" s="94"/>
      <c r="G654" s="217">
        <f>SUM(F649:F653)</f>
        <v>131.78</v>
      </c>
      <c r="H654" s="216"/>
      <c r="I654" s="447"/>
    </row>
    <row r="655" spans="2:9" s="37" customFormat="1" ht="13.5" hidden="1" customHeight="1" outlineLevel="1" x14ac:dyDescent="0.25">
      <c r="B655" s="710"/>
      <c r="C655" s="714" t="s">
        <v>574</v>
      </c>
      <c r="D655" s="1022"/>
      <c r="E655" s="177"/>
      <c r="F655" s="94">
        <v>24.26</v>
      </c>
      <c r="G655" s="217"/>
      <c r="H655" s="216"/>
      <c r="I655" s="447"/>
    </row>
    <row r="656" spans="2:9" s="37" customFormat="1" ht="13.5" hidden="1" customHeight="1" outlineLevel="1" x14ac:dyDescent="0.25">
      <c r="B656" s="710"/>
      <c r="C656" s="714" t="s">
        <v>575</v>
      </c>
      <c r="D656" s="1022"/>
      <c r="E656" s="177"/>
      <c r="F656" s="94">
        <v>24.67</v>
      </c>
      <c r="G656" s="217"/>
      <c r="H656" s="216"/>
      <c r="I656" s="447"/>
    </row>
    <row r="657" spans="2:9" s="37" customFormat="1" ht="13.5" hidden="1" customHeight="1" outlineLevel="1" x14ac:dyDescent="0.25">
      <c r="B657" s="710"/>
      <c r="C657" s="714" t="s">
        <v>576</v>
      </c>
      <c r="D657" s="1022"/>
      <c r="E657" s="177"/>
      <c r="F657" s="94">
        <v>24.7</v>
      </c>
      <c r="G657" s="217"/>
      <c r="H657" s="216"/>
      <c r="I657" s="447"/>
    </row>
    <row r="658" spans="2:9" s="37" customFormat="1" ht="13.5" hidden="1" customHeight="1" outlineLevel="1" x14ac:dyDescent="0.25">
      <c r="B658" s="710"/>
      <c r="C658" s="714" t="s">
        <v>577</v>
      </c>
      <c r="D658" s="1022"/>
      <c r="E658" s="177"/>
      <c r="F658" s="94">
        <v>24.79</v>
      </c>
      <c r="G658" s="217"/>
      <c r="H658" s="216"/>
      <c r="I658" s="447"/>
    </row>
    <row r="659" spans="2:9" s="37" customFormat="1" ht="13.5" hidden="1" customHeight="1" outlineLevel="1" x14ac:dyDescent="0.25">
      <c r="B659" s="710"/>
      <c r="C659" s="714" t="s">
        <v>578</v>
      </c>
      <c r="D659" s="1022"/>
      <c r="E659" s="177"/>
      <c r="F659" s="94">
        <v>24.75</v>
      </c>
      <c r="G659" s="217"/>
      <c r="H659" s="216"/>
      <c r="I659" s="447"/>
    </row>
    <row r="660" spans="2:9" s="37" customFormat="1" ht="13.5" hidden="1" customHeight="1" outlineLevel="1" x14ac:dyDescent="0.25">
      <c r="B660" s="710"/>
      <c r="C660" s="714" t="s">
        <v>579</v>
      </c>
      <c r="D660" s="1022"/>
      <c r="E660" s="177"/>
      <c r="F660" s="94">
        <v>24.93</v>
      </c>
      <c r="G660" s="217"/>
      <c r="H660" s="216"/>
      <c r="I660" s="447"/>
    </row>
    <row r="661" spans="2:9" s="37" customFormat="1" ht="13.5" hidden="1" customHeight="1" outlineLevel="1" x14ac:dyDescent="0.25">
      <c r="B661" s="710"/>
      <c r="C661" s="714" t="s">
        <v>580</v>
      </c>
      <c r="D661" s="1022"/>
      <c r="E661" s="177"/>
      <c r="F661" s="94">
        <v>24.55</v>
      </c>
      <c r="G661" s="217"/>
      <c r="H661" s="216"/>
      <c r="I661" s="447"/>
    </row>
    <row r="662" spans="2:9" s="37" customFormat="1" ht="13.5" hidden="1" customHeight="1" outlineLevel="1" x14ac:dyDescent="0.25">
      <c r="B662" s="710"/>
      <c r="C662" s="714" t="s">
        <v>581</v>
      </c>
      <c r="D662" s="1022"/>
      <c r="E662" s="177"/>
      <c r="F662" s="94">
        <v>24.02</v>
      </c>
      <c r="G662" s="217"/>
      <c r="H662" s="216"/>
      <c r="I662" s="447"/>
    </row>
    <row r="663" spans="2:9" s="37" customFormat="1" ht="13.5" hidden="1" customHeight="1" outlineLevel="1" x14ac:dyDescent="0.25">
      <c r="B663" s="710"/>
      <c r="C663" s="714" t="s">
        <v>787</v>
      </c>
      <c r="D663" s="1022"/>
      <c r="E663" s="177"/>
      <c r="F663" s="94">
        <v>17.7</v>
      </c>
      <c r="G663" s="217"/>
      <c r="H663" s="216"/>
      <c r="I663" s="447"/>
    </row>
    <row r="664" spans="2:9" s="37" customFormat="1" ht="13.5" hidden="1" customHeight="1" outlineLevel="1" x14ac:dyDescent="0.25">
      <c r="B664" s="710"/>
      <c r="C664" s="714" t="s">
        <v>582</v>
      </c>
      <c r="D664" s="1022"/>
      <c r="E664" s="177"/>
      <c r="F664" s="94">
        <v>63.55</v>
      </c>
      <c r="G664" s="217"/>
      <c r="H664" s="216"/>
      <c r="I664" s="447"/>
    </row>
    <row r="665" spans="2:9" s="37" customFormat="1" ht="13.5" hidden="1" customHeight="1" outlineLevel="1" x14ac:dyDescent="0.25">
      <c r="B665" s="710"/>
      <c r="C665" s="714" t="s">
        <v>583</v>
      </c>
      <c r="D665" s="1022"/>
      <c r="E665" s="177"/>
      <c r="F665" s="94">
        <v>62.06</v>
      </c>
      <c r="G665" s="217"/>
      <c r="H665" s="216"/>
      <c r="I665" s="447"/>
    </row>
    <row r="666" spans="2:9" s="37" customFormat="1" ht="13.5" customHeight="1" collapsed="1" x14ac:dyDescent="0.25">
      <c r="B666" s="710"/>
      <c r="C666" s="733" t="s">
        <v>49</v>
      </c>
      <c r="D666" s="1021"/>
      <c r="E666" s="177"/>
      <c r="F666" s="94"/>
      <c r="G666" s="217">
        <f>SUM(F655:F665)</f>
        <v>339.98</v>
      </c>
      <c r="H666" s="216"/>
      <c r="I666" s="447"/>
    </row>
    <row r="667" spans="2:9" s="37" customFormat="1" ht="13.5" hidden="1" customHeight="1" outlineLevel="1" x14ac:dyDescent="0.25">
      <c r="B667" s="710"/>
      <c r="C667" s="714" t="s">
        <v>569</v>
      </c>
      <c r="D667" s="1022"/>
      <c r="E667" s="177"/>
      <c r="F667" s="94">
        <v>25.68</v>
      </c>
      <c r="G667" s="217"/>
      <c r="H667" s="216"/>
      <c r="I667" s="447"/>
    </row>
    <row r="668" spans="2:9" s="37" customFormat="1" ht="13.5" hidden="1" customHeight="1" outlineLevel="1" x14ac:dyDescent="0.25">
      <c r="B668" s="710"/>
      <c r="C668" s="714" t="s">
        <v>570</v>
      </c>
      <c r="D668" s="1022"/>
      <c r="E668" s="177"/>
      <c r="F668" s="94">
        <v>24.55</v>
      </c>
      <c r="G668" s="217"/>
      <c r="H668" s="216"/>
      <c r="I668" s="447"/>
    </row>
    <row r="669" spans="2:9" s="37" customFormat="1" ht="13.5" hidden="1" customHeight="1" outlineLevel="1" x14ac:dyDescent="0.25">
      <c r="B669" s="710"/>
      <c r="C669" s="714" t="s">
        <v>571</v>
      </c>
      <c r="D669" s="1022"/>
      <c r="E669" s="177"/>
      <c r="F669" s="94">
        <v>24.81</v>
      </c>
      <c r="G669" s="217"/>
      <c r="H669" s="216"/>
      <c r="I669" s="447"/>
    </row>
    <row r="670" spans="2:9" s="37" customFormat="1" ht="13.5" hidden="1" customHeight="1" outlineLevel="1" x14ac:dyDescent="0.25">
      <c r="B670" s="710"/>
      <c r="C670" s="714" t="s">
        <v>572</v>
      </c>
      <c r="D670" s="1022"/>
      <c r="E670" s="177"/>
      <c r="F670" s="94">
        <v>24.82</v>
      </c>
      <c r="G670" s="217"/>
      <c r="H670" s="216"/>
      <c r="I670" s="447"/>
    </row>
    <row r="671" spans="2:9" s="37" customFormat="1" ht="13.5" customHeight="1" collapsed="1" x14ac:dyDescent="0.25">
      <c r="B671" s="710"/>
      <c r="C671" s="733" t="s">
        <v>300</v>
      </c>
      <c r="D671" s="1021"/>
      <c r="E671" s="177"/>
      <c r="F671" s="94"/>
      <c r="G671" s="217">
        <f>SUM(F667:F670)</f>
        <v>99.860000000000014</v>
      </c>
      <c r="H671" s="216"/>
      <c r="I671" s="447"/>
    </row>
    <row r="672" spans="2:9" s="37" customFormat="1" ht="13.5" hidden="1" customHeight="1" outlineLevel="1" x14ac:dyDescent="0.25">
      <c r="B672" s="710"/>
      <c r="C672" s="714" t="s">
        <v>584</v>
      </c>
      <c r="D672" s="1022"/>
      <c r="E672" s="177"/>
      <c r="F672" s="94">
        <v>16.559999999999999</v>
      </c>
      <c r="G672" s="217"/>
      <c r="H672" s="216"/>
      <c r="I672" s="447"/>
    </row>
    <row r="673" spans="2:9" s="37" customFormat="1" ht="13.5" hidden="1" customHeight="1" outlineLevel="1" x14ac:dyDescent="0.25">
      <c r="B673" s="710"/>
      <c r="C673" s="714" t="s">
        <v>585</v>
      </c>
      <c r="D673" s="1022"/>
      <c r="E673" s="177"/>
      <c r="F673" s="94">
        <v>16.559999999999999</v>
      </c>
      <c r="G673" s="217"/>
      <c r="H673" s="216"/>
      <c r="I673" s="447"/>
    </row>
    <row r="674" spans="2:9" s="37" customFormat="1" ht="13.5" hidden="1" customHeight="1" outlineLevel="1" x14ac:dyDescent="0.25">
      <c r="B674" s="710"/>
      <c r="C674" s="714" t="s">
        <v>586</v>
      </c>
      <c r="D674" s="1022"/>
      <c r="E674" s="177"/>
      <c r="F674" s="94">
        <v>16.39</v>
      </c>
      <c r="G674" s="217"/>
      <c r="H674" s="216"/>
      <c r="I674" s="447"/>
    </row>
    <row r="675" spans="2:9" s="37" customFormat="1" ht="13.5" hidden="1" customHeight="1" outlineLevel="1" x14ac:dyDescent="0.25">
      <c r="B675" s="710"/>
      <c r="C675" s="714" t="s">
        <v>587</v>
      </c>
      <c r="D675" s="1022"/>
      <c r="E675" s="177"/>
      <c r="F675" s="94">
        <v>17.89</v>
      </c>
      <c r="G675" s="217"/>
      <c r="H675" s="216"/>
      <c r="I675" s="447"/>
    </row>
    <row r="676" spans="2:9" s="37" customFormat="1" ht="13.5" hidden="1" customHeight="1" outlineLevel="1" x14ac:dyDescent="0.25">
      <c r="B676" s="710"/>
      <c r="C676" s="714" t="s">
        <v>588</v>
      </c>
      <c r="D676" s="1022"/>
      <c r="E676" s="177"/>
      <c r="F676" s="94">
        <v>17.850000000000001</v>
      </c>
      <c r="G676" s="217"/>
      <c r="H676" s="216"/>
      <c r="I676" s="447"/>
    </row>
    <row r="677" spans="2:9" s="37" customFormat="1" ht="13.5" hidden="1" customHeight="1" outlineLevel="1" x14ac:dyDescent="0.25">
      <c r="B677" s="710"/>
      <c r="C677" s="714" t="s">
        <v>589</v>
      </c>
      <c r="D677" s="1022"/>
      <c r="E677" s="177"/>
      <c r="F677" s="94">
        <v>17.52</v>
      </c>
      <c r="G677" s="217"/>
      <c r="H677" s="216"/>
      <c r="I677" s="447"/>
    </row>
    <row r="678" spans="2:9" s="37" customFormat="1" ht="13.5" hidden="1" customHeight="1" outlineLevel="1" x14ac:dyDescent="0.25">
      <c r="B678" s="710"/>
      <c r="C678" s="714" t="s">
        <v>590</v>
      </c>
      <c r="D678" s="1022"/>
      <c r="E678" s="177"/>
      <c r="F678" s="94">
        <v>21.58</v>
      </c>
      <c r="G678" s="217"/>
      <c r="H678" s="216"/>
      <c r="I678" s="447"/>
    </row>
    <row r="679" spans="2:9" s="37" customFormat="1" ht="13.5" hidden="1" customHeight="1" outlineLevel="1" x14ac:dyDescent="0.25">
      <c r="B679" s="710"/>
      <c r="C679" s="714" t="s">
        <v>591</v>
      </c>
      <c r="D679" s="1022"/>
      <c r="E679" s="177"/>
      <c r="F679" s="94">
        <v>21.55</v>
      </c>
      <c r="G679" s="217"/>
      <c r="H679" s="216"/>
      <c r="I679" s="447"/>
    </row>
    <row r="680" spans="2:9" s="37" customFormat="1" ht="13.5" hidden="1" customHeight="1" outlineLevel="1" x14ac:dyDescent="0.25">
      <c r="B680" s="710"/>
      <c r="C680" s="714" t="s">
        <v>592</v>
      </c>
      <c r="D680" s="1022"/>
      <c r="E680" s="177"/>
      <c r="F680" s="94">
        <v>21.51</v>
      </c>
      <c r="G680" s="217"/>
      <c r="H680" s="216"/>
      <c r="I680" s="447"/>
    </row>
    <row r="681" spans="2:9" s="37" customFormat="1" ht="13.5" hidden="1" customHeight="1" outlineLevel="1" x14ac:dyDescent="0.25">
      <c r="B681" s="710"/>
      <c r="C681" s="714" t="s">
        <v>593</v>
      </c>
      <c r="D681" s="1022"/>
      <c r="E681" s="177"/>
      <c r="F681" s="94">
        <v>21.47</v>
      </c>
      <c r="G681" s="217"/>
      <c r="H681" s="216"/>
      <c r="I681" s="447"/>
    </row>
    <row r="682" spans="2:9" s="37" customFormat="1" ht="13.5" hidden="1" customHeight="1" outlineLevel="1" x14ac:dyDescent="0.25">
      <c r="B682" s="710"/>
      <c r="C682" s="714" t="s">
        <v>594</v>
      </c>
      <c r="D682" s="1022"/>
      <c r="E682" s="177"/>
      <c r="F682" s="94">
        <v>21.44</v>
      </c>
      <c r="G682" s="217"/>
      <c r="H682" s="216"/>
      <c r="I682" s="447"/>
    </row>
    <row r="683" spans="2:9" s="37" customFormat="1" ht="13.5" hidden="1" customHeight="1" outlineLevel="1" x14ac:dyDescent="0.25">
      <c r="B683" s="710"/>
      <c r="C683" s="714" t="s">
        <v>595</v>
      </c>
      <c r="D683" s="1022"/>
      <c r="E683" s="177"/>
      <c r="F683" s="94">
        <v>21.4</v>
      </c>
      <c r="G683" s="217"/>
      <c r="H683" s="216"/>
      <c r="I683" s="447"/>
    </row>
    <row r="684" spans="2:9" s="37" customFormat="1" ht="13.5" hidden="1" customHeight="1" outlineLevel="1" x14ac:dyDescent="0.25">
      <c r="B684" s="710"/>
      <c r="C684" s="714" t="s">
        <v>596</v>
      </c>
      <c r="D684" s="1022"/>
      <c r="E684" s="177"/>
      <c r="F684" s="94">
        <v>21.36</v>
      </c>
      <c r="G684" s="217"/>
      <c r="H684" s="216"/>
      <c r="I684" s="447"/>
    </row>
    <row r="685" spans="2:9" s="37" customFormat="1" ht="13.5" hidden="1" customHeight="1" outlineLevel="1" x14ac:dyDescent="0.25">
      <c r="B685" s="710"/>
      <c r="C685" s="714" t="s">
        <v>597</v>
      </c>
      <c r="D685" s="1022"/>
      <c r="E685" s="177"/>
      <c r="F685" s="94">
        <v>21.31</v>
      </c>
      <c r="G685" s="217"/>
      <c r="H685" s="216"/>
      <c r="I685" s="447"/>
    </row>
    <row r="686" spans="2:9" s="37" customFormat="1" ht="13.5" hidden="1" customHeight="1" outlineLevel="1" x14ac:dyDescent="0.25">
      <c r="B686" s="710"/>
      <c r="C686" s="714" t="s">
        <v>598</v>
      </c>
      <c r="D686" s="1022"/>
      <c r="E686" s="177"/>
      <c r="F686" s="94">
        <v>21.29</v>
      </c>
      <c r="G686" s="217"/>
      <c r="H686" s="216"/>
      <c r="I686" s="447"/>
    </row>
    <row r="687" spans="2:9" s="37" customFormat="1" ht="13.5" hidden="1" customHeight="1" outlineLevel="1" x14ac:dyDescent="0.25">
      <c r="B687" s="710"/>
      <c r="C687" s="714" t="s">
        <v>599</v>
      </c>
      <c r="D687" s="1022"/>
      <c r="E687" s="177"/>
      <c r="F687" s="94">
        <v>21.25</v>
      </c>
      <c r="G687" s="217"/>
      <c r="H687" s="216"/>
      <c r="I687" s="447"/>
    </row>
    <row r="688" spans="2:9" s="37" customFormat="1" ht="13.5" hidden="1" customHeight="1" outlineLevel="1" x14ac:dyDescent="0.25">
      <c r="B688" s="710"/>
      <c r="C688" s="714" t="s">
        <v>600</v>
      </c>
      <c r="D688" s="1022"/>
      <c r="E688" s="177"/>
      <c r="F688" s="94">
        <v>21.21</v>
      </c>
      <c r="G688" s="217"/>
      <c r="H688" s="216"/>
      <c r="I688" s="447"/>
    </row>
    <row r="689" spans="2:9" s="37" customFormat="1" ht="13.5" hidden="1" customHeight="1" outlineLevel="1" x14ac:dyDescent="0.25">
      <c r="B689" s="710"/>
      <c r="C689" s="714" t="s">
        <v>601</v>
      </c>
      <c r="D689" s="1022"/>
      <c r="E689" s="177"/>
      <c r="F689" s="94">
        <v>21.17</v>
      </c>
      <c r="G689" s="217"/>
      <c r="H689" s="216"/>
      <c r="I689" s="447"/>
    </row>
    <row r="690" spans="2:9" s="37" customFormat="1" ht="13.5" hidden="1" customHeight="1" outlineLevel="1" x14ac:dyDescent="0.25">
      <c r="B690" s="710"/>
      <c r="C690" s="714" t="s">
        <v>602</v>
      </c>
      <c r="D690" s="1022"/>
      <c r="E690" s="177"/>
      <c r="F690" s="94">
        <v>21.14</v>
      </c>
      <c r="G690" s="217"/>
      <c r="H690" s="216"/>
      <c r="I690" s="447"/>
    </row>
    <row r="691" spans="2:9" s="37" customFormat="1" ht="13.5" hidden="1" customHeight="1" outlineLevel="1" x14ac:dyDescent="0.25">
      <c r="B691" s="710"/>
      <c r="C691" s="714" t="s">
        <v>603</v>
      </c>
      <c r="D691" s="1022"/>
      <c r="E691" s="177"/>
      <c r="F691" s="94">
        <v>21.1</v>
      </c>
      <c r="G691" s="217"/>
      <c r="H691" s="216"/>
      <c r="I691" s="447"/>
    </row>
    <row r="692" spans="2:9" s="37" customFormat="1" ht="13.5" customHeight="1" collapsed="1" x14ac:dyDescent="0.25">
      <c r="B692" s="710"/>
      <c r="C692" s="733" t="s">
        <v>50</v>
      </c>
      <c r="D692" s="1021"/>
      <c r="E692" s="177"/>
      <c r="F692" s="94"/>
      <c r="G692" s="217">
        <f>SUM(F672:F691)</f>
        <v>401.55</v>
      </c>
      <c r="H692" s="216"/>
      <c r="I692" s="447"/>
    </row>
    <row r="693" spans="2:9" s="37" customFormat="1" ht="13.5" hidden="1" customHeight="1" outlineLevel="1" x14ac:dyDescent="0.25">
      <c r="B693" s="710"/>
      <c r="C693" s="714" t="s">
        <v>797</v>
      </c>
      <c r="D693" s="1022"/>
      <c r="E693" s="177"/>
      <c r="F693" s="94">
        <v>5.33</v>
      </c>
      <c r="G693" s="217"/>
      <c r="H693" s="216"/>
      <c r="I693" s="447"/>
    </row>
    <row r="694" spans="2:9" s="37" customFormat="1" ht="13.5" hidden="1" customHeight="1" outlineLevel="1" x14ac:dyDescent="0.25">
      <c r="B694" s="710"/>
      <c r="C694" s="714" t="s">
        <v>798</v>
      </c>
      <c r="D694" s="1022"/>
      <c r="E694" s="177"/>
      <c r="F694" s="94">
        <v>4.99</v>
      </c>
      <c r="G694" s="217"/>
      <c r="H694" s="216"/>
      <c r="I694" s="447"/>
    </row>
    <row r="695" spans="2:9" s="37" customFormat="1" ht="13.5" hidden="1" customHeight="1" outlineLevel="1" x14ac:dyDescent="0.25">
      <c r="B695" s="710"/>
      <c r="C695" s="714" t="s">
        <v>799</v>
      </c>
      <c r="D695" s="1022"/>
      <c r="E695" s="177"/>
      <c r="F695" s="94">
        <v>5.36</v>
      </c>
      <c r="G695" s="217"/>
      <c r="H695" s="216"/>
      <c r="I695" s="447"/>
    </row>
    <row r="696" spans="2:9" s="37" customFormat="1" ht="13.5" hidden="1" customHeight="1" outlineLevel="1" x14ac:dyDescent="0.25">
      <c r="B696" s="710"/>
      <c r="C696" s="714" t="s">
        <v>800</v>
      </c>
      <c r="D696" s="1022"/>
      <c r="E696" s="177"/>
      <c r="F696" s="94">
        <v>5.36</v>
      </c>
      <c r="G696" s="217"/>
      <c r="H696" s="216"/>
      <c r="I696" s="447"/>
    </row>
    <row r="697" spans="2:9" s="37" customFormat="1" ht="13.5" hidden="1" customHeight="1" outlineLevel="1" x14ac:dyDescent="0.25">
      <c r="B697" s="710"/>
      <c r="C697" s="714" t="s">
        <v>604</v>
      </c>
      <c r="D697" s="1022"/>
      <c r="E697" s="177"/>
      <c r="F697" s="94">
        <v>5.33</v>
      </c>
      <c r="G697" s="217"/>
      <c r="H697" s="216"/>
      <c r="I697" s="447"/>
    </row>
    <row r="698" spans="2:9" s="37" customFormat="1" ht="13.5" hidden="1" customHeight="1" outlineLevel="1" x14ac:dyDescent="0.25">
      <c r="B698" s="710"/>
      <c r="C698" s="714" t="s">
        <v>605</v>
      </c>
      <c r="D698" s="1022"/>
      <c r="E698" s="177"/>
      <c r="F698" s="94">
        <v>5.33</v>
      </c>
      <c r="G698" s="217"/>
      <c r="H698" s="216"/>
      <c r="I698" s="447"/>
    </row>
    <row r="699" spans="2:9" s="37" customFormat="1" ht="13.5" hidden="1" customHeight="1" outlineLevel="1" x14ac:dyDescent="0.25">
      <c r="B699" s="710"/>
      <c r="C699" s="714" t="s">
        <v>606</v>
      </c>
      <c r="D699" s="1022"/>
      <c r="E699" s="177"/>
      <c r="F699" s="94">
        <v>4.99</v>
      </c>
      <c r="G699" s="217"/>
      <c r="H699" s="216"/>
      <c r="I699" s="447"/>
    </row>
    <row r="700" spans="2:9" s="37" customFormat="1" ht="13.5" hidden="1" customHeight="1" outlineLevel="1" x14ac:dyDescent="0.25">
      <c r="B700" s="710"/>
      <c r="C700" s="714" t="s">
        <v>607</v>
      </c>
      <c r="D700" s="1022"/>
      <c r="E700" s="177"/>
      <c r="F700" s="94">
        <v>5.36</v>
      </c>
      <c r="G700" s="217"/>
      <c r="H700" s="216"/>
      <c r="I700" s="447"/>
    </row>
    <row r="701" spans="2:9" s="37" customFormat="1" ht="13.5" hidden="1" customHeight="1" outlineLevel="1" x14ac:dyDescent="0.25">
      <c r="B701" s="710"/>
      <c r="C701" s="714" t="s">
        <v>608</v>
      </c>
      <c r="D701" s="1022"/>
      <c r="E701" s="177"/>
      <c r="F701" s="94">
        <v>5.36</v>
      </c>
      <c r="G701" s="217"/>
      <c r="H701" s="216"/>
      <c r="I701" s="447"/>
    </row>
    <row r="702" spans="2:9" s="37" customFormat="1" ht="13.5" hidden="1" customHeight="1" outlineLevel="1" x14ac:dyDescent="0.25">
      <c r="B702" s="710"/>
      <c r="C702" s="714" t="s">
        <v>609</v>
      </c>
      <c r="D702" s="1022"/>
      <c r="E702" s="177"/>
      <c r="F702" s="94">
        <v>5.34</v>
      </c>
      <c r="G702" s="217"/>
      <c r="H702" s="216"/>
      <c r="I702" s="447"/>
    </row>
    <row r="703" spans="2:9" s="37" customFormat="1" ht="13.5" customHeight="1" collapsed="1" x14ac:dyDescent="0.25">
      <c r="B703" s="710"/>
      <c r="C703" s="733" t="s">
        <v>25</v>
      </c>
      <c r="D703" s="1021"/>
      <c r="E703" s="177"/>
      <c r="F703" s="94"/>
      <c r="G703" s="217">
        <f>SUM(F693:F702)</f>
        <v>52.75</v>
      </c>
      <c r="H703" s="216"/>
      <c r="I703" s="447"/>
    </row>
    <row r="704" spans="2:9" s="37" customFormat="1" ht="13.5" hidden="1" customHeight="1" outlineLevel="1" x14ac:dyDescent="0.25">
      <c r="B704" s="710"/>
      <c r="C704" s="714" t="s">
        <v>623</v>
      </c>
      <c r="D704" s="1022"/>
      <c r="E704" s="177"/>
      <c r="F704" s="94">
        <v>5.35</v>
      </c>
      <c r="G704" s="217"/>
      <c r="H704" s="216"/>
      <c r="I704" s="447"/>
    </row>
    <row r="705" spans="2:9" s="37" customFormat="1" ht="13.5" hidden="1" customHeight="1" outlineLevel="1" x14ac:dyDescent="0.25">
      <c r="B705" s="710"/>
      <c r="C705" s="714" t="s">
        <v>610</v>
      </c>
      <c r="D705" s="1022"/>
      <c r="E705" s="177"/>
      <c r="F705" s="94">
        <v>5.51</v>
      </c>
      <c r="G705" s="217"/>
      <c r="H705" s="216"/>
      <c r="I705" s="447"/>
    </row>
    <row r="706" spans="2:9" s="37" customFormat="1" ht="13.5" hidden="1" customHeight="1" outlineLevel="1" x14ac:dyDescent="0.25">
      <c r="B706" s="710"/>
      <c r="C706" s="714" t="s">
        <v>611</v>
      </c>
      <c r="D706" s="1022"/>
      <c r="E706" s="177"/>
      <c r="F706" s="94">
        <v>5.37</v>
      </c>
      <c r="G706" s="217"/>
      <c r="H706" s="216"/>
      <c r="I706" s="447"/>
    </row>
    <row r="707" spans="2:9" s="37" customFormat="1" ht="13.5" hidden="1" customHeight="1" outlineLevel="1" x14ac:dyDescent="0.25">
      <c r="B707" s="710"/>
      <c r="C707" s="714" t="s">
        <v>796</v>
      </c>
      <c r="D707" s="1022"/>
      <c r="E707" s="177"/>
      <c r="F707" s="94">
        <v>5.36</v>
      </c>
      <c r="G707" s="217"/>
      <c r="H707" s="216"/>
      <c r="I707" s="447"/>
    </row>
    <row r="708" spans="2:9" s="37" customFormat="1" ht="13.5" hidden="1" customHeight="1" outlineLevel="1" x14ac:dyDescent="0.25">
      <c r="B708" s="710"/>
      <c r="C708" s="714" t="s">
        <v>612</v>
      </c>
      <c r="D708" s="1022"/>
      <c r="E708" s="177"/>
      <c r="F708" s="94">
        <v>5.24</v>
      </c>
      <c r="G708" s="217"/>
      <c r="H708" s="216"/>
      <c r="I708" s="447"/>
    </row>
    <row r="709" spans="2:9" s="37" customFormat="1" ht="13.5" hidden="1" customHeight="1" outlineLevel="1" x14ac:dyDescent="0.25">
      <c r="B709" s="710"/>
      <c r="C709" s="714" t="s">
        <v>613</v>
      </c>
      <c r="D709" s="1022"/>
      <c r="E709" s="177"/>
      <c r="F709" s="94">
        <v>5.07</v>
      </c>
      <c r="G709" s="217"/>
      <c r="H709" s="216"/>
      <c r="I709" s="447"/>
    </row>
    <row r="710" spans="2:9" s="37" customFormat="1" ht="13.5" hidden="1" customHeight="1" outlineLevel="1" x14ac:dyDescent="0.25">
      <c r="B710" s="710"/>
      <c r="C710" s="714" t="s">
        <v>614</v>
      </c>
      <c r="D710" s="1022"/>
      <c r="E710" s="177"/>
      <c r="F710" s="94">
        <v>5.36</v>
      </c>
      <c r="G710" s="217"/>
      <c r="H710" s="216"/>
      <c r="I710" s="447"/>
    </row>
    <row r="711" spans="2:9" s="37" customFormat="1" ht="13.5" hidden="1" customHeight="1" outlineLevel="1" x14ac:dyDescent="0.25">
      <c r="B711" s="710"/>
      <c r="C711" s="714" t="s">
        <v>615</v>
      </c>
      <c r="D711" s="1022"/>
      <c r="E711" s="177"/>
      <c r="F711" s="94">
        <v>5.21</v>
      </c>
      <c r="G711" s="217"/>
      <c r="H711" s="216"/>
      <c r="I711" s="447"/>
    </row>
    <row r="712" spans="2:9" s="37" customFormat="1" ht="13.5" customHeight="1" collapsed="1" x14ac:dyDescent="0.25">
      <c r="B712" s="710"/>
      <c r="C712" s="733" t="s">
        <v>51</v>
      </c>
      <c r="D712" s="1021"/>
      <c r="E712" s="177"/>
      <c r="F712" s="94"/>
      <c r="G712" s="217">
        <f>SUM(F704:F711)</f>
        <v>42.47</v>
      </c>
      <c r="H712" s="216"/>
      <c r="I712" s="447"/>
    </row>
    <row r="713" spans="2:9" s="37" customFormat="1" ht="13.5" hidden="1" customHeight="1" outlineLevel="1" x14ac:dyDescent="0.25">
      <c r="B713" s="710"/>
      <c r="C713" s="714" t="s">
        <v>616</v>
      </c>
      <c r="D713" s="1022"/>
      <c r="E713" s="177"/>
      <c r="F713" s="94">
        <v>5.21</v>
      </c>
      <c r="G713" s="217"/>
      <c r="H713" s="216"/>
      <c r="I713" s="447"/>
    </row>
    <row r="714" spans="2:9" s="37" customFormat="1" ht="13.5" hidden="1" customHeight="1" outlineLevel="1" x14ac:dyDescent="0.25">
      <c r="B714" s="710"/>
      <c r="C714" s="714" t="s">
        <v>617</v>
      </c>
      <c r="D714" s="1022"/>
      <c r="E714" s="177"/>
      <c r="F714" s="94">
        <v>5.36</v>
      </c>
      <c r="G714" s="217"/>
      <c r="H714" s="216"/>
      <c r="I714" s="447"/>
    </row>
    <row r="715" spans="2:9" s="37" customFormat="1" ht="13.5" hidden="1" customHeight="1" outlineLevel="1" x14ac:dyDescent="0.25">
      <c r="B715" s="710"/>
      <c r="C715" s="714" t="s">
        <v>618</v>
      </c>
      <c r="D715" s="1022"/>
      <c r="E715" s="177"/>
      <c r="F715" s="94">
        <v>5.08</v>
      </c>
      <c r="G715" s="217"/>
      <c r="H715" s="216"/>
      <c r="I715" s="447"/>
    </row>
    <row r="716" spans="2:9" s="37" customFormat="1" ht="13.5" hidden="1" customHeight="1" outlineLevel="1" x14ac:dyDescent="0.25">
      <c r="B716" s="710"/>
      <c r="C716" s="714" t="s">
        <v>619</v>
      </c>
      <c r="D716" s="1022"/>
      <c r="E716" s="177"/>
      <c r="F716" s="94">
        <v>5.25</v>
      </c>
      <c r="G716" s="217"/>
      <c r="H716" s="216"/>
      <c r="I716" s="447"/>
    </row>
    <row r="717" spans="2:9" s="37" customFormat="1" ht="13.5" hidden="1" customHeight="1" outlineLevel="1" x14ac:dyDescent="0.25">
      <c r="B717" s="710"/>
      <c r="C717" s="714" t="s">
        <v>620</v>
      </c>
      <c r="D717" s="1022"/>
      <c r="E717" s="177"/>
      <c r="F717" s="94">
        <v>5.37</v>
      </c>
      <c r="G717" s="217"/>
      <c r="H717" s="216"/>
      <c r="I717" s="447"/>
    </row>
    <row r="718" spans="2:9" s="37" customFormat="1" ht="13.5" hidden="1" customHeight="1" outlineLevel="1" x14ac:dyDescent="0.25">
      <c r="B718" s="710"/>
      <c r="C718" s="714" t="s">
        <v>621</v>
      </c>
      <c r="D718" s="1022"/>
      <c r="E718" s="177"/>
      <c r="F718" s="94">
        <v>5.37</v>
      </c>
      <c r="G718" s="217"/>
      <c r="H718" s="216"/>
      <c r="I718" s="447"/>
    </row>
    <row r="719" spans="2:9" s="37" customFormat="1" ht="13.5" hidden="1" customHeight="1" outlineLevel="1" x14ac:dyDescent="0.25">
      <c r="B719" s="710"/>
      <c r="C719" s="714" t="s">
        <v>622</v>
      </c>
      <c r="D719" s="1022"/>
      <c r="E719" s="177"/>
      <c r="F719" s="94">
        <v>5.51</v>
      </c>
      <c r="G719" s="217"/>
      <c r="H719" s="216"/>
      <c r="I719" s="447"/>
    </row>
    <row r="720" spans="2:9" s="37" customFormat="1" ht="13.5" hidden="1" customHeight="1" outlineLevel="1" x14ac:dyDescent="0.25">
      <c r="B720" s="710"/>
      <c r="C720" s="714" t="s">
        <v>795</v>
      </c>
      <c r="D720" s="1022"/>
      <c r="E720" s="177"/>
      <c r="F720" s="94">
        <v>5.35</v>
      </c>
      <c r="G720" s="217"/>
      <c r="H720" s="216"/>
      <c r="I720" s="447"/>
    </row>
    <row r="721" spans="2:9" s="37" customFormat="1" ht="13.5" customHeight="1" collapsed="1" x14ac:dyDescent="0.25">
      <c r="B721" s="710"/>
      <c r="C721" s="733" t="s">
        <v>26</v>
      </c>
      <c r="D721" s="1021"/>
      <c r="E721" s="177"/>
      <c r="F721" s="94"/>
      <c r="G721" s="217">
        <f>SUM(F713:F720)</f>
        <v>42.5</v>
      </c>
      <c r="H721" s="216"/>
      <c r="I721" s="447"/>
    </row>
    <row r="722" spans="2:9" s="37" customFormat="1" ht="13.5" hidden="1" customHeight="1" outlineLevel="1" x14ac:dyDescent="0.25">
      <c r="B722" s="710"/>
      <c r="C722" s="714" t="s">
        <v>791</v>
      </c>
      <c r="D722" s="1022"/>
      <c r="E722" s="177"/>
      <c r="F722" s="94">
        <v>7.29</v>
      </c>
      <c r="G722" s="217"/>
      <c r="H722" s="216"/>
      <c r="I722" s="447"/>
    </row>
    <row r="723" spans="2:9" s="37" customFormat="1" ht="13.5" hidden="1" customHeight="1" outlineLevel="1" x14ac:dyDescent="0.25">
      <c r="B723" s="710"/>
      <c r="C723" s="714" t="s">
        <v>403</v>
      </c>
      <c r="D723" s="1022"/>
      <c r="E723" s="177"/>
      <c r="F723" s="94">
        <v>3.42</v>
      </c>
      <c r="G723" s="217"/>
      <c r="H723" s="216"/>
      <c r="I723" s="447"/>
    </row>
    <row r="724" spans="2:9" s="37" customFormat="1" ht="13.5" hidden="1" customHeight="1" outlineLevel="1" x14ac:dyDescent="0.25">
      <c r="B724" s="710"/>
      <c r="C724" s="714" t="s">
        <v>792</v>
      </c>
      <c r="D724" s="1022"/>
      <c r="E724" s="177"/>
      <c r="F724" s="94">
        <v>7.29</v>
      </c>
      <c r="G724" s="217"/>
      <c r="H724" s="216"/>
      <c r="I724" s="447"/>
    </row>
    <row r="725" spans="2:9" s="37" customFormat="1" ht="13.5" hidden="1" customHeight="1" outlineLevel="1" x14ac:dyDescent="0.25">
      <c r="B725" s="710"/>
      <c r="C725" s="714" t="s">
        <v>403</v>
      </c>
      <c r="D725" s="1022"/>
      <c r="E725" s="177"/>
      <c r="F725" s="94">
        <v>3.42</v>
      </c>
      <c r="G725" s="217"/>
      <c r="H725" s="216"/>
      <c r="I725" s="447"/>
    </row>
    <row r="726" spans="2:9" s="37" customFormat="1" ht="13.5" hidden="1" customHeight="1" outlineLevel="1" x14ac:dyDescent="0.25">
      <c r="B726" s="710"/>
      <c r="C726" s="714" t="s">
        <v>793</v>
      </c>
      <c r="D726" s="1022"/>
      <c r="E726" s="177"/>
      <c r="F726" s="94">
        <v>8.23</v>
      </c>
      <c r="G726" s="217"/>
      <c r="H726" s="216"/>
      <c r="I726" s="447"/>
    </row>
    <row r="727" spans="2:9" s="37" customFormat="1" ht="13.5" hidden="1" customHeight="1" outlineLevel="1" x14ac:dyDescent="0.25">
      <c r="B727" s="710"/>
      <c r="C727" s="714" t="s">
        <v>403</v>
      </c>
      <c r="D727" s="1022"/>
      <c r="E727" s="177"/>
      <c r="F727" s="94">
        <v>2.82</v>
      </c>
      <c r="G727" s="217"/>
      <c r="H727" s="216"/>
      <c r="I727" s="447"/>
    </row>
    <row r="728" spans="2:9" s="37" customFormat="1" ht="13.5" hidden="1" customHeight="1" outlineLevel="1" x14ac:dyDescent="0.25">
      <c r="B728" s="710"/>
      <c r="C728" s="714" t="s">
        <v>794</v>
      </c>
      <c r="D728" s="1022"/>
      <c r="E728" s="177"/>
      <c r="F728" s="94">
        <v>8.23</v>
      </c>
      <c r="G728" s="217"/>
      <c r="H728" s="216"/>
      <c r="I728" s="447"/>
    </row>
    <row r="729" spans="2:9" s="37" customFormat="1" ht="13.5" hidden="1" customHeight="1" outlineLevel="1" x14ac:dyDescent="0.25">
      <c r="B729" s="710"/>
      <c r="C729" s="714" t="s">
        <v>403</v>
      </c>
      <c r="D729" s="1022"/>
      <c r="E729" s="177"/>
      <c r="F729" s="94">
        <v>2.82</v>
      </c>
      <c r="G729" s="217"/>
      <c r="H729" s="216"/>
      <c r="I729" s="447"/>
    </row>
    <row r="730" spans="2:9" s="37" customFormat="1" ht="13.5" customHeight="1" collapsed="1" x14ac:dyDescent="0.25">
      <c r="B730" s="710"/>
      <c r="C730" s="733" t="s">
        <v>52</v>
      </c>
      <c r="D730" s="1021"/>
      <c r="E730" s="177"/>
      <c r="F730" s="94"/>
      <c r="G730" s="217">
        <f>SUM(F722:F729)</f>
        <v>43.52</v>
      </c>
      <c r="H730" s="216"/>
      <c r="I730" s="447"/>
    </row>
    <row r="731" spans="2:9" s="37" customFormat="1" ht="13.5" hidden="1" customHeight="1" outlineLevel="1" x14ac:dyDescent="0.25">
      <c r="B731" s="710"/>
      <c r="C731" s="714" t="s">
        <v>624</v>
      </c>
      <c r="D731" s="1022"/>
      <c r="E731" s="177"/>
      <c r="F731" s="94">
        <v>11.77</v>
      </c>
      <c r="G731" s="217"/>
      <c r="H731" s="216"/>
      <c r="I731" s="447"/>
    </row>
    <row r="732" spans="2:9" s="37" customFormat="1" ht="13.5" hidden="1" customHeight="1" outlineLevel="1" x14ac:dyDescent="0.25">
      <c r="B732" s="710"/>
      <c r="C732" s="714" t="s">
        <v>625</v>
      </c>
      <c r="D732" s="1022"/>
      <c r="E732" s="177"/>
      <c r="F732" s="94">
        <v>11.73</v>
      </c>
      <c r="G732" s="217"/>
      <c r="H732" s="216"/>
      <c r="I732" s="447"/>
    </row>
    <row r="733" spans="2:9" s="37" customFormat="1" ht="13.5" hidden="1" customHeight="1" outlineLevel="1" x14ac:dyDescent="0.25">
      <c r="B733" s="710"/>
      <c r="C733" s="714" t="s">
        <v>626</v>
      </c>
      <c r="D733" s="1022"/>
      <c r="E733" s="177"/>
      <c r="F733" s="94">
        <v>11.32</v>
      </c>
      <c r="G733" s="217"/>
      <c r="H733" s="216"/>
      <c r="I733" s="447"/>
    </row>
    <row r="734" spans="2:9" s="37" customFormat="1" ht="13.5" hidden="1" customHeight="1" outlineLevel="1" x14ac:dyDescent="0.25">
      <c r="B734" s="710"/>
      <c r="C734" s="714" t="s">
        <v>627</v>
      </c>
      <c r="D734" s="1022"/>
      <c r="E734" s="177"/>
      <c r="F734" s="94">
        <v>11.25</v>
      </c>
      <c r="G734" s="217"/>
      <c r="H734" s="216"/>
      <c r="I734" s="447"/>
    </row>
    <row r="735" spans="2:9" s="37" customFormat="1" ht="13.5" hidden="1" customHeight="1" outlineLevel="1" x14ac:dyDescent="0.25">
      <c r="B735" s="710"/>
      <c r="C735" s="714" t="s">
        <v>628</v>
      </c>
      <c r="D735" s="1022"/>
      <c r="E735" s="177"/>
      <c r="F735" s="94">
        <v>11.25</v>
      </c>
      <c r="G735" s="217"/>
      <c r="H735" s="216"/>
      <c r="I735" s="447"/>
    </row>
    <row r="736" spans="2:9" s="37" customFormat="1" ht="13.5" hidden="1" customHeight="1" outlineLevel="1" x14ac:dyDescent="0.25">
      <c r="B736" s="710"/>
      <c r="C736" s="714" t="s">
        <v>805</v>
      </c>
      <c r="D736" s="1022"/>
      <c r="E736" s="177"/>
      <c r="F736" s="94">
        <v>11.51</v>
      </c>
      <c r="G736" s="217"/>
      <c r="H736" s="216"/>
      <c r="I736" s="447"/>
    </row>
    <row r="737" spans="2:9" s="37" customFormat="1" ht="13.5" hidden="1" customHeight="1" outlineLevel="1" x14ac:dyDescent="0.25">
      <c r="B737" s="710"/>
      <c r="C737" s="714" t="s">
        <v>806</v>
      </c>
      <c r="D737" s="1022"/>
      <c r="E737" s="177"/>
      <c r="F737" s="94">
        <v>12.27</v>
      </c>
      <c r="G737" s="217"/>
      <c r="H737" s="216"/>
      <c r="I737" s="447"/>
    </row>
    <row r="738" spans="2:9" s="37" customFormat="1" ht="13.5" hidden="1" customHeight="1" outlineLevel="1" x14ac:dyDescent="0.25">
      <c r="B738" s="710"/>
      <c r="C738" s="714" t="s">
        <v>629</v>
      </c>
      <c r="D738" s="1022"/>
      <c r="E738" s="177"/>
      <c r="F738" s="94">
        <v>11.25</v>
      </c>
      <c r="G738" s="217"/>
      <c r="H738" s="216"/>
      <c r="I738" s="447"/>
    </row>
    <row r="739" spans="2:9" s="37" customFormat="1" ht="13.5" hidden="1" customHeight="1" outlineLevel="1" x14ac:dyDescent="0.25">
      <c r="B739" s="710"/>
      <c r="C739" s="714" t="s">
        <v>630</v>
      </c>
      <c r="D739" s="1022"/>
      <c r="E739" s="177"/>
      <c r="F739" s="94">
        <v>11.25</v>
      </c>
      <c r="G739" s="217"/>
      <c r="H739" s="216"/>
      <c r="I739" s="447"/>
    </row>
    <row r="740" spans="2:9" s="37" customFormat="1" ht="13.5" hidden="1" customHeight="1" outlineLevel="1" x14ac:dyDescent="0.25">
      <c r="B740" s="710"/>
      <c r="C740" s="714" t="s">
        <v>631</v>
      </c>
      <c r="D740" s="1022"/>
      <c r="E740" s="177"/>
      <c r="F740" s="94">
        <v>11.25</v>
      </c>
      <c r="G740" s="217"/>
      <c r="H740" s="216"/>
      <c r="I740" s="447"/>
    </row>
    <row r="741" spans="2:9" s="37" customFormat="1" ht="13.5" hidden="1" customHeight="1" outlineLevel="1" x14ac:dyDescent="0.25">
      <c r="B741" s="710"/>
      <c r="C741" s="714" t="s">
        <v>632</v>
      </c>
      <c r="D741" s="1022"/>
      <c r="E741" s="177"/>
      <c r="F741" s="94">
        <v>12.27</v>
      </c>
      <c r="G741" s="217"/>
      <c r="H741" s="216"/>
      <c r="I741" s="447"/>
    </row>
    <row r="742" spans="2:9" s="37" customFormat="1" ht="13.5" hidden="1" customHeight="1" outlineLevel="1" x14ac:dyDescent="0.25">
      <c r="B742" s="710"/>
      <c r="C742" s="714" t="s">
        <v>633</v>
      </c>
      <c r="D742" s="1022"/>
      <c r="E742" s="177"/>
      <c r="F742" s="94">
        <v>11.25</v>
      </c>
      <c r="G742" s="217"/>
      <c r="H742" s="216"/>
      <c r="I742" s="447"/>
    </row>
    <row r="743" spans="2:9" s="37" customFormat="1" ht="13.5" hidden="1" customHeight="1" outlineLevel="1" x14ac:dyDescent="0.25">
      <c r="B743" s="710"/>
      <c r="C743" s="714" t="s">
        <v>634</v>
      </c>
      <c r="D743" s="1022"/>
      <c r="E743" s="177"/>
      <c r="F743" s="94">
        <v>11.7</v>
      </c>
      <c r="G743" s="217"/>
      <c r="H743" s="216"/>
      <c r="I743" s="447"/>
    </row>
    <row r="744" spans="2:9" s="37" customFormat="1" ht="13.5" hidden="1" customHeight="1" outlineLevel="1" x14ac:dyDescent="0.25">
      <c r="B744" s="710"/>
      <c r="C744" s="714" t="s">
        <v>635</v>
      </c>
      <c r="D744" s="1022"/>
      <c r="E744" s="177"/>
      <c r="F744" s="94">
        <v>10.46</v>
      </c>
      <c r="G744" s="217"/>
      <c r="H744" s="216"/>
      <c r="I744" s="447"/>
    </row>
    <row r="745" spans="2:9" s="37" customFormat="1" ht="13.5" hidden="1" customHeight="1" outlineLevel="1" x14ac:dyDescent="0.25">
      <c r="B745" s="710"/>
      <c r="C745" s="714" t="s">
        <v>636</v>
      </c>
      <c r="D745" s="1022"/>
      <c r="E745" s="177"/>
      <c r="F745" s="94">
        <v>11.04</v>
      </c>
      <c r="G745" s="217"/>
      <c r="H745" s="216"/>
      <c r="I745" s="447"/>
    </row>
    <row r="746" spans="2:9" s="37" customFormat="1" ht="13.5" hidden="1" customHeight="1" outlineLevel="1" x14ac:dyDescent="0.25">
      <c r="B746" s="710"/>
      <c r="C746" s="714" t="s">
        <v>637</v>
      </c>
      <c r="D746" s="1022"/>
      <c r="E746" s="177"/>
      <c r="F746" s="94">
        <v>13.12</v>
      </c>
      <c r="G746" s="217"/>
      <c r="H746" s="216"/>
      <c r="I746" s="447"/>
    </row>
    <row r="747" spans="2:9" s="37" customFormat="1" ht="13.5" hidden="1" customHeight="1" outlineLevel="1" x14ac:dyDescent="0.25">
      <c r="B747" s="710"/>
      <c r="C747" s="714" t="s">
        <v>638</v>
      </c>
      <c r="D747" s="1022"/>
      <c r="E747" s="177"/>
      <c r="F747" s="94">
        <v>12.6</v>
      </c>
      <c r="G747" s="217"/>
      <c r="H747" s="216"/>
      <c r="I747" s="447"/>
    </row>
    <row r="748" spans="2:9" s="37" customFormat="1" ht="13.5" hidden="1" customHeight="1" outlineLevel="1" x14ac:dyDescent="0.25">
      <c r="B748" s="710"/>
      <c r="C748" s="714" t="s">
        <v>639</v>
      </c>
      <c r="D748" s="1022"/>
      <c r="E748" s="177"/>
      <c r="F748" s="94">
        <v>12.41</v>
      </c>
      <c r="G748" s="217"/>
      <c r="H748" s="216"/>
      <c r="I748" s="447"/>
    </row>
    <row r="749" spans="2:9" s="37" customFormat="1" ht="13.5" hidden="1" customHeight="1" outlineLevel="1" x14ac:dyDescent="0.25">
      <c r="B749" s="710"/>
      <c r="C749" s="714" t="s">
        <v>640</v>
      </c>
      <c r="D749" s="1022"/>
      <c r="E749" s="177"/>
      <c r="F749" s="94">
        <v>12.4</v>
      </c>
      <c r="G749" s="217"/>
      <c r="H749" s="216"/>
      <c r="I749" s="447"/>
    </row>
    <row r="750" spans="2:9" s="37" customFormat="1" ht="13.5" hidden="1" customHeight="1" outlineLevel="1" x14ac:dyDescent="0.25">
      <c r="B750" s="710"/>
      <c r="C750" s="714" t="s">
        <v>641</v>
      </c>
      <c r="D750" s="1022"/>
      <c r="E750" s="177"/>
      <c r="F750" s="94">
        <v>12.6</v>
      </c>
      <c r="G750" s="217"/>
      <c r="H750" s="216"/>
      <c r="I750" s="447"/>
    </row>
    <row r="751" spans="2:9" s="37" customFormat="1" ht="13.5" hidden="1" customHeight="1" outlineLevel="1" x14ac:dyDescent="0.25">
      <c r="B751" s="710"/>
      <c r="C751" s="714" t="s">
        <v>642</v>
      </c>
      <c r="D751" s="1022"/>
      <c r="E751" s="177"/>
      <c r="F751" s="94">
        <v>12.1</v>
      </c>
      <c r="G751" s="217"/>
      <c r="H751" s="216"/>
      <c r="I751" s="447"/>
    </row>
    <row r="752" spans="2:9" s="37" customFormat="1" ht="13.5" hidden="1" customHeight="1" outlineLevel="1" x14ac:dyDescent="0.25">
      <c r="B752" s="710"/>
      <c r="C752" s="714" t="s">
        <v>643</v>
      </c>
      <c r="D752" s="1022"/>
      <c r="E752" s="177"/>
      <c r="F752" s="94">
        <v>12.63</v>
      </c>
      <c r="G752" s="217"/>
      <c r="H752" s="216"/>
      <c r="I752" s="447"/>
    </row>
    <row r="753" spans="1:9" s="37" customFormat="1" ht="13.5" customHeight="1" collapsed="1" x14ac:dyDescent="0.25">
      <c r="B753" s="710"/>
      <c r="C753" s="733" t="s">
        <v>27</v>
      </c>
      <c r="D753" s="1021"/>
      <c r="E753" s="177"/>
      <c r="F753" s="94"/>
      <c r="G753" s="217">
        <f>SUM(F731:F752)</f>
        <v>259.43</v>
      </c>
      <c r="H753" s="216"/>
      <c r="I753" s="447"/>
    </row>
    <row r="754" spans="1:9" s="37" customFormat="1" ht="13.5" hidden="1" customHeight="1" outlineLevel="1" x14ac:dyDescent="0.25">
      <c r="B754" s="710"/>
      <c r="C754" s="714" t="s">
        <v>807</v>
      </c>
      <c r="D754" s="1022"/>
      <c r="E754" s="177"/>
      <c r="F754" s="94">
        <v>13.26</v>
      </c>
      <c r="G754" s="217"/>
      <c r="H754" s="216"/>
      <c r="I754" s="447"/>
    </row>
    <row r="755" spans="1:9" s="37" customFormat="1" ht="13.5" hidden="1" customHeight="1" outlineLevel="1" x14ac:dyDescent="0.25">
      <c r="B755" s="710"/>
      <c r="C755" s="714" t="s">
        <v>403</v>
      </c>
      <c r="D755" s="1022"/>
      <c r="E755" s="177"/>
      <c r="F755" s="94">
        <v>4.04</v>
      </c>
      <c r="G755" s="217"/>
      <c r="H755" s="216"/>
      <c r="I755" s="447"/>
    </row>
    <row r="756" spans="1:9" s="37" customFormat="1" ht="13.5" hidden="1" customHeight="1" outlineLevel="1" x14ac:dyDescent="0.25">
      <c r="B756" s="710"/>
      <c r="C756" s="714" t="s">
        <v>808</v>
      </c>
      <c r="D756" s="1022"/>
      <c r="E756" s="177"/>
      <c r="F756" s="94">
        <v>13.27</v>
      </c>
      <c r="G756" s="217"/>
      <c r="H756" s="216"/>
      <c r="I756" s="447"/>
    </row>
    <row r="757" spans="1:9" s="37" customFormat="1" ht="13.5" hidden="1" customHeight="1" outlineLevel="1" x14ac:dyDescent="0.25">
      <c r="B757" s="710"/>
      <c r="C757" s="714" t="s">
        <v>403</v>
      </c>
      <c r="D757" s="1022"/>
      <c r="E757" s="177"/>
      <c r="F757" s="94">
        <v>4.04</v>
      </c>
      <c r="G757" s="217"/>
      <c r="H757" s="216"/>
      <c r="I757" s="447"/>
    </row>
    <row r="758" spans="1:9" s="37" customFormat="1" ht="13.5" customHeight="1" collapsed="1" x14ac:dyDescent="0.25">
      <c r="B758" s="710"/>
      <c r="C758" s="733" t="s">
        <v>301</v>
      </c>
      <c r="D758" s="1021"/>
      <c r="E758" s="177"/>
      <c r="F758" s="94"/>
      <c r="G758" s="217">
        <f>SUM(F754:F757)</f>
        <v>34.61</v>
      </c>
      <c r="H758" s="216"/>
      <c r="I758" s="447"/>
    </row>
    <row r="759" spans="1:9" s="37" customFormat="1" ht="13.5" customHeight="1" x14ac:dyDescent="0.25">
      <c r="B759" s="710"/>
      <c r="C759" s="822" t="s">
        <v>28</v>
      </c>
      <c r="D759" s="1033"/>
      <c r="E759" s="177"/>
      <c r="F759" s="110"/>
      <c r="G759" s="283"/>
      <c r="H759" s="216"/>
      <c r="I759" s="447" t="s">
        <v>934</v>
      </c>
    </row>
    <row r="760" spans="1:9" s="34" customFormat="1" ht="6" customHeight="1" x14ac:dyDescent="0.25">
      <c r="B760" s="710"/>
      <c r="C760" s="740"/>
      <c r="D760" s="748"/>
      <c r="E760" s="172"/>
      <c r="F760" s="98"/>
      <c r="G760" s="99"/>
      <c r="H760" s="103"/>
      <c r="I760" s="447"/>
    </row>
    <row r="761" spans="1:9" s="37" customFormat="1" ht="13.5" customHeight="1" x14ac:dyDescent="0.25">
      <c r="B761" s="710"/>
      <c r="C761" s="737" t="s">
        <v>230</v>
      </c>
      <c r="D761" s="739"/>
      <c r="E761" s="177"/>
      <c r="F761" s="179"/>
      <c r="G761" s="477"/>
      <c r="H761" s="216"/>
      <c r="I761" s="447"/>
    </row>
    <row r="762" spans="1:9" s="37" customFormat="1" ht="13.5" hidden="1" customHeight="1" outlineLevel="1" x14ac:dyDescent="0.25">
      <c r="A762" s="37">
        <v>35.21</v>
      </c>
      <c r="B762" s="710"/>
      <c r="C762" s="714" t="s">
        <v>644</v>
      </c>
      <c r="D762" s="1022"/>
      <c r="E762" s="177"/>
      <c r="F762" s="94">
        <v>35.69</v>
      </c>
      <c r="G762" s="702"/>
      <c r="H762" s="224"/>
      <c r="I762" s="447"/>
    </row>
    <row r="763" spans="1:9" s="37" customFormat="1" ht="13.5" hidden="1" customHeight="1" outlineLevel="1" x14ac:dyDescent="0.25">
      <c r="B763" s="710"/>
      <c r="C763" s="714" t="s">
        <v>645</v>
      </c>
      <c r="D763" s="1022"/>
      <c r="E763" s="177"/>
      <c r="F763" s="94">
        <v>35.21</v>
      </c>
      <c r="G763" s="702"/>
      <c r="H763" s="224"/>
      <c r="I763" s="447"/>
    </row>
    <row r="764" spans="1:9" s="37" customFormat="1" ht="13.5" hidden="1" customHeight="1" outlineLevel="1" x14ac:dyDescent="0.25">
      <c r="B764" s="710"/>
      <c r="C764" s="714" t="s">
        <v>646</v>
      </c>
      <c r="D764" s="1022"/>
      <c r="E764" s="177"/>
      <c r="F764" s="94">
        <v>60.29</v>
      </c>
      <c r="G764" s="702"/>
      <c r="H764" s="224"/>
      <c r="I764" s="447"/>
    </row>
    <row r="765" spans="1:9" s="37" customFormat="1" ht="13.5" hidden="1" customHeight="1" outlineLevel="1" x14ac:dyDescent="0.25">
      <c r="B765" s="710"/>
      <c r="C765" s="714" t="s">
        <v>647</v>
      </c>
      <c r="D765" s="1022"/>
      <c r="E765" s="177"/>
      <c r="F765" s="94">
        <v>35.229999999999997</v>
      </c>
      <c r="G765" s="702"/>
      <c r="H765" s="224"/>
      <c r="I765" s="447"/>
    </row>
    <row r="766" spans="1:9" s="37" customFormat="1" ht="13.5" customHeight="1" collapsed="1" x14ac:dyDescent="0.25">
      <c r="B766" s="710"/>
      <c r="C766" s="720" t="s">
        <v>66</v>
      </c>
      <c r="D766" s="780"/>
      <c r="E766" s="177"/>
      <c r="F766" s="94"/>
      <c r="G766" s="703">
        <f>SUM(F762:F765)</f>
        <v>166.42</v>
      </c>
      <c r="H766" s="704"/>
      <c r="I766" s="447"/>
    </row>
    <row r="767" spans="1:9" s="37" customFormat="1" ht="13.5" hidden="1" customHeight="1" outlineLevel="1" x14ac:dyDescent="0.25">
      <c r="B767" s="710"/>
      <c r="C767" s="714" t="s">
        <v>648</v>
      </c>
      <c r="D767" s="1022"/>
      <c r="E767" s="177"/>
      <c r="F767" s="94">
        <f>2.88+3.6</f>
        <v>6.48</v>
      </c>
      <c r="G767" s="100"/>
      <c r="H767" s="104"/>
      <c r="I767" s="447"/>
    </row>
    <row r="768" spans="1:9" s="37" customFormat="1" ht="13.5" hidden="1" customHeight="1" outlineLevel="1" x14ac:dyDescent="0.25">
      <c r="B768" s="710"/>
      <c r="C768" s="714" t="s">
        <v>761</v>
      </c>
      <c r="D768" s="1022"/>
      <c r="E768" s="177"/>
      <c r="F768" s="94">
        <f>1.98+3.6</f>
        <v>5.58</v>
      </c>
      <c r="G768" s="100"/>
      <c r="H768" s="104"/>
      <c r="I768" s="447"/>
    </row>
    <row r="769" spans="2:9" s="37" customFormat="1" ht="13.5" hidden="1" customHeight="1" outlineLevel="1" x14ac:dyDescent="0.25">
      <c r="B769" s="710"/>
      <c r="C769" s="714" t="s">
        <v>760</v>
      </c>
      <c r="D769" s="1022"/>
      <c r="E769" s="177"/>
      <c r="F769" s="94">
        <f>10.2+4.32+10.1</f>
        <v>24.619999999999997</v>
      </c>
      <c r="G769" s="100"/>
      <c r="H769" s="104"/>
      <c r="I769" s="447"/>
    </row>
    <row r="770" spans="2:9" s="37" customFormat="1" ht="13.5" hidden="1" customHeight="1" outlineLevel="1" x14ac:dyDescent="0.25">
      <c r="B770" s="710"/>
      <c r="C770" s="714" t="s">
        <v>788</v>
      </c>
      <c r="D770" s="1022"/>
      <c r="E770" s="177"/>
      <c r="F770" s="94">
        <f>3.61+2.87</f>
        <v>6.48</v>
      </c>
      <c r="G770" s="100"/>
      <c r="H770" s="104"/>
      <c r="I770" s="447"/>
    </row>
    <row r="771" spans="2:9" s="37" customFormat="1" ht="13.5" customHeight="1" collapsed="1" x14ac:dyDescent="0.25">
      <c r="B771" s="710"/>
      <c r="C771" s="720" t="s">
        <v>278</v>
      </c>
      <c r="D771" s="780"/>
      <c r="E771" s="177"/>
      <c r="F771" s="94"/>
      <c r="G771" s="100">
        <f>SUM(F767:F770)</f>
        <v>43.16</v>
      </c>
      <c r="H771" s="104"/>
      <c r="I771" s="447"/>
    </row>
    <row r="772" spans="2:9" s="37" customFormat="1" ht="13.5" hidden="1" customHeight="1" outlineLevel="1" x14ac:dyDescent="0.25">
      <c r="B772" s="710"/>
      <c r="C772" s="714" t="s">
        <v>649</v>
      </c>
      <c r="D772" s="1022"/>
      <c r="E772" s="177"/>
      <c r="F772" s="94">
        <v>2.69</v>
      </c>
      <c r="G772" s="100"/>
      <c r="H772" s="104"/>
      <c r="I772" s="447"/>
    </row>
    <row r="773" spans="2:9" s="37" customFormat="1" ht="13.5" hidden="1" customHeight="1" outlineLevel="1" x14ac:dyDescent="0.25">
      <c r="B773" s="710"/>
      <c r="C773" s="714" t="s">
        <v>809</v>
      </c>
      <c r="D773" s="1022"/>
      <c r="E773" s="177"/>
      <c r="F773" s="94">
        <v>2.69</v>
      </c>
      <c r="G773" s="100"/>
      <c r="H773" s="104"/>
      <c r="I773" s="447"/>
    </row>
    <row r="774" spans="2:9" s="37" customFormat="1" ht="13.5" hidden="1" customHeight="1" outlineLevel="1" x14ac:dyDescent="0.25">
      <c r="B774" s="710"/>
      <c r="C774" s="714" t="s">
        <v>650</v>
      </c>
      <c r="D774" s="1022"/>
      <c r="E774" s="177"/>
      <c r="F774" s="94">
        <v>2.69</v>
      </c>
      <c r="G774" s="100"/>
      <c r="H774" s="104"/>
      <c r="I774" s="447"/>
    </row>
    <row r="775" spans="2:9" s="37" customFormat="1" ht="13.5" customHeight="1" collapsed="1" x14ac:dyDescent="0.25">
      <c r="B775" s="710"/>
      <c r="C775" s="720" t="s">
        <v>233</v>
      </c>
      <c r="D775" s="780"/>
      <c r="E775" s="177"/>
      <c r="F775" s="94"/>
      <c r="G775" s="100">
        <f>SUM(F772:F774)</f>
        <v>8.07</v>
      </c>
      <c r="H775" s="104"/>
      <c r="I775" s="447"/>
    </row>
    <row r="776" spans="2:9" s="37" customFormat="1" ht="13.5" hidden="1" customHeight="1" outlineLevel="1" x14ac:dyDescent="0.25">
      <c r="B776" s="710"/>
      <c r="C776" s="714" t="s">
        <v>651</v>
      </c>
      <c r="D776" s="1022"/>
      <c r="E776" s="177"/>
      <c r="F776" s="94">
        <v>10.07</v>
      </c>
      <c r="G776" s="100"/>
      <c r="H776" s="104"/>
      <c r="I776" s="447"/>
    </row>
    <row r="777" spans="2:9" s="37" customFormat="1" ht="13.5" customHeight="1" collapsed="1" x14ac:dyDescent="0.25">
      <c r="B777" s="710"/>
      <c r="C777" s="720" t="s">
        <v>90</v>
      </c>
      <c r="D777" s="780"/>
      <c r="E777" s="177"/>
      <c r="F777" s="94"/>
      <c r="G777" s="100">
        <f>SUM(F776:F776)</f>
        <v>10.07</v>
      </c>
      <c r="H777" s="104"/>
      <c r="I777" s="447"/>
    </row>
    <row r="778" spans="2:9" s="37" customFormat="1" ht="13.5" hidden="1" customHeight="1" outlineLevel="1" x14ac:dyDescent="0.25">
      <c r="B778" s="710"/>
      <c r="C778" s="714" t="s">
        <v>652</v>
      </c>
      <c r="D778" s="1022"/>
      <c r="E778" s="177"/>
      <c r="F778" s="94">
        <v>11.49</v>
      </c>
      <c r="G778" s="100"/>
      <c r="H778" s="104"/>
      <c r="I778" s="447"/>
    </row>
    <row r="779" spans="2:9" s="37" customFormat="1" ht="13.5" hidden="1" customHeight="1" outlineLevel="1" x14ac:dyDescent="0.25">
      <c r="B779" s="710"/>
      <c r="C779" s="714" t="s">
        <v>653</v>
      </c>
      <c r="D779" s="1022"/>
      <c r="E779" s="177"/>
      <c r="F779" s="94">
        <v>11.49</v>
      </c>
      <c r="G779" s="100"/>
      <c r="H779" s="104"/>
      <c r="I779" s="447"/>
    </row>
    <row r="780" spans="2:9" s="37" customFormat="1" ht="13.5" hidden="1" customHeight="1" outlineLevel="1" x14ac:dyDescent="0.25">
      <c r="B780" s="710"/>
      <c r="C780" s="714" t="s">
        <v>654</v>
      </c>
      <c r="D780" s="1022"/>
      <c r="E780" s="177"/>
      <c r="F780" s="94">
        <v>11.3</v>
      </c>
      <c r="G780" s="100"/>
      <c r="H780" s="104"/>
      <c r="I780" s="447"/>
    </row>
    <row r="781" spans="2:9" s="37" customFormat="1" ht="13.5" hidden="1" customHeight="1" outlineLevel="1" x14ac:dyDescent="0.25">
      <c r="B781" s="710"/>
      <c r="C781" s="714" t="s">
        <v>655</v>
      </c>
      <c r="D781" s="1022"/>
      <c r="E781" s="177"/>
      <c r="F781" s="94">
        <v>11.49</v>
      </c>
      <c r="G781" s="100"/>
      <c r="H781" s="104"/>
      <c r="I781" s="447"/>
    </row>
    <row r="782" spans="2:9" s="37" customFormat="1" ht="13.5" hidden="1" customHeight="1" outlineLevel="1" x14ac:dyDescent="0.25">
      <c r="B782" s="710"/>
      <c r="C782" s="714" t="s">
        <v>825</v>
      </c>
      <c r="D782" s="1022"/>
      <c r="E782" s="177"/>
      <c r="F782" s="94">
        <v>0.81</v>
      </c>
      <c r="G782" s="100"/>
      <c r="H782" s="104"/>
      <c r="I782" s="447"/>
    </row>
    <row r="783" spans="2:9" s="37" customFormat="1" ht="13.5" hidden="1" customHeight="1" outlineLevel="1" x14ac:dyDescent="0.25">
      <c r="B783" s="710"/>
      <c r="C783" s="714" t="s">
        <v>826</v>
      </c>
      <c r="D783" s="1022"/>
      <c r="E783" s="177"/>
      <c r="F783" s="94">
        <v>0.81</v>
      </c>
      <c r="G783" s="100"/>
      <c r="H783" s="104"/>
      <c r="I783" s="447"/>
    </row>
    <row r="784" spans="2:9" s="37" customFormat="1" ht="13.5" hidden="1" customHeight="1" outlineLevel="1" x14ac:dyDescent="0.25">
      <c r="B784" s="710"/>
      <c r="C784" s="714" t="s">
        <v>827</v>
      </c>
      <c r="D784" s="1022"/>
      <c r="E784" s="177"/>
      <c r="F784" s="94">
        <v>0.79730000000000001</v>
      </c>
      <c r="G784" s="100"/>
      <c r="H784" s="104"/>
      <c r="I784" s="447"/>
    </row>
    <row r="785" spans="2:9" s="37" customFormat="1" ht="13.5" customHeight="1" collapsed="1" x14ac:dyDescent="0.25">
      <c r="B785" s="710"/>
      <c r="C785" s="720" t="s">
        <v>232</v>
      </c>
      <c r="D785" s="780"/>
      <c r="E785" s="177"/>
      <c r="F785" s="94"/>
      <c r="G785" s="100">
        <f>SUM(F778:F784)</f>
        <v>48.187300000000008</v>
      </c>
      <c r="H785" s="104"/>
      <c r="I785" s="447"/>
    </row>
    <row r="786" spans="2:9" s="37" customFormat="1" ht="13.5" hidden="1" customHeight="1" outlineLevel="1" x14ac:dyDescent="0.25">
      <c r="B786" s="710"/>
      <c r="C786" s="714" t="s">
        <v>656</v>
      </c>
      <c r="D786" s="1022"/>
      <c r="E786" s="177"/>
      <c r="F786" s="94">
        <v>17.37</v>
      </c>
      <c r="G786" s="100"/>
      <c r="H786" s="104"/>
      <c r="I786" s="447"/>
    </row>
    <row r="787" spans="2:9" s="37" customFormat="1" ht="13.5" hidden="1" customHeight="1" outlineLevel="1" x14ac:dyDescent="0.25">
      <c r="B787" s="710"/>
      <c r="C787" s="714" t="s">
        <v>657</v>
      </c>
      <c r="D787" s="1022"/>
      <c r="E787" s="177"/>
      <c r="F787" s="94">
        <v>17.37</v>
      </c>
      <c r="G787" s="100"/>
      <c r="H787" s="104"/>
      <c r="I787" s="447"/>
    </row>
    <row r="788" spans="2:9" s="37" customFormat="1" ht="13.5" hidden="1" customHeight="1" outlineLevel="1" x14ac:dyDescent="0.25">
      <c r="B788" s="710"/>
      <c r="C788" s="714" t="s">
        <v>658</v>
      </c>
      <c r="D788" s="1022"/>
      <c r="E788" s="177"/>
      <c r="F788" s="94">
        <v>20.39</v>
      </c>
      <c r="G788" s="100"/>
      <c r="H788" s="104"/>
      <c r="I788" s="447"/>
    </row>
    <row r="789" spans="2:9" s="37" customFormat="1" ht="13.5" hidden="1" customHeight="1" outlineLevel="1" x14ac:dyDescent="0.25">
      <c r="B789" s="710"/>
      <c r="C789" s="714" t="s">
        <v>659</v>
      </c>
      <c r="D789" s="1022"/>
      <c r="E789" s="177"/>
      <c r="F789" s="94">
        <v>16.78</v>
      </c>
      <c r="G789" s="100"/>
      <c r="H789" s="104"/>
      <c r="I789" s="447"/>
    </row>
    <row r="790" spans="2:9" s="37" customFormat="1" ht="13.5" customHeight="1" collapsed="1" x14ac:dyDescent="0.25">
      <c r="B790" s="710"/>
      <c r="C790" s="717" t="s">
        <v>287</v>
      </c>
      <c r="D790" s="1024"/>
      <c r="E790" s="177"/>
      <c r="F790" s="94"/>
      <c r="G790" s="100">
        <f>SUM(F786:F789)</f>
        <v>71.91</v>
      </c>
      <c r="H790" s="104"/>
      <c r="I790" s="447"/>
    </row>
    <row r="791" spans="2:9" s="37" customFormat="1" ht="13.5" hidden="1" customHeight="1" outlineLevel="1" x14ac:dyDescent="0.25">
      <c r="B791" s="710"/>
      <c r="C791" s="714" t="s">
        <v>660</v>
      </c>
      <c r="D791" s="1022"/>
      <c r="E791" s="177"/>
      <c r="F791" s="94">
        <v>6.33</v>
      </c>
      <c r="G791" s="100"/>
      <c r="H791" s="104"/>
      <c r="I791" s="447"/>
    </row>
    <row r="792" spans="2:9" s="37" customFormat="1" ht="13.5" hidden="1" customHeight="1" outlineLevel="1" x14ac:dyDescent="0.25">
      <c r="B792" s="710"/>
      <c r="C792" s="714" t="s">
        <v>661</v>
      </c>
      <c r="D792" s="1022"/>
      <c r="E792" s="177"/>
      <c r="F792" s="94">
        <f>6.33+0.62</f>
        <v>6.95</v>
      </c>
      <c r="G792" s="100"/>
      <c r="H792" s="104"/>
      <c r="I792" s="447"/>
    </row>
    <row r="793" spans="2:9" s="37" customFormat="1" ht="13.5" hidden="1" customHeight="1" outlineLevel="1" x14ac:dyDescent="0.25">
      <c r="B793" s="710"/>
      <c r="C793" s="714" t="s">
        <v>662</v>
      </c>
      <c r="D793" s="1022"/>
      <c r="E793" s="177"/>
      <c r="F793" s="94">
        <f>6.21+0.7</f>
        <v>6.91</v>
      </c>
      <c r="G793" s="100"/>
      <c r="H793" s="104"/>
      <c r="I793" s="447"/>
    </row>
    <row r="794" spans="2:9" s="37" customFormat="1" ht="13.5" hidden="1" customHeight="1" outlineLevel="1" x14ac:dyDescent="0.25">
      <c r="B794" s="710"/>
      <c r="C794" s="714" t="s">
        <v>663</v>
      </c>
      <c r="D794" s="1022"/>
      <c r="E794" s="177"/>
      <c r="F794" s="94">
        <f>6.33+0.62</f>
        <v>6.95</v>
      </c>
      <c r="G794" s="100"/>
      <c r="H794" s="104"/>
      <c r="I794" s="447"/>
    </row>
    <row r="795" spans="2:9" s="37" customFormat="1" ht="13.5" customHeight="1" collapsed="1" x14ac:dyDescent="0.25">
      <c r="B795" s="710"/>
      <c r="C795" s="717" t="s">
        <v>288</v>
      </c>
      <c r="D795" s="1024"/>
      <c r="E795" s="177"/>
      <c r="F795" s="94"/>
      <c r="G795" s="100">
        <f>SUM(F791:F794)</f>
        <v>27.14</v>
      </c>
      <c r="H795" s="104"/>
      <c r="I795" s="447"/>
    </row>
    <row r="796" spans="2:9" s="37" customFormat="1" ht="13.5" hidden="1" customHeight="1" outlineLevel="1" x14ac:dyDescent="0.25">
      <c r="B796" s="710"/>
      <c r="C796" s="714" t="s">
        <v>664</v>
      </c>
      <c r="D796" s="1022"/>
      <c r="E796" s="177"/>
      <c r="F796" s="94">
        <v>7.14</v>
      </c>
      <c r="G796" s="100"/>
      <c r="H796" s="104"/>
      <c r="I796" s="447"/>
    </row>
    <row r="797" spans="2:9" s="37" customFormat="1" ht="13.5" hidden="1" customHeight="1" outlineLevel="1" x14ac:dyDescent="0.25">
      <c r="B797" s="710"/>
      <c r="C797" s="714" t="s">
        <v>665</v>
      </c>
      <c r="D797" s="1022"/>
      <c r="E797" s="177"/>
      <c r="F797" s="94">
        <v>7.14</v>
      </c>
      <c r="G797" s="100"/>
      <c r="H797" s="104"/>
      <c r="I797" s="447"/>
    </row>
    <row r="798" spans="2:9" s="37" customFormat="1" ht="13.5" hidden="1" customHeight="1" outlineLevel="1" x14ac:dyDescent="0.25">
      <c r="B798" s="710"/>
      <c r="C798" s="714" t="s">
        <v>666</v>
      </c>
      <c r="D798" s="1022"/>
      <c r="E798" s="177"/>
      <c r="F798" s="94">
        <v>11.31</v>
      </c>
      <c r="G798" s="100"/>
      <c r="H798" s="104"/>
      <c r="I798" s="447"/>
    </row>
    <row r="799" spans="2:9" s="37" customFormat="1" ht="13.5" hidden="1" customHeight="1" outlineLevel="1" x14ac:dyDescent="0.25">
      <c r="B799" s="710"/>
      <c r="C799" s="714" t="s">
        <v>667</v>
      </c>
      <c r="D799" s="1022"/>
      <c r="E799" s="177"/>
      <c r="F799" s="94">
        <v>7.03</v>
      </c>
      <c r="G799" s="100"/>
      <c r="H799" s="104"/>
      <c r="I799" s="447"/>
    </row>
    <row r="800" spans="2:9" s="37" customFormat="1" ht="13.5" customHeight="1" collapsed="1" x14ac:dyDescent="0.25">
      <c r="B800" s="710"/>
      <c r="C800" s="717" t="s">
        <v>61</v>
      </c>
      <c r="D800" s="1024"/>
      <c r="E800" s="177"/>
      <c r="F800" s="94"/>
      <c r="G800" s="100">
        <f>SUM(F796:F799)</f>
        <v>32.619999999999997</v>
      </c>
      <c r="H800" s="104"/>
      <c r="I800" s="447"/>
    </row>
    <row r="801" spans="2:9" s="37" customFormat="1" ht="13.5" hidden="1" customHeight="1" outlineLevel="1" x14ac:dyDescent="0.25">
      <c r="B801" s="710"/>
      <c r="C801" s="714" t="s">
        <v>668</v>
      </c>
      <c r="D801" s="1022"/>
      <c r="E801" s="177"/>
      <c r="F801" s="94">
        <v>1.43</v>
      </c>
      <c r="G801" s="100"/>
      <c r="H801" s="104"/>
      <c r="I801" s="447"/>
    </row>
    <row r="802" spans="2:9" s="37" customFormat="1" ht="13.5" hidden="1" customHeight="1" outlineLevel="1" x14ac:dyDescent="0.25">
      <c r="B802" s="710"/>
      <c r="C802" s="714" t="s">
        <v>669</v>
      </c>
      <c r="D802" s="1022"/>
      <c r="E802" s="177"/>
      <c r="F802" s="94">
        <v>1.43</v>
      </c>
      <c r="G802" s="100"/>
      <c r="H802" s="104"/>
      <c r="I802" s="447"/>
    </row>
    <row r="803" spans="2:9" s="37" customFormat="1" ht="13.5" hidden="1" customHeight="1" outlineLevel="1" x14ac:dyDescent="0.25">
      <c r="B803" s="710"/>
      <c r="C803" s="714" t="s">
        <v>670</v>
      </c>
      <c r="D803" s="1022"/>
      <c r="E803" s="177"/>
      <c r="F803" s="94">
        <f>1.91+0.34+0.64</f>
        <v>2.89</v>
      </c>
      <c r="G803" s="100"/>
      <c r="H803" s="104"/>
      <c r="I803" s="447"/>
    </row>
    <row r="804" spans="2:9" s="37" customFormat="1" ht="13.5" hidden="1" customHeight="1" outlineLevel="1" x14ac:dyDescent="0.25">
      <c r="B804" s="710"/>
      <c r="C804" s="714" t="s">
        <v>671</v>
      </c>
      <c r="D804" s="1022"/>
      <c r="E804" s="177"/>
      <c r="F804" s="94">
        <f>1.43+1.26</f>
        <v>2.69</v>
      </c>
      <c r="G804" s="100"/>
      <c r="H804" s="104"/>
      <c r="I804" s="447"/>
    </row>
    <row r="805" spans="2:9" s="37" customFormat="1" ht="13.5" customHeight="1" collapsed="1" x14ac:dyDescent="0.25">
      <c r="B805" s="710"/>
      <c r="C805" s="717" t="s">
        <v>62</v>
      </c>
      <c r="D805" s="1024"/>
      <c r="E805" s="177"/>
      <c r="F805" s="94"/>
      <c r="G805" s="100">
        <f>SUM(F801:F804)</f>
        <v>8.44</v>
      </c>
      <c r="H805" s="104"/>
      <c r="I805" s="447"/>
    </row>
    <row r="806" spans="2:9" s="37" customFormat="1" ht="13.5" hidden="1" customHeight="1" outlineLevel="1" x14ac:dyDescent="0.25">
      <c r="B806" s="710"/>
      <c r="C806" s="714" t="s">
        <v>672</v>
      </c>
      <c r="D806" s="1022"/>
      <c r="E806" s="177"/>
      <c r="F806" s="94">
        <v>2.68</v>
      </c>
      <c r="G806" s="100"/>
      <c r="H806" s="104"/>
      <c r="I806" s="447"/>
    </row>
    <row r="807" spans="2:9" s="37" customFormat="1" ht="13.5" hidden="1" customHeight="1" outlineLevel="1" x14ac:dyDescent="0.25">
      <c r="B807" s="710"/>
      <c r="C807" s="714" t="s">
        <v>673</v>
      </c>
      <c r="D807" s="1022"/>
      <c r="E807" s="177"/>
      <c r="F807" s="94">
        <v>2.68</v>
      </c>
      <c r="G807" s="100"/>
      <c r="H807" s="104"/>
      <c r="I807" s="447"/>
    </row>
    <row r="808" spans="2:9" s="37" customFormat="1" ht="13.5" hidden="1" customHeight="1" outlineLevel="1" x14ac:dyDescent="0.25">
      <c r="B808" s="710"/>
      <c r="C808" s="714" t="s">
        <v>674</v>
      </c>
      <c r="D808" s="1022"/>
      <c r="E808" s="177"/>
      <c r="F808" s="94">
        <v>2.35</v>
      </c>
      <c r="G808" s="100"/>
      <c r="H808" s="104"/>
      <c r="I808" s="447"/>
    </row>
    <row r="809" spans="2:9" s="37" customFormat="1" ht="13.5" hidden="1" customHeight="1" outlineLevel="1" x14ac:dyDescent="0.25">
      <c r="B809" s="710"/>
      <c r="C809" s="714" t="s">
        <v>675</v>
      </c>
      <c r="D809" s="1022"/>
      <c r="E809" s="177"/>
      <c r="F809" s="94">
        <v>2.68</v>
      </c>
      <c r="G809" s="100"/>
      <c r="H809" s="104"/>
      <c r="I809" s="447"/>
    </row>
    <row r="810" spans="2:9" s="37" customFormat="1" ht="13.5" customHeight="1" collapsed="1" x14ac:dyDescent="0.25">
      <c r="B810" s="710"/>
      <c r="C810" s="717" t="s">
        <v>65</v>
      </c>
      <c r="D810" s="1024"/>
      <c r="E810" s="177"/>
      <c r="F810" s="94"/>
      <c r="G810" s="100">
        <f>SUM(F806:F809)</f>
        <v>10.39</v>
      </c>
      <c r="H810" s="104"/>
      <c r="I810" s="447"/>
    </row>
    <row r="811" spans="2:9" s="37" customFormat="1" ht="13.5" hidden="1" customHeight="1" outlineLevel="1" x14ac:dyDescent="0.25">
      <c r="B811" s="710"/>
      <c r="C811" s="714" t="s">
        <v>676</v>
      </c>
      <c r="D811" s="1022"/>
      <c r="E811" s="177"/>
      <c r="F811" s="94">
        <v>1.8</v>
      </c>
      <c r="G811" s="100"/>
      <c r="H811" s="104"/>
      <c r="I811" s="447"/>
    </row>
    <row r="812" spans="2:9" s="37" customFormat="1" ht="13.5" hidden="1" customHeight="1" outlineLevel="1" x14ac:dyDescent="0.25">
      <c r="B812" s="710"/>
      <c r="C812" s="714" t="s">
        <v>677</v>
      </c>
      <c r="D812" s="1022"/>
      <c r="E812" s="177"/>
      <c r="F812" s="94">
        <v>1.8</v>
      </c>
      <c r="G812" s="100"/>
      <c r="H812" s="104"/>
      <c r="I812" s="447"/>
    </row>
    <row r="813" spans="2:9" s="37" customFormat="1" ht="13.5" hidden="1" customHeight="1" outlineLevel="1" x14ac:dyDescent="0.25">
      <c r="B813" s="710"/>
      <c r="C813" s="714" t="s">
        <v>678</v>
      </c>
      <c r="D813" s="1022"/>
      <c r="E813" s="177"/>
      <c r="F813" s="94">
        <v>5.52</v>
      </c>
      <c r="G813" s="100"/>
      <c r="H813" s="104"/>
      <c r="I813" s="447"/>
    </row>
    <row r="814" spans="2:9" s="37" customFormat="1" ht="13.5" hidden="1" customHeight="1" outlineLevel="1" x14ac:dyDescent="0.25">
      <c r="B814" s="710"/>
      <c r="C814" s="714" t="s">
        <v>679</v>
      </c>
      <c r="D814" s="1022"/>
      <c r="E814" s="177"/>
      <c r="F814" s="94">
        <v>1.7090000000000001</v>
      </c>
      <c r="G814" s="100"/>
      <c r="H814" s="104"/>
      <c r="I814" s="447"/>
    </row>
    <row r="815" spans="2:9" s="37" customFormat="1" ht="13.5" customHeight="1" collapsed="1" x14ac:dyDescent="0.25">
      <c r="B815" s="710"/>
      <c r="C815" s="717" t="s">
        <v>63</v>
      </c>
      <c r="D815" s="1024"/>
      <c r="E815" s="177"/>
      <c r="F815" s="94"/>
      <c r="G815" s="100">
        <f>SUM(F811:F814)</f>
        <v>10.828999999999999</v>
      </c>
      <c r="H815" s="104"/>
      <c r="I815" s="447"/>
    </row>
    <row r="816" spans="2:9" s="37" customFormat="1" ht="13.5" hidden="1" customHeight="1" outlineLevel="1" x14ac:dyDescent="0.25">
      <c r="B816" s="710"/>
      <c r="C816" s="714" t="s">
        <v>680</v>
      </c>
      <c r="D816" s="1022"/>
      <c r="E816" s="177"/>
      <c r="F816" s="94">
        <v>6.93</v>
      </c>
      <c r="G816" s="100"/>
      <c r="H816" s="104"/>
      <c r="I816" s="447"/>
    </row>
    <row r="817" spans="2:9" s="37" customFormat="1" ht="13.5" hidden="1" customHeight="1" outlineLevel="1" x14ac:dyDescent="0.25">
      <c r="B817" s="710"/>
      <c r="C817" s="714" t="s">
        <v>681</v>
      </c>
      <c r="D817" s="1022"/>
      <c r="E817" s="177"/>
      <c r="F817" s="94">
        <v>6.93</v>
      </c>
      <c r="G817" s="100"/>
      <c r="H817" s="104"/>
      <c r="I817" s="447"/>
    </row>
    <row r="818" spans="2:9" s="37" customFormat="1" ht="13.5" hidden="1" customHeight="1" outlineLevel="1" x14ac:dyDescent="0.25">
      <c r="B818" s="710"/>
      <c r="C818" s="714" t="s">
        <v>682</v>
      </c>
      <c r="D818" s="1022"/>
      <c r="E818" s="177"/>
      <c r="F818" s="94">
        <v>7.67</v>
      </c>
      <c r="G818" s="100"/>
      <c r="H818" s="104"/>
      <c r="I818" s="447"/>
    </row>
    <row r="819" spans="2:9" s="37" customFormat="1" ht="13.5" hidden="1" customHeight="1" outlineLevel="1" x14ac:dyDescent="0.25">
      <c r="B819" s="710"/>
      <c r="C819" s="714" t="s">
        <v>683</v>
      </c>
      <c r="D819" s="1022"/>
      <c r="E819" s="177"/>
      <c r="F819" s="94">
        <v>7.01</v>
      </c>
      <c r="G819" s="100"/>
      <c r="H819" s="104"/>
      <c r="I819" s="447"/>
    </row>
    <row r="820" spans="2:9" s="37" customFormat="1" ht="13.5" customHeight="1" collapsed="1" x14ac:dyDescent="0.25">
      <c r="B820" s="710"/>
      <c r="C820" s="717" t="s">
        <v>317</v>
      </c>
      <c r="D820" s="1024"/>
      <c r="E820" s="177"/>
      <c r="F820" s="94"/>
      <c r="G820" s="100">
        <f>SUM(F816:F819)</f>
        <v>28.54</v>
      </c>
      <c r="H820" s="104"/>
      <c r="I820" s="447"/>
    </row>
    <row r="821" spans="2:9" s="37" customFormat="1" ht="13.5" hidden="1" customHeight="1" outlineLevel="1" x14ac:dyDescent="0.25">
      <c r="B821" s="710"/>
      <c r="C821" s="714" t="s">
        <v>684</v>
      </c>
      <c r="D821" s="1022"/>
      <c r="E821" s="177"/>
      <c r="F821" s="94">
        <v>2.2000000000000002</v>
      </c>
      <c r="G821" s="100"/>
      <c r="H821" s="104"/>
      <c r="I821" s="447"/>
    </row>
    <row r="822" spans="2:9" s="37" customFormat="1" ht="13.5" hidden="1" customHeight="1" outlineLevel="1" x14ac:dyDescent="0.25">
      <c r="B822" s="710"/>
      <c r="C822" s="714" t="s">
        <v>685</v>
      </c>
      <c r="D822" s="1022"/>
      <c r="E822" s="177"/>
      <c r="F822" s="94">
        <v>2.2000000000000002</v>
      </c>
      <c r="G822" s="100"/>
      <c r="H822" s="104"/>
      <c r="I822" s="447"/>
    </row>
    <row r="823" spans="2:9" s="37" customFormat="1" ht="13.5" hidden="1" customHeight="1" outlineLevel="1" x14ac:dyDescent="0.25">
      <c r="B823" s="710"/>
      <c r="C823" s="714" t="s">
        <v>686</v>
      </c>
      <c r="D823" s="1022"/>
      <c r="E823" s="177"/>
      <c r="F823" s="94">
        <v>1.35</v>
      </c>
      <c r="G823" s="100"/>
      <c r="H823" s="104"/>
      <c r="I823" s="447"/>
    </row>
    <row r="824" spans="2:9" s="37" customFormat="1" ht="13.5" hidden="1" customHeight="1" outlineLevel="1" x14ac:dyDescent="0.25">
      <c r="B824" s="710"/>
      <c r="C824" s="714" t="s">
        <v>687</v>
      </c>
      <c r="D824" s="1022"/>
      <c r="E824" s="177"/>
      <c r="F824" s="94">
        <v>2.2000000000000002</v>
      </c>
      <c r="G824" s="100"/>
      <c r="H824" s="104"/>
      <c r="I824" s="447"/>
    </row>
    <row r="825" spans="2:9" s="37" customFormat="1" ht="13.5" customHeight="1" collapsed="1" x14ac:dyDescent="0.25">
      <c r="B825" s="710"/>
      <c r="C825" s="717" t="s">
        <v>77</v>
      </c>
      <c r="D825" s="1024"/>
      <c r="E825" s="177"/>
      <c r="F825" s="94"/>
      <c r="G825" s="100">
        <f>SUM(F821:F824)</f>
        <v>7.95</v>
      </c>
      <c r="H825" s="104"/>
      <c r="I825" s="447"/>
    </row>
    <row r="826" spans="2:9" s="37" customFormat="1" ht="13.5" hidden="1" customHeight="1" outlineLevel="1" x14ac:dyDescent="0.25">
      <c r="B826" s="710"/>
      <c r="C826" s="714" t="s">
        <v>688</v>
      </c>
      <c r="D826" s="1022"/>
      <c r="E826" s="177"/>
      <c r="F826" s="94">
        <v>3.01</v>
      </c>
      <c r="G826" s="100"/>
      <c r="H826" s="104"/>
      <c r="I826" s="447"/>
    </row>
    <row r="827" spans="2:9" s="37" customFormat="1" ht="13.5" hidden="1" customHeight="1" outlineLevel="1" x14ac:dyDescent="0.25">
      <c r="B827" s="710"/>
      <c r="C827" s="714" t="s">
        <v>689</v>
      </c>
      <c r="D827" s="1022"/>
      <c r="E827" s="177"/>
      <c r="F827" s="94">
        <v>3.01</v>
      </c>
      <c r="G827" s="100"/>
      <c r="H827" s="104"/>
      <c r="I827" s="447"/>
    </row>
    <row r="828" spans="2:9" s="37" customFormat="1" ht="13.5" hidden="1" customHeight="1" outlineLevel="1" x14ac:dyDescent="0.25">
      <c r="B828" s="710"/>
      <c r="C828" s="714" t="s">
        <v>690</v>
      </c>
      <c r="D828" s="1022"/>
      <c r="E828" s="177"/>
      <c r="F828" s="94">
        <v>2.61</v>
      </c>
      <c r="G828" s="100"/>
      <c r="H828" s="104"/>
      <c r="I828" s="447"/>
    </row>
    <row r="829" spans="2:9" s="37" customFormat="1" ht="13.5" hidden="1" customHeight="1" outlineLevel="1" x14ac:dyDescent="0.25">
      <c r="B829" s="710"/>
      <c r="C829" s="714" t="s">
        <v>691</v>
      </c>
      <c r="D829" s="1022"/>
      <c r="E829" s="177"/>
      <c r="F829" s="94">
        <v>3.01</v>
      </c>
      <c r="G829" s="100"/>
      <c r="H829" s="104"/>
      <c r="I829" s="447"/>
    </row>
    <row r="830" spans="2:9" s="37" customFormat="1" ht="13.5" customHeight="1" collapsed="1" x14ac:dyDescent="0.25">
      <c r="B830" s="710"/>
      <c r="C830" s="720" t="s">
        <v>209</v>
      </c>
      <c r="D830" s="780"/>
      <c r="E830" s="177"/>
      <c r="F830" s="94"/>
      <c r="G830" s="100">
        <f>SUM(F826:F829)</f>
        <v>11.639999999999999</v>
      </c>
      <c r="H830" s="104"/>
      <c r="I830" s="447"/>
    </row>
    <row r="831" spans="2:9" s="37" customFormat="1" ht="13.5" hidden="1" customHeight="1" outlineLevel="1" x14ac:dyDescent="0.25">
      <c r="B831" s="710"/>
      <c r="C831" s="714" t="s">
        <v>692</v>
      </c>
      <c r="D831" s="1022"/>
      <c r="E831" s="177"/>
      <c r="F831" s="94">
        <f>1.75+1.75</f>
        <v>3.5</v>
      </c>
      <c r="G831" s="100"/>
      <c r="H831" s="104"/>
      <c r="I831" s="447"/>
    </row>
    <row r="832" spans="2:9" s="37" customFormat="1" ht="13.5" hidden="1" customHeight="1" outlineLevel="1" x14ac:dyDescent="0.25">
      <c r="B832" s="710"/>
      <c r="C832" s="714" t="s">
        <v>693</v>
      </c>
      <c r="D832" s="1022"/>
      <c r="E832" s="177"/>
      <c r="F832" s="94">
        <f>1.75+1.75</f>
        <v>3.5</v>
      </c>
      <c r="G832" s="100"/>
      <c r="H832" s="104"/>
      <c r="I832" s="447"/>
    </row>
    <row r="833" spans="2:9" s="37" customFormat="1" ht="13.5" hidden="1" customHeight="1" outlineLevel="1" x14ac:dyDescent="0.25">
      <c r="B833" s="710"/>
      <c r="C833" s="714" t="s">
        <v>694</v>
      </c>
      <c r="D833" s="1022"/>
      <c r="E833" s="177"/>
      <c r="F833" s="94">
        <f>1.8+1.8</f>
        <v>3.6</v>
      </c>
      <c r="G833" s="100"/>
      <c r="H833" s="104"/>
      <c r="I833" s="447"/>
    </row>
    <row r="834" spans="2:9" s="37" customFormat="1" ht="13.5" hidden="1" customHeight="1" outlineLevel="1" x14ac:dyDescent="0.25">
      <c r="B834" s="710"/>
      <c r="C834" s="714" t="s">
        <v>695</v>
      </c>
      <c r="D834" s="1022"/>
      <c r="E834" s="177"/>
      <c r="F834" s="94">
        <f>1.74+1.75</f>
        <v>3.49</v>
      </c>
      <c r="G834" s="100"/>
      <c r="H834" s="104"/>
      <c r="I834" s="447"/>
    </row>
    <row r="835" spans="2:9" s="37" customFormat="1" ht="13.5" customHeight="1" collapsed="1" x14ac:dyDescent="0.25">
      <c r="B835" s="710"/>
      <c r="C835" s="717" t="s">
        <v>372</v>
      </c>
      <c r="D835" s="1024"/>
      <c r="E835" s="177"/>
      <c r="F835" s="94"/>
      <c r="G835" s="100">
        <f>SUM(F831:F834)</f>
        <v>14.09</v>
      </c>
      <c r="H835" s="104"/>
      <c r="I835" s="447"/>
    </row>
    <row r="836" spans="2:9" s="37" customFormat="1" ht="13.5" hidden="1" customHeight="1" outlineLevel="1" x14ac:dyDescent="0.25">
      <c r="B836" s="710"/>
      <c r="C836" s="714" t="s">
        <v>696</v>
      </c>
      <c r="D836" s="1022"/>
      <c r="E836" s="177"/>
      <c r="F836" s="94">
        <v>2.92</v>
      </c>
      <c r="G836" s="100"/>
      <c r="H836" s="104"/>
      <c r="I836" s="447"/>
    </row>
    <row r="837" spans="2:9" s="37" customFormat="1" ht="13.5" hidden="1" customHeight="1" outlineLevel="1" x14ac:dyDescent="0.25">
      <c r="B837" s="710"/>
      <c r="C837" s="714" t="s">
        <v>697</v>
      </c>
      <c r="D837" s="1022"/>
      <c r="E837" s="177"/>
      <c r="F837" s="94">
        <v>2.92</v>
      </c>
      <c r="G837" s="100"/>
      <c r="H837" s="104"/>
      <c r="I837" s="447"/>
    </row>
    <row r="838" spans="2:9" s="37" customFormat="1" ht="13.5" hidden="1" customHeight="1" outlineLevel="1" x14ac:dyDescent="0.25">
      <c r="B838" s="710"/>
      <c r="C838" s="714" t="s">
        <v>698</v>
      </c>
      <c r="D838" s="1022"/>
      <c r="E838" s="177"/>
      <c r="F838" s="94">
        <v>1.83</v>
      </c>
      <c r="G838" s="100"/>
      <c r="H838" s="104"/>
      <c r="I838" s="447"/>
    </row>
    <row r="839" spans="2:9" s="37" customFormat="1" ht="13.5" hidden="1" customHeight="1" outlineLevel="1" x14ac:dyDescent="0.25">
      <c r="B839" s="710"/>
      <c r="C839" s="714" t="s">
        <v>699</v>
      </c>
      <c r="D839" s="1022"/>
      <c r="E839" s="177"/>
      <c r="F839" s="94">
        <v>2.92</v>
      </c>
      <c r="G839" s="100"/>
      <c r="H839" s="104"/>
      <c r="I839" s="447"/>
    </row>
    <row r="840" spans="2:9" s="37" customFormat="1" ht="13.5" customHeight="1" collapsed="1" x14ac:dyDescent="0.25">
      <c r="B840" s="710"/>
      <c r="C840" s="720" t="s">
        <v>118</v>
      </c>
      <c r="D840" s="780"/>
      <c r="E840" s="177"/>
      <c r="F840" s="94"/>
      <c r="G840" s="100">
        <f>SUM(F836:F839)</f>
        <v>10.59</v>
      </c>
      <c r="H840" s="104"/>
      <c r="I840" s="447"/>
    </row>
    <row r="841" spans="2:9" s="37" customFormat="1" ht="13.5" hidden="1" customHeight="1" outlineLevel="1" x14ac:dyDescent="0.25">
      <c r="B841" s="710"/>
      <c r="C841" s="714" t="s">
        <v>700</v>
      </c>
      <c r="D841" s="1022"/>
      <c r="E841" s="177"/>
      <c r="F841" s="94">
        <v>7.53</v>
      </c>
      <c r="G841" s="100"/>
      <c r="H841" s="104"/>
      <c r="I841" s="447"/>
    </row>
    <row r="842" spans="2:9" s="37" customFormat="1" ht="13.5" hidden="1" customHeight="1" outlineLevel="1" x14ac:dyDescent="0.25">
      <c r="B842" s="710"/>
      <c r="C842" s="714" t="s">
        <v>701</v>
      </c>
      <c r="D842" s="1022"/>
      <c r="E842" s="177"/>
      <c r="F842" s="94">
        <v>7.53</v>
      </c>
      <c r="G842" s="100"/>
      <c r="H842" s="104"/>
      <c r="I842" s="447"/>
    </row>
    <row r="843" spans="2:9" s="37" customFormat="1" ht="13.5" hidden="1" customHeight="1" outlineLevel="1" x14ac:dyDescent="0.25">
      <c r="B843" s="710"/>
      <c r="C843" s="714" t="s">
        <v>702</v>
      </c>
      <c r="D843" s="1022"/>
      <c r="E843" s="177"/>
      <c r="F843" s="94">
        <v>8.74</v>
      </c>
      <c r="G843" s="100"/>
      <c r="H843" s="104"/>
      <c r="I843" s="447"/>
    </row>
    <row r="844" spans="2:9" s="37" customFormat="1" ht="13.5" hidden="1" customHeight="1" outlineLevel="1" x14ac:dyDescent="0.25">
      <c r="B844" s="710"/>
      <c r="C844" s="714" t="s">
        <v>703</v>
      </c>
      <c r="D844" s="1022"/>
      <c r="E844" s="177"/>
      <c r="F844" s="94">
        <v>7.53</v>
      </c>
      <c r="G844" s="100"/>
      <c r="H844" s="104"/>
      <c r="I844" s="447"/>
    </row>
    <row r="845" spans="2:9" s="37" customFormat="1" ht="13.5" customHeight="1" collapsed="1" x14ac:dyDescent="0.25">
      <c r="B845" s="710"/>
      <c r="C845" s="720" t="s">
        <v>75</v>
      </c>
      <c r="D845" s="780"/>
      <c r="E845" s="177"/>
      <c r="F845" s="94"/>
      <c r="G845" s="100">
        <f>SUM(F841:F844)</f>
        <v>31.330000000000002</v>
      </c>
      <c r="H845" s="104"/>
      <c r="I845" s="447"/>
    </row>
    <row r="846" spans="2:9" s="37" customFormat="1" ht="13.5" customHeight="1" x14ac:dyDescent="0.25">
      <c r="B846" s="710"/>
      <c r="C846" s="713" t="s">
        <v>828</v>
      </c>
      <c r="D846" s="958"/>
      <c r="E846" s="177"/>
      <c r="F846" s="699">
        <v>0.4</v>
      </c>
      <c r="G846" s="705"/>
      <c r="H846" s="104"/>
      <c r="I846" s="447"/>
    </row>
    <row r="847" spans="2:9" s="37" customFormat="1" ht="13.5" customHeight="1" x14ac:dyDescent="0.25">
      <c r="B847" s="710"/>
      <c r="C847" s="713" t="s">
        <v>830</v>
      </c>
      <c r="D847" s="958"/>
      <c r="E847" s="177"/>
      <c r="F847" s="699">
        <v>0.4</v>
      </c>
      <c r="G847" s="705"/>
      <c r="H847" s="104"/>
      <c r="I847" s="447"/>
    </row>
    <row r="848" spans="2:9" s="37" customFormat="1" ht="13.5" customHeight="1" x14ac:dyDescent="0.25">
      <c r="B848" s="710"/>
      <c r="C848" s="713" t="s">
        <v>829</v>
      </c>
      <c r="D848" s="958"/>
      <c r="E848" s="177"/>
      <c r="F848" s="699">
        <v>0.4</v>
      </c>
      <c r="G848" s="705"/>
      <c r="H848" s="104"/>
      <c r="I848" s="447"/>
    </row>
    <row r="849" spans="2:9" s="37" customFormat="1" ht="13.5" customHeight="1" x14ac:dyDescent="0.25">
      <c r="B849" s="710"/>
      <c r="C849" s="720" t="s">
        <v>824</v>
      </c>
      <c r="D849" s="780"/>
      <c r="E849" s="177"/>
      <c r="F849" s="699"/>
      <c r="G849" s="705">
        <f>SUM(F846:F848)</f>
        <v>1.2000000000000002</v>
      </c>
      <c r="H849" s="104"/>
      <c r="I849" s="447"/>
    </row>
    <row r="850" spans="2:9" s="37" customFormat="1" ht="13.5" customHeight="1" x14ac:dyDescent="0.25">
      <c r="B850" s="710"/>
      <c r="C850" s="715" t="s">
        <v>813</v>
      </c>
      <c r="D850" s="958"/>
      <c r="E850" s="177"/>
      <c r="F850" s="699">
        <f>7.9+7.74</f>
        <v>15.64</v>
      </c>
      <c r="G850" s="705"/>
      <c r="H850" s="104"/>
      <c r="I850" s="447"/>
    </row>
    <row r="851" spans="2:9" s="37" customFormat="1" ht="13.5" customHeight="1" x14ac:dyDescent="0.25">
      <c r="B851" s="710"/>
      <c r="C851" s="715" t="s">
        <v>814</v>
      </c>
      <c r="D851" s="958"/>
      <c r="E851" s="177"/>
      <c r="F851" s="699">
        <v>16.82</v>
      </c>
      <c r="G851" s="705"/>
      <c r="H851" s="104"/>
      <c r="I851" s="447"/>
    </row>
    <row r="852" spans="2:9" s="37" customFormat="1" ht="13.5" customHeight="1" x14ac:dyDescent="0.25">
      <c r="B852" s="710"/>
      <c r="C852" s="720" t="s">
        <v>705</v>
      </c>
      <c r="D852" s="780"/>
      <c r="E852" s="177"/>
      <c r="F852" s="699"/>
      <c r="G852" s="705">
        <f>SUM(F850:F851)</f>
        <v>32.46</v>
      </c>
      <c r="H852" s="104"/>
      <c r="I852" s="447"/>
    </row>
    <row r="853" spans="2:9" s="37" customFormat="1" ht="13.5" customHeight="1" x14ac:dyDescent="0.25">
      <c r="B853" s="710"/>
      <c r="C853" s="715" t="s">
        <v>810</v>
      </c>
      <c r="D853" s="958"/>
      <c r="E853" s="177"/>
      <c r="F853" s="699">
        <v>8.3699999999999992</v>
      </c>
      <c r="G853" s="705"/>
      <c r="H853" s="104"/>
      <c r="I853" s="447"/>
    </row>
    <row r="854" spans="2:9" s="37" customFormat="1" ht="13.5" customHeight="1" x14ac:dyDescent="0.25">
      <c r="B854" s="710"/>
      <c r="C854" s="715" t="s">
        <v>811</v>
      </c>
      <c r="D854" s="958"/>
      <c r="E854" s="177"/>
      <c r="F854" s="699">
        <f>8.37</f>
        <v>8.3699999999999992</v>
      </c>
      <c r="G854" s="705"/>
      <c r="H854" s="104"/>
      <c r="I854" s="447"/>
    </row>
    <row r="855" spans="2:9" s="37" customFormat="1" ht="13.5" customHeight="1" x14ac:dyDescent="0.25">
      <c r="B855" s="710"/>
      <c r="C855" s="715" t="s">
        <v>812</v>
      </c>
      <c r="D855" s="958"/>
      <c r="E855" s="177"/>
      <c r="F855" s="699">
        <v>8.3699999999999992</v>
      </c>
      <c r="G855" s="705"/>
      <c r="H855" s="104"/>
      <c r="I855" s="447"/>
    </row>
    <row r="856" spans="2:9" s="37" customFormat="1" ht="13.5" customHeight="1" x14ac:dyDescent="0.25">
      <c r="B856" s="710"/>
      <c r="C856" s="720" t="s">
        <v>504</v>
      </c>
      <c r="D856" s="780"/>
      <c r="E856" s="177"/>
      <c r="F856" s="699"/>
      <c r="G856" s="705">
        <f>SUM(F853:F855)</f>
        <v>25.11</v>
      </c>
      <c r="H856" s="104"/>
      <c r="I856" s="447"/>
    </row>
    <row r="857" spans="2:9" s="37" customFormat="1" ht="13.5" customHeight="1" x14ac:dyDescent="0.25">
      <c r="B857" s="710"/>
      <c r="C857" s="720" t="s">
        <v>762</v>
      </c>
      <c r="D857" s="780"/>
      <c r="E857" s="177"/>
      <c r="F857" s="699"/>
      <c r="G857" s="705">
        <v>33.29</v>
      </c>
      <c r="H857" s="104"/>
      <c r="I857" s="447"/>
    </row>
    <row r="858" spans="2:9" s="37" customFormat="1" ht="13.5" customHeight="1" x14ac:dyDescent="0.25">
      <c r="B858" s="710"/>
      <c r="C858" s="715" t="s">
        <v>538</v>
      </c>
      <c r="D858" s="958"/>
      <c r="E858" s="177"/>
      <c r="F858" s="699">
        <v>11.11</v>
      </c>
      <c r="G858" s="705"/>
      <c r="H858" s="104"/>
      <c r="I858" s="447"/>
    </row>
    <row r="859" spans="2:9" s="37" customFormat="1" ht="13.5" customHeight="1" x14ac:dyDescent="0.25">
      <c r="B859" s="710"/>
      <c r="C859" s="715" t="s">
        <v>507</v>
      </c>
      <c r="D859" s="958"/>
      <c r="E859" s="177"/>
      <c r="F859" s="699">
        <v>11.11</v>
      </c>
      <c r="G859" s="705"/>
      <c r="H859" s="104"/>
      <c r="I859" s="447"/>
    </row>
    <row r="860" spans="2:9" s="37" customFormat="1" ht="13.5" customHeight="1" x14ac:dyDescent="0.25">
      <c r="B860" s="710"/>
      <c r="C860" s="715" t="s">
        <v>833</v>
      </c>
      <c r="D860" s="958"/>
      <c r="E860" s="177"/>
      <c r="F860" s="699">
        <v>12.06</v>
      </c>
      <c r="G860" s="705"/>
      <c r="H860" s="104"/>
      <c r="I860" s="447"/>
    </row>
    <row r="861" spans="2:9" s="37" customFormat="1" ht="13.5" customHeight="1" x14ac:dyDescent="0.25">
      <c r="B861" s="710"/>
      <c r="C861" s="715" t="s">
        <v>834</v>
      </c>
      <c r="D861" s="958"/>
      <c r="E861" s="177"/>
      <c r="F861" s="699">
        <v>12.16</v>
      </c>
      <c r="G861" s="705"/>
      <c r="H861" s="104"/>
      <c r="I861" s="447"/>
    </row>
    <row r="862" spans="2:9" s="37" customFormat="1" ht="13.5" customHeight="1" x14ac:dyDescent="0.25">
      <c r="B862" s="710"/>
      <c r="C862" s="715" t="s">
        <v>77</v>
      </c>
      <c r="D862" s="958"/>
      <c r="E862" s="177"/>
      <c r="F862" s="699">
        <v>1.27</v>
      </c>
      <c r="G862" s="705"/>
      <c r="H862" s="104"/>
      <c r="I862" s="447"/>
    </row>
    <row r="863" spans="2:9" s="37" customFormat="1" ht="13.5" customHeight="1" x14ac:dyDescent="0.25">
      <c r="B863" s="710"/>
      <c r="C863" s="720" t="s">
        <v>832</v>
      </c>
      <c r="D863" s="780"/>
      <c r="E863" s="177"/>
      <c r="F863" s="699"/>
      <c r="G863" s="705">
        <f>SUM(F858:F862)</f>
        <v>47.71</v>
      </c>
      <c r="H863" s="104"/>
      <c r="I863" s="447"/>
    </row>
    <row r="864" spans="2:9" s="37" customFormat="1" ht="13.5" customHeight="1" x14ac:dyDescent="0.25">
      <c r="B864" s="710"/>
      <c r="C864" s="715" t="s">
        <v>939</v>
      </c>
      <c r="D864" s="958"/>
      <c r="E864" s="177"/>
      <c r="F864" s="699"/>
      <c r="G864" s="705">
        <v>12.28</v>
      </c>
      <c r="H864" s="104"/>
      <c r="I864" s="447"/>
    </row>
    <row r="865" spans="2:10" s="37" customFormat="1" ht="13.5" customHeight="1" x14ac:dyDescent="0.25">
      <c r="B865" s="710"/>
      <c r="C865" s="715" t="s">
        <v>938</v>
      </c>
      <c r="D865" s="958"/>
      <c r="E865" s="177"/>
      <c r="F865" s="699"/>
      <c r="G865" s="705">
        <v>15.34</v>
      </c>
      <c r="H865" s="104"/>
      <c r="I865" s="447"/>
    </row>
    <row r="866" spans="2:10" s="34" customFormat="1" ht="6" customHeight="1" x14ac:dyDescent="0.25">
      <c r="B866" s="710"/>
      <c r="C866" s="740"/>
      <c r="D866" s="748"/>
      <c r="E866" s="172"/>
      <c r="F866" s="98"/>
      <c r="G866" s="99"/>
      <c r="H866" s="103"/>
      <c r="I866" s="86"/>
    </row>
    <row r="867" spans="2:10" s="31" customFormat="1" ht="13.5" customHeight="1" x14ac:dyDescent="0.25">
      <c r="B867" s="710"/>
      <c r="C867" s="737" t="s">
        <v>234</v>
      </c>
      <c r="D867" s="739"/>
      <c r="E867" s="177"/>
      <c r="F867" s="207"/>
      <c r="G867" s="208"/>
      <c r="H867" s="101"/>
      <c r="I867" s="86"/>
      <c r="J867" s="37"/>
    </row>
    <row r="868" spans="2:10" s="31" customFormat="1" ht="13.5" customHeight="1" x14ac:dyDescent="0.25">
      <c r="B868" s="710"/>
      <c r="C868" s="743" t="s">
        <v>66</v>
      </c>
      <c r="D868" s="1034"/>
      <c r="E868" s="177"/>
      <c r="F868" s="94"/>
      <c r="G868" s="100">
        <v>60.26</v>
      </c>
      <c r="H868" s="104"/>
      <c r="I868" s="86"/>
      <c r="J868" s="37"/>
    </row>
    <row r="869" spans="2:10" s="31" customFormat="1" ht="13.5" hidden="1" customHeight="1" outlineLevel="1" x14ac:dyDescent="0.25">
      <c r="B869" s="710"/>
      <c r="C869" s="714" t="s">
        <v>407</v>
      </c>
      <c r="D869" s="1022"/>
      <c r="E869" s="177"/>
      <c r="F869" s="94">
        <v>10.199999999999999</v>
      </c>
      <c r="G869" s="100"/>
      <c r="H869" s="104"/>
      <c r="I869" s="86"/>
      <c r="J869" s="37"/>
    </row>
    <row r="870" spans="2:10" s="31" customFormat="1" ht="13.5" hidden="1" customHeight="1" outlineLevel="1" x14ac:dyDescent="0.25">
      <c r="B870" s="710"/>
      <c r="C870" s="714" t="s">
        <v>408</v>
      </c>
      <c r="D870" s="1022"/>
      <c r="E870" s="177"/>
      <c r="F870" s="94">
        <v>10.1</v>
      </c>
      <c r="G870" s="100"/>
      <c r="H870" s="104"/>
      <c r="I870" s="86"/>
      <c r="J870" s="37"/>
    </row>
    <row r="871" spans="2:10" s="31" customFormat="1" ht="13.5" hidden="1" customHeight="1" outlineLevel="1" x14ac:dyDescent="0.25">
      <c r="B871" s="710"/>
      <c r="C871" s="714" t="s">
        <v>704</v>
      </c>
      <c r="D871" s="1022"/>
      <c r="E871" s="177"/>
      <c r="F871" s="94">
        <v>4.32</v>
      </c>
      <c r="G871" s="100"/>
      <c r="H871" s="104"/>
      <c r="I871" s="86"/>
      <c r="J871" s="37"/>
    </row>
    <row r="872" spans="2:10" s="31" customFormat="1" ht="13.5" customHeight="1" collapsed="1" x14ac:dyDescent="0.25">
      <c r="B872" s="710"/>
      <c r="C872" s="720" t="s">
        <v>278</v>
      </c>
      <c r="D872" s="780"/>
      <c r="E872" s="177"/>
      <c r="F872" s="94"/>
      <c r="G872" s="100">
        <f>SUM(F869:F871)</f>
        <v>24.619999999999997</v>
      </c>
      <c r="H872" s="104"/>
      <c r="I872" s="86"/>
      <c r="J872" s="37"/>
    </row>
    <row r="873" spans="2:10" s="31" customFormat="1" ht="13.5" customHeight="1" x14ac:dyDescent="0.25">
      <c r="B873" s="710"/>
      <c r="C873" s="720" t="s">
        <v>233</v>
      </c>
      <c r="D873" s="780"/>
      <c r="E873" s="177"/>
      <c r="F873" s="94"/>
      <c r="G873" s="100">
        <v>3.61</v>
      </c>
      <c r="H873" s="104"/>
      <c r="I873" s="86"/>
      <c r="J873" s="37"/>
    </row>
    <row r="874" spans="2:10" s="35" customFormat="1" ht="13.5" customHeight="1" x14ac:dyDescent="0.25">
      <c r="B874" s="710"/>
      <c r="C874" s="716" t="s">
        <v>90</v>
      </c>
      <c r="D874" s="780"/>
      <c r="E874" s="177"/>
      <c r="F874" s="94"/>
      <c r="G874" s="100">
        <v>0</v>
      </c>
      <c r="H874" s="104"/>
      <c r="I874" s="86"/>
      <c r="J874" s="37"/>
    </row>
    <row r="875" spans="2:10" s="31" customFormat="1" ht="13.5" customHeight="1" x14ac:dyDescent="0.25">
      <c r="B875" s="710"/>
      <c r="C875" s="720" t="s">
        <v>232</v>
      </c>
      <c r="D875" s="780"/>
      <c r="E875" s="177"/>
      <c r="F875" s="94"/>
      <c r="G875" s="100">
        <v>11.45</v>
      </c>
      <c r="H875" s="104"/>
      <c r="I875" s="86"/>
      <c r="J875" s="37"/>
    </row>
    <row r="876" spans="2:10" s="31" customFormat="1" ht="13.5" customHeight="1" x14ac:dyDescent="0.25">
      <c r="B876" s="710"/>
      <c r="C876" s="720" t="s">
        <v>235</v>
      </c>
      <c r="D876" s="780"/>
      <c r="E876" s="177"/>
      <c r="F876" s="94"/>
      <c r="G876" s="100">
        <v>33.76</v>
      </c>
      <c r="H876" s="104"/>
      <c r="I876" s="86"/>
      <c r="J876" s="37"/>
    </row>
    <row r="877" spans="2:10" s="31" customFormat="1" ht="13.5" customHeight="1" x14ac:dyDescent="0.25">
      <c r="B877" s="710"/>
      <c r="C877" s="720" t="s">
        <v>236</v>
      </c>
      <c r="D877" s="780"/>
      <c r="E877" s="177"/>
      <c r="F877" s="94"/>
      <c r="G877" s="100">
        <v>33.76</v>
      </c>
      <c r="H877" s="104"/>
      <c r="I877" s="86"/>
      <c r="J877" s="37"/>
    </row>
    <row r="878" spans="2:10" s="31" customFormat="1" ht="13.5" customHeight="1" x14ac:dyDescent="0.25">
      <c r="B878" s="710"/>
      <c r="C878" s="720" t="s">
        <v>1146</v>
      </c>
      <c r="D878" s="780"/>
      <c r="E878" s="177"/>
      <c r="F878" s="94"/>
      <c r="G878" s="100">
        <v>17.48</v>
      </c>
      <c r="H878" s="104"/>
      <c r="I878" s="86"/>
      <c r="J878" s="37"/>
    </row>
    <row r="879" spans="2:10" s="31" customFormat="1" ht="13.5" customHeight="1" x14ac:dyDescent="0.25">
      <c r="B879" s="710"/>
      <c r="C879" s="717" t="s">
        <v>287</v>
      </c>
      <c r="D879" s="1024"/>
      <c r="E879" s="177"/>
      <c r="F879" s="94"/>
      <c r="G879" s="100">
        <v>20.39</v>
      </c>
      <c r="H879" s="104"/>
      <c r="I879" s="86"/>
      <c r="J879" s="37"/>
    </row>
    <row r="880" spans="2:10" s="31" customFormat="1" ht="13.5" customHeight="1" x14ac:dyDescent="0.25">
      <c r="B880" s="710"/>
      <c r="C880" s="717" t="s">
        <v>288</v>
      </c>
      <c r="D880" s="1024"/>
      <c r="E880" s="177"/>
      <c r="F880" s="94"/>
      <c r="G880" s="100">
        <f>6.21+0.68</f>
        <v>6.89</v>
      </c>
      <c r="H880" s="104"/>
      <c r="I880" s="86"/>
      <c r="J880" s="37"/>
    </row>
    <row r="881" spans="2:10" s="31" customFormat="1" ht="13.5" customHeight="1" x14ac:dyDescent="0.25">
      <c r="B881" s="710"/>
      <c r="C881" s="717" t="s">
        <v>61</v>
      </c>
      <c r="D881" s="1024"/>
      <c r="E881" s="177"/>
      <c r="F881" s="94"/>
      <c r="G881" s="100">
        <v>9.0399999999999991</v>
      </c>
      <c r="H881" s="104"/>
      <c r="I881" s="86"/>
      <c r="J881" s="37"/>
    </row>
    <row r="882" spans="2:10" s="31" customFormat="1" ht="13.5" customHeight="1" x14ac:dyDescent="0.25">
      <c r="B882" s="710"/>
      <c r="C882" s="717" t="s">
        <v>62</v>
      </c>
      <c r="D882" s="1024"/>
      <c r="E882" s="177"/>
      <c r="F882" s="94"/>
      <c r="G882" s="100">
        <f>1.91+0.34+0.64</f>
        <v>2.89</v>
      </c>
      <c r="H882" s="104"/>
      <c r="I882" s="86"/>
      <c r="J882" s="37"/>
    </row>
    <row r="883" spans="2:10" s="31" customFormat="1" ht="13.5" customHeight="1" x14ac:dyDescent="0.25">
      <c r="B883" s="710"/>
      <c r="C883" s="717" t="s">
        <v>65</v>
      </c>
      <c r="D883" s="1024"/>
      <c r="E883" s="177"/>
      <c r="F883" s="94"/>
      <c r="G883" s="100">
        <v>2.35</v>
      </c>
      <c r="H883" s="104"/>
      <c r="I883" s="86"/>
      <c r="J883" s="37"/>
    </row>
    <row r="884" spans="2:10" s="31" customFormat="1" ht="13.5" customHeight="1" x14ac:dyDescent="0.25">
      <c r="B884" s="710"/>
      <c r="C884" s="717" t="s">
        <v>63</v>
      </c>
      <c r="D884" s="1024"/>
      <c r="E884" s="177"/>
      <c r="F884" s="94"/>
      <c r="G884" s="100">
        <v>2.38</v>
      </c>
      <c r="H884" s="104"/>
      <c r="I884" s="86"/>
      <c r="J884" s="37"/>
    </row>
    <row r="885" spans="2:10" s="31" customFormat="1" ht="13.5" customHeight="1" x14ac:dyDescent="0.25">
      <c r="B885" s="710"/>
      <c r="C885" s="717" t="s">
        <v>317</v>
      </c>
      <c r="D885" s="1024"/>
      <c r="E885" s="177"/>
      <c r="F885" s="94"/>
      <c r="G885" s="100">
        <v>7.41</v>
      </c>
      <c r="H885" s="104"/>
      <c r="I885" s="86"/>
      <c r="J885" s="37"/>
    </row>
    <row r="886" spans="2:10" s="31" customFormat="1" ht="13.5" customHeight="1" x14ac:dyDescent="0.25">
      <c r="B886" s="710"/>
      <c r="C886" s="717" t="s">
        <v>77</v>
      </c>
      <c r="D886" s="1024"/>
      <c r="E886" s="177"/>
      <c r="F886" s="94"/>
      <c r="G886" s="100">
        <v>1.48</v>
      </c>
      <c r="H886" s="104"/>
      <c r="I886" s="86"/>
      <c r="J886" s="37"/>
    </row>
    <row r="887" spans="2:10" s="31" customFormat="1" ht="13.5" customHeight="1" x14ac:dyDescent="0.25">
      <c r="B887" s="710"/>
      <c r="C887" s="720" t="s">
        <v>209</v>
      </c>
      <c r="D887" s="780"/>
      <c r="E887" s="177"/>
      <c r="F887" s="94"/>
      <c r="G887" s="100">
        <v>2.61</v>
      </c>
      <c r="H887" s="104"/>
      <c r="I887" s="86"/>
      <c r="J887" s="37"/>
    </row>
    <row r="888" spans="2:10" s="31" customFormat="1" ht="13.5" customHeight="1" x14ac:dyDescent="0.25">
      <c r="B888" s="710"/>
      <c r="C888" s="717" t="s">
        <v>372</v>
      </c>
      <c r="D888" s="1024"/>
      <c r="E888" s="177"/>
      <c r="F888" s="94"/>
      <c r="G888" s="100">
        <v>3.6</v>
      </c>
      <c r="H888" s="104"/>
      <c r="I888" s="86"/>
      <c r="J888" s="37"/>
    </row>
    <row r="889" spans="2:10" s="31" customFormat="1" ht="13.5" customHeight="1" x14ac:dyDescent="0.25">
      <c r="B889" s="710"/>
      <c r="C889" s="743" t="s">
        <v>118</v>
      </c>
      <c r="D889" s="1034"/>
      <c r="E889" s="177"/>
      <c r="F889" s="94"/>
      <c r="G889" s="100">
        <v>1.83</v>
      </c>
      <c r="H889" s="104"/>
      <c r="I889" s="86"/>
      <c r="J889" s="37"/>
    </row>
    <row r="890" spans="2:10" s="31" customFormat="1" ht="13.5" customHeight="1" x14ac:dyDescent="0.25">
      <c r="B890" s="710"/>
      <c r="C890" s="720" t="s">
        <v>75</v>
      </c>
      <c r="D890" s="780"/>
      <c r="E890" s="177"/>
      <c r="F890" s="94"/>
      <c r="G890" s="100">
        <v>8.8800000000000008</v>
      </c>
      <c r="H890" s="104"/>
      <c r="I890" s="86"/>
      <c r="J890" s="37"/>
    </row>
    <row r="891" spans="2:10" s="34" customFormat="1" ht="6" customHeight="1" x14ac:dyDescent="0.25">
      <c r="B891" s="710"/>
      <c r="C891" s="740"/>
      <c r="D891" s="748"/>
      <c r="E891" s="172"/>
      <c r="F891" s="98"/>
      <c r="G891" s="128"/>
      <c r="H891" s="155"/>
      <c r="I891" s="86"/>
    </row>
    <row r="892" spans="2:10" s="31" customFormat="1" ht="13.5" customHeight="1" x14ac:dyDescent="0.25">
      <c r="B892" s="710"/>
      <c r="C892" s="737" t="s">
        <v>316</v>
      </c>
      <c r="D892" s="739"/>
      <c r="E892" s="177"/>
      <c r="F892" s="94"/>
      <c r="G892" s="100"/>
      <c r="H892" s="104"/>
      <c r="I892" s="86"/>
      <c r="J892" s="37"/>
    </row>
    <row r="893" spans="2:10" s="31" customFormat="1" ht="13.5" customHeight="1" x14ac:dyDescent="0.25">
      <c r="B893" s="710"/>
      <c r="C893" s="743" t="s">
        <v>66</v>
      </c>
      <c r="D893" s="1034"/>
      <c r="E893" s="177"/>
      <c r="F893" s="94"/>
      <c r="G893" s="100">
        <f>24.51+43.25</f>
        <v>67.760000000000005</v>
      </c>
      <c r="H893" s="104"/>
      <c r="I893" s="86"/>
      <c r="J893" s="37"/>
    </row>
    <row r="894" spans="2:10" s="35" customFormat="1" ht="13.5" hidden="1" customHeight="1" outlineLevel="1" x14ac:dyDescent="0.25">
      <c r="B894" s="710"/>
      <c r="C894" s="714" t="s">
        <v>789</v>
      </c>
      <c r="D894" s="1022"/>
      <c r="E894" s="177"/>
      <c r="F894" s="94">
        <v>2.9</v>
      </c>
      <c r="G894" s="100"/>
      <c r="H894" s="104"/>
      <c r="I894" s="86"/>
      <c r="J894" s="37"/>
    </row>
    <row r="895" spans="2:10" s="35" customFormat="1" ht="13.5" hidden="1" customHeight="1" outlineLevel="1" x14ac:dyDescent="0.25">
      <c r="B895" s="710"/>
      <c r="C895" s="714" t="s">
        <v>704</v>
      </c>
      <c r="D895" s="1022"/>
      <c r="E895" s="177"/>
      <c r="F895" s="94">
        <v>2.9</v>
      </c>
      <c r="G895" s="100"/>
      <c r="H895" s="104"/>
      <c r="I895" s="86"/>
      <c r="J895" s="37"/>
    </row>
    <row r="896" spans="2:10" s="31" customFormat="1" ht="13.5" customHeight="1" collapsed="1" x14ac:dyDescent="0.25">
      <c r="B896" s="710"/>
      <c r="C896" s="720" t="s">
        <v>278</v>
      </c>
      <c r="D896" s="780"/>
      <c r="E896" s="177"/>
      <c r="F896" s="94"/>
      <c r="G896" s="100">
        <f>SUM(F894:F895)</f>
        <v>5.8</v>
      </c>
      <c r="H896" s="104"/>
      <c r="I896" s="86"/>
      <c r="J896" s="37"/>
    </row>
    <row r="897" spans="2:10" s="31" customFormat="1" ht="13.5" customHeight="1" x14ac:dyDescent="0.25">
      <c r="B897" s="710"/>
      <c r="C897" s="720" t="s">
        <v>233</v>
      </c>
      <c r="D897" s="780"/>
      <c r="E897" s="177"/>
      <c r="F897" s="94"/>
      <c r="G897" s="100">
        <v>6.34</v>
      </c>
      <c r="H897" s="104"/>
      <c r="I897" s="86"/>
      <c r="J897" s="37"/>
    </row>
    <row r="898" spans="2:10" s="31" customFormat="1" ht="13.5" customHeight="1" x14ac:dyDescent="0.25">
      <c r="B898" s="710"/>
      <c r="C898" s="716" t="s">
        <v>90</v>
      </c>
      <c r="D898" s="780"/>
      <c r="E898" s="177"/>
      <c r="F898" s="94"/>
      <c r="G898" s="100">
        <v>0</v>
      </c>
      <c r="H898" s="104"/>
      <c r="I898" s="86"/>
      <c r="J898" s="37"/>
    </row>
    <row r="899" spans="2:10" s="31" customFormat="1" ht="13.5" customHeight="1" x14ac:dyDescent="0.25">
      <c r="B899" s="710"/>
      <c r="C899" s="720" t="s">
        <v>232</v>
      </c>
      <c r="D899" s="780"/>
      <c r="E899" s="177"/>
      <c r="F899" s="94"/>
      <c r="G899" s="100">
        <v>0</v>
      </c>
      <c r="H899" s="104"/>
      <c r="I899" s="86"/>
      <c r="J899" s="37"/>
    </row>
    <row r="900" spans="2:10" s="31" customFormat="1" ht="13.5" customHeight="1" x14ac:dyDescent="0.25">
      <c r="B900" s="710"/>
      <c r="C900" s="717" t="s">
        <v>287</v>
      </c>
      <c r="D900" s="1024"/>
      <c r="E900" s="177"/>
      <c r="F900" s="94"/>
      <c r="G900" s="100">
        <v>9.56</v>
      </c>
      <c r="H900" s="104"/>
      <c r="I900" s="86"/>
      <c r="J900" s="37"/>
    </row>
    <row r="901" spans="2:10" s="31" customFormat="1" ht="13.5" customHeight="1" x14ac:dyDescent="0.25">
      <c r="B901" s="710"/>
      <c r="C901" s="717" t="s">
        <v>288</v>
      </c>
      <c r="D901" s="1024"/>
      <c r="E901" s="177"/>
      <c r="F901" s="94"/>
      <c r="G901" s="100">
        <f>4.34+0.61</f>
        <v>4.95</v>
      </c>
      <c r="H901" s="104"/>
      <c r="I901" s="86"/>
      <c r="J901" s="37"/>
    </row>
    <row r="902" spans="2:10" s="31" customFormat="1" ht="13.5" customHeight="1" x14ac:dyDescent="0.25">
      <c r="B902" s="710"/>
      <c r="C902" s="717" t="s">
        <v>61</v>
      </c>
      <c r="D902" s="1024"/>
      <c r="E902" s="177"/>
      <c r="F902" s="94"/>
      <c r="G902" s="100">
        <v>1.98</v>
      </c>
      <c r="H902" s="104"/>
      <c r="I902" s="86"/>
      <c r="J902" s="37"/>
    </row>
    <row r="903" spans="2:10" s="31" customFormat="1" ht="13.5" customHeight="1" x14ac:dyDescent="0.25">
      <c r="B903" s="710"/>
      <c r="C903" s="717" t="s">
        <v>62</v>
      </c>
      <c r="D903" s="1024"/>
      <c r="E903" s="177"/>
      <c r="F903" s="94"/>
      <c r="G903" s="100">
        <f>0.57+1.11</f>
        <v>1.6800000000000002</v>
      </c>
      <c r="H903" s="104"/>
      <c r="I903" s="86"/>
      <c r="J903" s="37"/>
    </row>
    <row r="904" spans="2:10" s="31" customFormat="1" ht="13.5" customHeight="1" x14ac:dyDescent="0.25">
      <c r="B904" s="710"/>
      <c r="C904" s="717" t="s">
        <v>65</v>
      </c>
      <c r="D904" s="1024"/>
      <c r="E904" s="177"/>
      <c r="F904" s="94"/>
      <c r="G904" s="100">
        <v>3.03</v>
      </c>
      <c r="H904" s="104"/>
      <c r="I904" s="86"/>
      <c r="J904" s="37"/>
    </row>
    <row r="905" spans="2:10" s="31" customFormat="1" ht="13.5" customHeight="1" x14ac:dyDescent="0.25">
      <c r="B905" s="710"/>
      <c r="C905" s="717" t="s">
        <v>63</v>
      </c>
      <c r="D905" s="1024"/>
      <c r="E905" s="177"/>
      <c r="F905" s="94"/>
      <c r="G905" s="100">
        <v>3.41</v>
      </c>
      <c r="H905" s="104"/>
      <c r="I905" s="86"/>
      <c r="J905" s="37"/>
    </row>
    <row r="906" spans="2:10" s="31" customFormat="1" ht="13.5" customHeight="1" x14ac:dyDescent="0.25">
      <c r="B906" s="710"/>
      <c r="C906" s="717" t="s">
        <v>317</v>
      </c>
      <c r="D906" s="1024"/>
      <c r="E906" s="177"/>
      <c r="F906" s="94"/>
      <c r="G906" s="100">
        <v>4.41</v>
      </c>
      <c r="H906" s="104"/>
      <c r="I906" s="86"/>
      <c r="J906" s="37"/>
    </row>
    <row r="907" spans="2:10" s="31" customFormat="1" ht="13.5" customHeight="1" x14ac:dyDescent="0.25">
      <c r="B907" s="710"/>
      <c r="C907" s="717" t="s">
        <v>77</v>
      </c>
      <c r="D907" s="1024"/>
      <c r="E907" s="177"/>
      <c r="F907" s="94"/>
      <c r="G907" s="100">
        <v>2.21</v>
      </c>
      <c r="H907" s="104"/>
      <c r="I907" s="86"/>
      <c r="J907" s="37"/>
    </row>
    <row r="908" spans="2:10" s="31" customFormat="1" ht="13.5" customHeight="1" x14ac:dyDescent="0.25">
      <c r="B908" s="710"/>
      <c r="C908" s="720" t="s">
        <v>209</v>
      </c>
      <c r="D908" s="780"/>
      <c r="E908" s="177"/>
      <c r="F908" s="94"/>
      <c r="G908" s="100">
        <v>3.1</v>
      </c>
      <c r="H908" s="104"/>
      <c r="I908" s="86"/>
      <c r="J908" s="37"/>
    </row>
    <row r="909" spans="2:10" s="31" customFormat="1" ht="13.5" customHeight="1" x14ac:dyDescent="0.25">
      <c r="B909" s="710"/>
      <c r="C909" s="717" t="s">
        <v>372</v>
      </c>
      <c r="D909" s="1024"/>
      <c r="E909" s="177"/>
      <c r="F909" s="94"/>
      <c r="G909" s="100">
        <f>1.89+1.89</f>
        <v>3.78</v>
      </c>
      <c r="H909" s="104"/>
      <c r="I909" s="86"/>
      <c r="J909" s="37"/>
    </row>
    <row r="910" spans="2:10" s="31" customFormat="1" ht="13.5" customHeight="1" x14ac:dyDescent="0.25">
      <c r="B910" s="710"/>
      <c r="C910" s="743" t="s">
        <v>118</v>
      </c>
      <c r="D910" s="1034"/>
      <c r="E910" s="177"/>
      <c r="F910" s="94"/>
      <c r="G910" s="100">
        <v>2.79</v>
      </c>
      <c r="H910" s="104"/>
      <c r="I910" s="86"/>
      <c r="J910" s="37"/>
    </row>
    <row r="911" spans="2:10" s="31" customFormat="1" ht="13.5" customHeight="1" x14ac:dyDescent="0.25">
      <c r="B911" s="710"/>
      <c r="C911" s="720" t="s">
        <v>75</v>
      </c>
      <c r="D911" s="780"/>
      <c r="E911" s="177"/>
      <c r="F911" s="94"/>
      <c r="G911" s="100">
        <v>11.93</v>
      </c>
      <c r="H911" s="104"/>
      <c r="I911" s="86"/>
      <c r="J911" s="37"/>
    </row>
    <row r="912" spans="2:10" s="37" customFormat="1" ht="13.5" customHeight="1" x14ac:dyDescent="0.25">
      <c r="B912" s="710"/>
      <c r="C912" s="713" t="s">
        <v>1147</v>
      </c>
      <c r="D912" s="958"/>
      <c r="E912" s="177"/>
      <c r="F912" s="699"/>
      <c r="G912" s="699">
        <v>17.559999999999999</v>
      </c>
      <c r="H912" s="102"/>
      <c r="I912" s="447"/>
    </row>
    <row r="913" spans="2:10" s="37" customFormat="1" ht="13.5" customHeight="1" x14ac:dyDescent="0.25">
      <c r="B913" s="710"/>
      <c r="C913" s="713" t="s">
        <v>824</v>
      </c>
      <c r="D913" s="958"/>
      <c r="E913" s="177"/>
      <c r="F913" s="699"/>
      <c r="G913" s="699">
        <v>0.6</v>
      </c>
      <c r="H913" s="102"/>
      <c r="I913" s="447"/>
    </row>
    <row r="914" spans="2:10" s="37" customFormat="1" ht="13.5" customHeight="1" x14ac:dyDescent="0.25">
      <c r="B914" s="710"/>
      <c r="C914" s="714" t="s">
        <v>705</v>
      </c>
      <c r="D914" s="1022"/>
      <c r="E914" s="177"/>
      <c r="F914" s="94"/>
      <c r="G914" s="96">
        <v>16.82</v>
      </c>
      <c r="H914" s="102"/>
      <c r="I914" s="447"/>
    </row>
    <row r="915" spans="2:10" s="34" customFormat="1" ht="6" customHeight="1" x14ac:dyDescent="0.25">
      <c r="B915" s="710"/>
      <c r="C915" s="740"/>
      <c r="D915" s="748"/>
      <c r="E915" s="172"/>
      <c r="F915" s="98"/>
      <c r="G915" s="99"/>
      <c r="H915" s="103"/>
      <c r="I915" s="86"/>
    </row>
    <row r="916" spans="2:10" s="31" customFormat="1" ht="13.5" customHeight="1" x14ac:dyDescent="0.25">
      <c r="B916" s="710"/>
      <c r="C916" s="737" t="s">
        <v>237</v>
      </c>
      <c r="D916" s="739"/>
      <c r="E916" s="177"/>
      <c r="F916" s="207"/>
      <c r="G916" s="208"/>
      <c r="H916" s="101"/>
      <c r="I916" s="86"/>
      <c r="J916" s="37"/>
    </row>
    <row r="917" spans="2:10" s="31" customFormat="1" ht="13.5" customHeight="1" x14ac:dyDescent="0.25">
      <c r="B917" s="710"/>
      <c r="C917" s="743" t="s">
        <v>66</v>
      </c>
      <c r="D917" s="1034"/>
      <c r="E917" s="177"/>
      <c r="F917" s="94"/>
      <c r="G917" s="100">
        <v>43.09</v>
      </c>
      <c r="H917" s="104"/>
      <c r="I917" s="86"/>
      <c r="J917" s="37"/>
    </row>
    <row r="918" spans="2:10" s="31" customFormat="1" ht="13.5" hidden="1" customHeight="1" outlineLevel="1" x14ac:dyDescent="0.25">
      <c r="B918" s="710"/>
      <c r="C918" s="714" t="s">
        <v>407</v>
      </c>
      <c r="D918" s="1022"/>
      <c r="E918" s="177"/>
      <c r="F918" s="94">
        <v>9.33</v>
      </c>
      <c r="G918" s="100"/>
      <c r="H918" s="104"/>
      <c r="I918" s="86"/>
      <c r="J918" s="37"/>
    </row>
    <row r="919" spans="2:10" s="31" customFormat="1" ht="13.5" hidden="1" customHeight="1" outlineLevel="1" x14ac:dyDescent="0.25">
      <c r="B919" s="710"/>
      <c r="C919" s="714" t="s">
        <v>408</v>
      </c>
      <c r="D919" s="1022"/>
      <c r="E919" s="177"/>
      <c r="F919" s="94">
        <v>9.39</v>
      </c>
      <c r="G919" s="100"/>
      <c r="H919" s="104"/>
      <c r="I919" s="86"/>
      <c r="J919" s="37"/>
    </row>
    <row r="920" spans="2:10" s="31" customFormat="1" ht="13.5" hidden="1" customHeight="1" outlineLevel="1" x14ac:dyDescent="0.25">
      <c r="B920" s="710"/>
      <c r="C920" s="714" t="s">
        <v>704</v>
      </c>
      <c r="D920" s="1022"/>
      <c r="E920" s="177"/>
      <c r="F920" s="94">
        <v>4.7</v>
      </c>
      <c r="G920" s="100"/>
      <c r="H920" s="104"/>
      <c r="I920" s="86"/>
      <c r="J920" s="37"/>
    </row>
    <row r="921" spans="2:10" ht="15" customHeight="1" collapsed="1" x14ac:dyDescent="0.25">
      <c r="B921" s="710"/>
      <c r="C921" s="720" t="s">
        <v>278</v>
      </c>
      <c r="D921" s="780"/>
      <c r="E921" s="177"/>
      <c r="F921" s="94"/>
      <c r="G921" s="100">
        <f>SUM(F918:F920)/2</f>
        <v>11.709999999999999</v>
      </c>
      <c r="H921" s="104"/>
      <c r="I921" s="86"/>
    </row>
    <row r="922" spans="2:10" ht="15" customHeight="1" x14ac:dyDescent="0.25">
      <c r="B922" s="710"/>
      <c r="C922" s="720" t="s">
        <v>233</v>
      </c>
      <c r="D922" s="780"/>
      <c r="E922" s="177"/>
      <c r="F922" s="94"/>
      <c r="G922" s="100">
        <v>1.93</v>
      </c>
      <c r="H922" s="104"/>
      <c r="I922" s="86"/>
    </row>
    <row r="923" spans="2:10" ht="15" customHeight="1" x14ac:dyDescent="0.25">
      <c r="B923" s="710"/>
      <c r="C923" s="720" t="s">
        <v>90</v>
      </c>
      <c r="D923" s="780"/>
      <c r="E923" s="177"/>
      <c r="F923" s="94"/>
      <c r="G923" s="100">
        <v>6.89</v>
      </c>
      <c r="H923" s="104"/>
      <c r="I923" s="86"/>
    </row>
    <row r="924" spans="2:10" s="2" customFormat="1" ht="15" customHeight="1" x14ac:dyDescent="0.25">
      <c r="B924" s="710"/>
      <c r="C924" s="720" t="s">
        <v>378</v>
      </c>
      <c r="D924" s="780"/>
      <c r="E924" s="177"/>
      <c r="F924" s="94"/>
      <c r="G924" s="100">
        <v>13.41</v>
      </c>
      <c r="H924" s="104"/>
      <c r="I924" s="86"/>
      <c r="J924" s="37"/>
    </row>
    <row r="925" spans="2:10" s="2" customFormat="1" ht="15" customHeight="1" x14ac:dyDescent="0.25">
      <c r="B925" s="710"/>
      <c r="C925" s="720" t="s">
        <v>379</v>
      </c>
      <c r="D925" s="780"/>
      <c r="E925" s="177"/>
      <c r="F925" s="94"/>
      <c r="G925" s="100">
        <f>11.47+3.42</f>
        <v>14.89</v>
      </c>
      <c r="H925" s="104"/>
      <c r="I925" s="86"/>
      <c r="J925" s="37"/>
    </row>
    <row r="926" spans="2:10" s="2" customFormat="1" ht="15" customHeight="1" x14ac:dyDescent="0.25">
      <c r="B926" s="710"/>
      <c r="C926" s="720" t="s">
        <v>380</v>
      </c>
      <c r="D926" s="780"/>
      <c r="E926" s="177"/>
      <c r="F926" s="94"/>
      <c r="G926" s="100">
        <v>4.04</v>
      </c>
      <c r="H926" s="104"/>
      <c r="I926" s="86"/>
      <c r="J926" s="37"/>
    </row>
    <row r="927" spans="2:10" ht="15" customHeight="1" x14ac:dyDescent="0.25">
      <c r="B927" s="710"/>
      <c r="C927" s="717" t="s">
        <v>287</v>
      </c>
      <c r="D927" s="1024"/>
      <c r="E927" s="177"/>
      <c r="F927" s="94"/>
      <c r="G927" s="100">
        <v>66.680000000000007</v>
      </c>
      <c r="H927" s="104"/>
      <c r="I927" s="86"/>
    </row>
    <row r="928" spans="2:10" s="33" customFormat="1" ht="15" customHeight="1" x14ac:dyDescent="0.25">
      <c r="B928" s="710"/>
      <c r="C928" s="717" t="s">
        <v>288</v>
      </c>
      <c r="D928" s="1024"/>
      <c r="E928" s="177"/>
      <c r="F928" s="94"/>
      <c r="G928" s="100">
        <f>5.39</f>
        <v>5.39</v>
      </c>
      <c r="H928" s="104"/>
      <c r="I928" s="86"/>
      <c r="J928" s="37"/>
    </row>
    <row r="929" spans="2:10" s="33" customFormat="1" ht="15" customHeight="1" x14ac:dyDescent="0.25">
      <c r="B929" s="710"/>
      <c r="C929" s="717" t="s">
        <v>61</v>
      </c>
      <c r="D929" s="1024"/>
      <c r="E929" s="177"/>
      <c r="F929" s="94"/>
      <c r="G929" s="100">
        <f>6.68+7.28</f>
        <v>13.96</v>
      </c>
      <c r="H929" s="104"/>
      <c r="I929" s="86"/>
      <c r="J929" s="37"/>
    </row>
    <row r="930" spans="2:10" s="33" customFormat="1" ht="15" customHeight="1" x14ac:dyDescent="0.25">
      <c r="B930" s="710"/>
      <c r="C930" s="717" t="s">
        <v>62</v>
      </c>
      <c r="D930" s="1024"/>
      <c r="E930" s="177"/>
      <c r="F930" s="94"/>
      <c r="G930" s="100">
        <f>1.56+3.12+1.39</f>
        <v>6.0699999999999994</v>
      </c>
      <c r="H930" s="104"/>
      <c r="I930" s="86"/>
      <c r="J930" s="37"/>
    </row>
    <row r="931" spans="2:10" s="33" customFormat="1" ht="15" customHeight="1" x14ac:dyDescent="0.25">
      <c r="B931" s="710"/>
      <c r="C931" s="717" t="s">
        <v>65</v>
      </c>
      <c r="D931" s="1024"/>
      <c r="E931" s="177"/>
      <c r="F931" s="94"/>
      <c r="G931" s="100">
        <v>3.52</v>
      </c>
      <c r="H931" s="104"/>
      <c r="I931" s="86"/>
      <c r="J931" s="37"/>
    </row>
    <row r="932" spans="2:10" s="33" customFormat="1" ht="15" customHeight="1" x14ac:dyDescent="0.25">
      <c r="B932" s="710"/>
      <c r="C932" s="717" t="s">
        <v>63</v>
      </c>
      <c r="D932" s="1024"/>
      <c r="E932" s="177"/>
      <c r="F932" s="94"/>
      <c r="G932" s="100">
        <f>2.15+1.12</f>
        <v>3.27</v>
      </c>
      <c r="H932" s="104"/>
      <c r="I932" s="86"/>
      <c r="J932" s="37"/>
    </row>
    <row r="933" spans="2:10" s="33" customFormat="1" ht="15" customHeight="1" x14ac:dyDescent="0.25">
      <c r="B933" s="710"/>
      <c r="C933" s="717" t="s">
        <v>317</v>
      </c>
      <c r="D933" s="1024"/>
      <c r="E933" s="177"/>
      <c r="F933" s="94"/>
      <c r="G933" s="100">
        <f>2.92+6.58</f>
        <v>9.5</v>
      </c>
      <c r="H933" s="104"/>
      <c r="I933" s="86"/>
      <c r="J933" s="37"/>
    </row>
    <row r="934" spans="2:10" s="33" customFormat="1" ht="15" customHeight="1" x14ac:dyDescent="0.25">
      <c r="B934" s="710"/>
      <c r="C934" s="717" t="s">
        <v>238</v>
      </c>
      <c r="D934" s="1024"/>
      <c r="E934" s="177"/>
      <c r="F934" s="94"/>
      <c r="G934" s="100">
        <v>0</v>
      </c>
      <c r="H934" s="104"/>
      <c r="I934" s="86"/>
      <c r="J934" s="37"/>
    </row>
    <row r="935" spans="2:10" s="33" customFormat="1" ht="15" customHeight="1" x14ac:dyDescent="0.25">
      <c r="B935" s="710"/>
      <c r="C935" s="717" t="s">
        <v>77</v>
      </c>
      <c r="D935" s="1024"/>
      <c r="E935" s="177"/>
      <c r="F935" s="94"/>
      <c r="G935" s="100">
        <v>5.7</v>
      </c>
      <c r="H935" s="104"/>
      <c r="I935" s="86"/>
      <c r="J935" s="37"/>
    </row>
    <row r="936" spans="2:10" s="33" customFormat="1" ht="15" customHeight="1" x14ac:dyDescent="0.25">
      <c r="B936" s="710"/>
      <c r="C936" s="720" t="s">
        <v>209</v>
      </c>
      <c r="D936" s="780"/>
      <c r="E936" s="177"/>
      <c r="F936" s="94"/>
      <c r="G936" s="100">
        <f>2.59+3.2</f>
        <v>5.79</v>
      </c>
      <c r="H936" s="104"/>
      <c r="I936" s="86"/>
      <c r="J936" s="37"/>
    </row>
    <row r="937" spans="2:10" s="33" customFormat="1" ht="15" customHeight="1" x14ac:dyDescent="0.25">
      <c r="B937" s="710"/>
      <c r="C937" s="717" t="s">
        <v>372</v>
      </c>
      <c r="D937" s="1024"/>
      <c r="E937" s="177"/>
      <c r="F937" s="94"/>
      <c r="G937" s="100">
        <f>6.26+6.26</f>
        <v>12.52</v>
      </c>
      <c r="H937" s="104"/>
      <c r="I937" s="86"/>
      <c r="J937" s="37"/>
    </row>
    <row r="938" spans="2:10" s="33" customFormat="1" ht="15" customHeight="1" x14ac:dyDescent="0.25">
      <c r="B938" s="710"/>
      <c r="C938" s="720" t="s">
        <v>75</v>
      </c>
      <c r="D938" s="780"/>
      <c r="E938" s="177"/>
      <c r="F938" s="94"/>
      <c r="G938" s="100">
        <v>13.33</v>
      </c>
      <c r="H938" s="104"/>
      <c r="I938" s="86"/>
      <c r="J938" s="37"/>
    </row>
    <row r="939" spans="2:10" s="33" customFormat="1" ht="15" customHeight="1" x14ac:dyDescent="0.25">
      <c r="B939" s="710"/>
      <c r="C939" s="743" t="s">
        <v>95</v>
      </c>
      <c r="D939" s="1034"/>
      <c r="E939" s="177"/>
      <c r="F939" s="94"/>
      <c r="G939" s="100">
        <v>13.56</v>
      </c>
      <c r="H939" s="104"/>
      <c r="I939" s="86"/>
      <c r="J939" s="37"/>
    </row>
    <row r="940" spans="2:10" s="33" customFormat="1" ht="15" customHeight="1" x14ac:dyDescent="0.25">
      <c r="B940" s="710"/>
      <c r="C940" s="720" t="s">
        <v>320</v>
      </c>
      <c r="D940" s="780"/>
      <c r="E940" s="177"/>
      <c r="F940" s="94"/>
      <c r="G940" s="100">
        <f>9.93+10.81</f>
        <v>20.740000000000002</v>
      </c>
      <c r="H940" s="104"/>
      <c r="I940" s="86"/>
      <c r="J940" s="37"/>
    </row>
    <row r="941" spans="2:10" s="33" customFormat="1" ht="15" customHeight="1" x14ac:dyDescent="0.25">
      <c r="B941" s="710"/>
      <c r="C941" s="743" t="s">
        <v>239</v>
      </c>
      <c r="D941" s="1034"/>
      <c r="E941" s="177"/>
      <c r="F941" s="94"/>
      <c r="G941" s="100">
        <v>5.96</v>
      </c>
      <c r="H941" s="104"/>
      <c r="I941" s="86"/>
      <c r="J941" s="37"/>
    </row>
    <row r="942" spans="2:10" s="33" customFormat="1" ht="15" customHeight="1" x14ac:dyDescent="0.25">
      <c r="B942" s="710"/>
      <c r="C942" s="743" t="s">
        <v>319</v>
      </c>
      <c r="D942" s="1034"/>
      <c r="E942" s="177"/>
      <c r="F942" s="94"/>
      <c r="G942" s="100">
        <v>5.28</v>
      </c>
      <c r="H942" s="104"/>
      <c r="I942" s="86"/>
      <c r="J942" s="37"/>
    </row>
    <row r="943" spans="2:10" s="33" customFormat="1" ht="15" customHeight="1" x14ac:dyDescent="0.25">
      <c r="B943" s="710"/>
      <c r="C943" s="720" t="s">
        <v>240</v>
      </c>
      <c r="D943" s="780"/>
      <c r="E943" s="177"/>
      <c r="F943" s="94"/>
      <c r="G943" s="100">
        <v>12.87</v>
      </c>
      <c r="H943" s="104"/>
      <c r="I943" s="86"/>
      <c r="J943" s="37"/>
    </row>
    <row r="944" spans="2:10" s="37" customFormat="1" ht="15" customHeight="1" x14ac:dyDescent="0.25">
      <c r="B944" s="710"/>
      <c r="C944" s="720" t="s">
        <v>318</v>
      </c>
      <c r="D944" s="780"/>
      <c r="E944" s="177"/>
      <c r="F944" s="94"/>
      <c r="G944" s="100">
        <v>11.45</v>
      </c>
      <c r="H944" s="104"/>
      <c r="I944" s="86"/>
    </row>
    <row r="945" spans="2:10" s="37" customFormat="1" ht="15" customHeight="1" x14ac:dyDescent="0.25">
      <c r="B945" s="710"/>
      <c r="C945" s="714" t="s">
        <v>251</v>
      </c>
      <c r="D945" s="1022"/>
      <c r="E945" s="177"/>
      <c r="F945" s="94"/>
      <c r="G945" s="96">
        <f>15.18/2</f>
        <v>7.59</v>
      </c>
      <c r="H945" s="102"/>
      <c r="I945" s="86"/>
    </row>
    <row r="946" spans="2:10" s="37" customFormat="1" ht="15" customHeight="1" x14ac:dyDescent="0.25">
      <c r="B946" s="710"/>
      <c r="C946" s="647" t="s">
        <v>1149</v>
      </c>
      <c r="D946" s="684"/>
      <c r="E946" s="177"/>
      <c r="F946" s="94"/>
      <c r="G946" s="96">
        <v>53.55</v>
      </c>
      <c r="H946" s="102"/>
      <c r="I946" s="447"/>
    </row>
    <row r="947" spans="2:10" s="37" customFormat="1" ht="15" customHeight="1" x14ac:dyDescent="0.25">
      <c r="B947" s="710"/>
      <c r="C947" s="714" t="s">
        <v>706</v>
      </c>
      <c r="D947" s="1022"/>
      <c r="E947" s="177"/>
      <c r="F947" s="94"/>
      <c r="G947" s="96">
        <v>6.07</v>
      </c>
      <c r="H947" s="102"/>
      <c r="I947" s="86"/>
    </row>
    <row r="948" spans="2:10" s="34" customFormat="1" ht="6" customHeight="1" x14ac:dyDescent="0.25">
      <c r="B948" s="710"/>
      <c r="C948" s="740"/>
      <c r="D948" s="748"/>
      <c r="E948" s="172"/>
      <c r="F948" s="98"/>
      <c r="G948" s="99"/>
      <c r="H948" s="103"/>
      <c r="I948" s="86"/>
    </row>
    <row r="949" spans="2:10" s="2" customFormat="1" ht="15" customHeight="1" x14ac:dyDescent="0.25">
      <c r="B949" s="710"/>
      <c r="C949" s="737" t="s">
        <v>241</v>
      </c>
      <c r="D949" s="739"/>
      <c r="E949" s="177"/>
      <c r="F949" s="179"/>
      <c r="G949" s="129"/>
      <c r="H949" s="101"/>
      <c r="I949" s="86"/>
      <c r="J949" s="37"/>
    </row>
    <row r="950" spans="2:10" s="37" customFormat="1" ht="15" customHeight="1" x14ac:dyDescent="0.25">
      <c r="B950" s="710"/>
      <c r="C950" s="720" t="s">
        <v>66</v>
      </c>
      <c r="D950" s="780"/>
      <c r="E950" s="177"/>
      <c r="F950" s="94"/>
      <c r="G950" s="152">
        <v>41.68</v>
      </c>
      <c r="H950" s="226"/>
      <c r="I950" s="447"/>
    </row>
    <row r="951" spans="2:10" s="37" customFormat="1" ht="15" customHeight="1" x14ac:dyDescent="0.25">
      <c r="B951" s="710"/>
      <c r="C951" s="714" t="s">
        <v>407</v>
      </c>
      <c r="D951" s="1022"/>
      <c r="E951" s="177"/>
      <c r="F951" s="94">
        <v>0</v>
      </c>
      <c r="G951" s="100"/>
      <c r="H951" s="104"/>
      <c r="I951" s="447"/>
    </row>
    <row r="952" spans="2:10" s="37" customFormat="1" ht="15" customHeight="1" x14ac:dyDescent="0.25">
      <c r="B952" s="710"/>
      <c r="C952" s="714" t="s">
        <v>408</v>
      </c>
      <c r="D952" s="1022"/>
      <c r="E952" s="177"/>
      <c r="F952" s="94">
        <v>0</v>
      </c>
      <c r="G952" s="100"/>
      <c r="H952" s="104"/>
      <c r="I952" s="447"/>
    </row>
    <row r="953" spans="2:10" s="37" customFormat="1" ht="15" customHeight="1" x14ac:dyDescent="0.25">
      <c r="B953" s="710"/>
      <c r="C953" s="714" t="s">
        <v>704</v>
      </c>
      <c r="D953" s="1022"/>
      <c r="E953" s="177"/>
      <c r="F953" s="94">
        <v>0</v>
      </c>
      <c r="G953" s="100"/>
      <c r="H953" s="104"/>
      <c r="I953" s="447"/>
    </row>
    <row r="954" spans="2:10" s="37" customFormat="1" ht="15" customHeight="1" x14ac:dyDescent="0.25">
      <c r="B954" s="710"/>
      <c r="C954" s="720" t="s">
        <v>278</v>
      </c>
      <c r="D954" s="780"/>
      <c r="E954" s="177"/>
      <c r="F954" s="94"/>
      <c r="G954" s="152">
        <f>SUM(F951:F953)/2</f>
        <v>0</v>
      </c>
      <c r="H954" s="226"/>
      <c r="I954" s="447" t="s">
        <v>1142</v>
      </c>
    </row>
    <row r="955" spans="2:10" s="37" customFormat="1" ht="15" customHeight="1" x14ac:dyDescent="0.25">
      <c r="B955" s="710"/>
      <c r="C955" s="720" t="s">
        <v>233</v>
      </c>
      <c r="D955" s="780"/>
      <c r="E955" s="177"/>
      <c r="F955" s="94"/>
      <c r="G955" s="152">
        <f>1.93+1.26</f>
        <v>3.19</v>
      </c>
      <c r="H955" s="226"/>
      <c r="I955" s="447"/>
    </row>
    <row r="956" spans="2:10" s="37" customFormat="1" ht="15" customHeight="1" x14ac:dyDescent="0.25">
      <c r="B956" s="710"/>
      <c r="C956" s="720" t="s">
        <v>90</v>
      </c>
      <c r="D956" s="780"/>
      <c r="E956" s="177"/>
      <c r="F956" s="94"/>
      <c r="G956" s="152">
        <v>9.25</v>
      </c>
      <c r="H956" s="226"/>
      <c r="I956" s="447"/>
    </row>
    <row r="957" spans="2:10" s="37" customFormat="1" ht="15" customHeight="1" x14ac:dyDescent="0.25">
      <c r="B957" s="710"/>
      <c r="C957" s="717" t="s">
        <v>287</v>
      </c>
      <c r="D957" s="1024"/>
      <c r="E957" s="177"/>
      <c r="F957" s="94"/>
      <c r="G957" s="152">
        <f>15.18+13.19+27.72</f>
        <v>56.089999999999996</v>
      </c>
      <c r="H957" s="226"/>
      <c r="I957" s="447"/>
    </row>
    <row r="958" spans="2:10" s="37" customFormat="1" ht="15" customHeight="1" x14ac:dyDescent="0.25">
      <c r="B958" s="710"/>
      <c r="C958" s="717" t="s">
        <v>288</v>
      </c>
      <c r="D958" s="1024"/>
      <c r="E958" s="177"/>
      <c r="F958" s="94"/>
      <c r="G958" s="152">
        <v>3.32</v>
      </c>
      <c r="H958" s="226"/>
      <c r="I958" s="447"/>
    </row>
    <row r="959" spans="2:10" s="37" customFormat="1" ht="15" customHeight="1" x14ac:dyDescent="0.25">
      <c r="B959" s="710"/>
      <c r="C959" s="717" t="s">
        <v>61</v>
      </c>
      <c r="D959" s="1024"/>
      <c r="E959" s="177"/>
      <c r="F959" s="94"/>
      <c r="G959" s="152">
        <f>6.59+3.79+6.48</f>
        <v>16.86</v>
      </c>
      <c r="H959" s="226"/>
      <c r="I959" s="447"/>
    </row>
    <row r="960" spans="2:10" s="37" customFormat="1" ht="15" customHeight="1" x14ac:dyDescent="0.25">
      <c r="B960" s="710"/>
      <c r="C960" s="717" t="s">
        <v>62</v>
      </c>
      <c r="D960" s="1024"/>
      <c r="E960" s="177"/>
      <c r="F960" s="94"/>
      <c r="G960" s="152">
        <f>1.88+1.34+1.43+0.69</f>
        <v>5.34</v>
      </c>
      <c r="H960" s="226"/>
      <c r="I960" s="447"/>
    </row>
    <row r="961" spans="2:10" s="37" customFormat="1" ht="15" customHeight="1" x14ac:dyDescent="0.25">
      <c r="B961" s="710"/>
      <c r="C961" s="717" t="s">
        <v>65</v>
      </c>
      <c r="D961" s="1024"/>
      <c r="E961" s="177"/>
      <c r="F961" s="94"/>
      <c r="G961" s="152">
        <f>2.64/2</f>
        <v>1.32</v>
      </c>
      <c r="H961" s="226"/>
      <c r="I961" s="447"/>
    </row>
    <row r="962" spans="2:10" s="37" customFormat="1" ht="15" customHeight="1" x14ac:dyDescent="0.25">
      <c r="B962" s="710"/>
      <c r="C962" s="717" t="s">
        <v>63</v>
      </c>
      <c r="D962" s="1024"/>
      <c r="E962" s="177"/>
      <c r="F962" s="94"/>
      <c r="G962" s="152">
        <f>2.04+2.47</f>
        <v>4.51</v>
      </c>
      <c r="H962" s="226"/>
      <c r="I962" s="447"/>
      <c r="J962" s="68"/>
    </row>
    <row r="963" spans="2:10" s="37" customFormat="1" ht="15" customHeight="1" x14ac:dyDescent="0.25">
      <c r="B963" s="710"/>
      <c r="C963" s="717" t="s">
        <v>317</v>
      </c>
      <c r="D963" s="1024"/>
      <c r="E963" s="177"/>
      <c r="F963" s="94"/>
      <c r="G963" s="152">
        <v>6.6</v>
      </c>
      <c r="H963" s="226"/>
      <c r="I963" s="447"/>
    </row>
    <row r="964" spans="2:10" s="37" customFormat="1" ht="15" customHeight="1" x14ac:dyDescent="0.25">
      <c r="B964" s="710"/>
      <c r="C964" s="717" t="s">
        <v>238</v>
      </c>
      <c r="D964" s="1024"/>
      <c r="E964" s="177"/>
      <c r="F964" s="94"/>
      <c r="G964" s="152">
        <v>0</v>
      </c>
      <c r="H964" s="226"/>
      <c r="I964" s="447" t="s">
        <v>1142</v>
      </c>
    </row>
    <row r="965" spans="2:10" s="32" customFormat="1" ht="15.75" customHeight="1" x14ac:dyDescent="0.25">
      <c r="B965" s="710"/>
      <c r="C965" s="717" t="s">
        <v>77</v>
      </c>
      <c r="D965" s="1024"/>
      <c r="E965" s="177"/>
      <c r="F965" s="94"/>
      <c r="G965" s="152">
        <v>1.17</v>
      </c>
      <c r="H965" s="226"/>
      <c r="I965" s="447"/>
    </row>
    <row r="966" spans="2:10" s="32" customFormat="1" ht="15.75" customHeight="1" x14ac:dyDescent="0.25">
      <c r="B966" s="710"/>
      <c r="C966" s="720" t="s">
        <v>209</v>
      </c>
      <c r="D966" s="780"/>
      <c r="E966" s="177"/>
      <c r="F966" s="94"/>
      <c r="G966" s="152">
        <f>2.64/2</f>
        <v>1.32</v>
      </c>
      <c r="H966" s="226"/>
      <c r="I966" s="447"/>
    </row>
    <row r="967" spans="2:10" s="32" customFormat="1" ht="15.75" customHeight="1" x14ac:dyDescent="0.25">
      <c r="B967" s="710"/>
      <c r="C967" s="717" t="s">
        <v>372</v>
      </c>
      <c r="D967" s="1024"/>
      <c r="E967" s="177"/>
      <c r="F967" s="94"/>
      <c r="G967" s="152">
        <f>2.58+2.58+2.7+2.7</f>
        <v>10.56</v>
      </c>
      <c r="H967" s="226"/>
      <c r="I967" s="447"/>
    </row>
    <row r="968" spans="2:10" s="32" customFormat="1" ht="15.75" customHeight="1" x14ac:dyDescent="0.25">
      <c r="B968" s="710"/>
      <c r="C968" s="720" t="s">
        <v>75</v>
      </c>
      <c r="D968" s="780"/>
      <c r="E968" s="177"/>
      <c r="F968" s="94"/>
      <c r="G968" s="152">
        <v>8.58</v>
      </c>
      <c r="H968" s="226"/>
      <c r="I968" s="447"/>
    </row>
    <row r="969" spans="2:10" s="32" customFormat="1" ht="15.75" customHeight="1" x14ac:dyDescent="0.25">
      <c r="B969" s="710"/>
      <c r="C969" s="720" t="s">
        <v>95</v>
      </c>
      <c r="D969" s="780"/>
      <c r="E969" s="177"/>
      <c r="F969" s="94"/>
      <c r="G969" s="152">
        <v>11.55</v>
      </c>
      <c r="H969" s="226"/>
      <c r="I969" s="447"/>
    </row>
    <row r="970" spans="2:10" s="32" customFormat="1" ht="15.75" customHeight="1" x14ac:dyDescent="0.25">
      <c r="B970" s="710"/>
      <c r="C970" s="720" t="s">
        <v>320</v>
      </c>
      <c r="D970" s="780"/>
      <c r="E970" s="177"/>
      <c r="F970" s="94"/>
      <c r="G970" s="152">
        <f>9.75+9.77+6.3</f>
        <v>25.82</v>
      </c>
      <c r="H970" s="226"/>
      <c r="I970" s="447"/>
    </row>
    <row r="971" spans="2:10" s="32" customFormat="1" ht="15.75" customHeight="1" x14ac:dyDescent="0.25">
      <c r="B971" s="710"/>
      <c r="C971" s="720" t="s">
        <v>240</v>
      </c>
      <c r="D971" s="780"/>
      <c r="E971" s="177"/>
      <c r="F971" s="94"/>
      <c r="G971" s="152">
        <v>7.95</v>
      </c>
      <c r="H971" s="226"/>
      <c r="I971" s="447"/>
    </row>
    <row r="972" spans="2:10" s="32" customFormat="1" ht="15.75" customHeight="1" x14ac:dyDescent="0.25">
      <c r="B972" s="710"/>
      <c r="C972" s="720" t="s">
        <v>318</v>
      </c>
      <c r="D972" s="780"/>
      <c r="E972" s="177"/>
      <c r="F972" s="94"/>
      <c r="G972" s="152">
        <v>9.1199999999999992</v>
      </c>
      <c r="H972" s="226"/>
      <c r="I972" s="447"/>
    </row>
    <row r="973" spans="2:10" s="32" customFormat="1" ht="15.75" customHeight="1" x14ac:dyDescent="0.25">
      <c r="B973" s="710"/>
      <c r="C973" s="714" t="s">
        <v>707</v>
      </c>
      <c r="D973" s="1022"/>
      <c r="E973" s="177"/>
      <c r="F973" s="94"/>
      <c r="G973" s="96">
        <v>6.36</v>
      </c>
      <c r="H973" s="102"/>
      <c r="I973" s="447"/>
    </row>
    <row r="974" spans="2:10" s="32" customFormat="1" ht="15.75" customHeight="1" x14ac:dyDescent="0.25">
      <c r="B974" s="710"/>
      <c r="C974" s="648" t="s">
        <v>1144</v>
      </c>
      <c r="D974" s="649"/>
      <c r="E974" s="177"/>
      <c r="F974" s="171"/>
      <c r="G974" s="267">
        <v>18.23</v>
      </c>
      <c r="H974" s="102"/>
      <c r="I974" s="447"/>
    </row>
    <row r="975" spans="2:10" s="34" customFormat="1" ht="6" customHeight="1" x14ac:dyDescent="0.25">
      <c r="B975" s="710"/>
      <c r="C975" s="740"/>
      <c r="D975" s="748"/>
      <c r="E975" s="172"/>
      <c r="F975" s="227"/>
      <c r="G975" s="228"/>
      <c r="H975" s="103"/>
      <c r="I975" s="86"/>
    </row>
    <row r="976" spans="2:10" s="25" customFormat="1" ht="15.75" customHeight="1" x14ac:dyDescent="0.25">
      <c r="B976" s="710"/>
      <c r="C976" s="737" t="s">
        <v>242</v>
      </c>
      <c r="D976" s="739"/>
      <c r="E976" s="177"/>
      <c r="F976" s="697"/>
      <c r="G976" s="698"/>
      <c r="H976" s="101"/>
      <c r="I976" s="831" t="s">
        <v>934</v>
      </c>
      <c r="J976" s="32"/>
    </row>
    <row r="977" spans="2:14" s="25" customFormat="1" ht="15.75" customHeight="1" x14ac:dyDescent="0.25">
      <c r="B977" s="710"/>
      <c r="C977" s="720" t="s">
        <v>308</v>
      </c>
      <c r="D977" s="780"/>
      <c r="E977" s="177"/>
      <c r="F977" s="94"/>
      <c r="G977" s="100"/>
      <c r="H977" s="104"/>
      <c r="I977" s="832"/>
      <c r="J977" s="32"/>
    </row>
    <row r="978" spans="2:14" s="25" customFormat="1" ht="15.75" customHeight="1" x14ac:dyDescent="0.25">
      <c r="B978" s="710"/>
      <c r="C978" s="720" t="s">
        <v>231</v>
      </c>
      <c r="D978" s="780"/>
      <c r="E978" s="177"/>
      <c r="F978" s="94"/>
      <c r="G978" s="100"/>
      <c r="H978" s="104"/>
      <c r="I978" s="832"/>
      <c r="J978" s="32"/>
    </row>
    <row r="979" spans="2:14" s="25" customFormat="1" ht="15.75" customHeight="1" x14ac:dyDescent="0.25">
      <c r="B979" s="710"/>
      <c r="C979" s="720" t="s">
        <v>309</v>
      </c>
      <c r="D979" s="780"/>
      <c r="E979" s="177"/>
      <c r="F979" s="94"/>
      <c r="G979" s="100"/>
      <c r="H979" s="104"/>
      <c r="I979" s="832"/>
      <c r="J979" s="32"/>
    </row>
    <row r="980" spans="2:14" s="25" customFormat="1" ht="15.75" customHeight="1" x14ac:dyDescent="0.25">
      <c r="B980" s="710"/>
      <c r="C980" s="720" t="s">
        <v>310</v>
      </c>
      <c r="D980" s="780"/>
      <c r="E980" s="177"/>
      <c r="F980" s="94"/>
      <c r="G980" s="100"/>
      <c r="H980" s="104"/>
      <c r="I980" s="832"/>
      <c r="J980" s="32"/>
    </row>
    <row r="981" spans="2:14" s="25" customFormat="1" ht="15.75" customHeight="1" x14ac:dyDescent="0.25">
      <c r="B981" s="710"/>
      <c r="C981" s="720" t="s">
        <v>287</v>
      </c>
      <c r="D981" s="780"/>
      <c r="E981" s="177"/>
      <c r="F981" s="94"/>
      <c r="G981" s="100"/>
      <c r="H981" s="104"/>
      <c r="I981" s="832"/>
      <c r="J981" s="32"/>
    </row>
    <row r="982" spans="2:14" s="25" customFormat="1" ht="14.25" customHeight="1" x14ac:dyDescent="0.25">
      <c r="B982" s="710"/>
      <c r="C982" s="720" t="s">
        <v>278</v>
      </c>
      <c r="D982" s="780"/>
      <c r="E982" s="177"/>
      <c r="F982" s="94"/>
      <c r="G982" s="100"/>
      <c r="H982" s="104"/>
      <c r="I982" s="832"/>
      <c r="J982" s="32"/>
    </row>
    <row r="983" spans="2:14" s="25" customFormat="1" ht="15.75" customHeight="1" x14ac:dyDescent="0.25">
      <c r="B983" s="710"/>
      <c r="C983" s="720" t="s">
        <v>235</v>
      </c>
      <c r="D983" s="780"/>
      <c r="E983" s="177"/>
      <c r="F983" s="94"/>
      <c r="G983" s="100"/>
      <c r="H983" s="104"/>
      <c r="I983" s="832"/>
      <c r="J983" s="32"/>
    </row>
    <row r="984" spans="2:14" s="25" customFormat="1" ht="15.75" customHeight="1" x14ac:dyDescent="0.25">
      <c r="B984" s="710"/>
      <c r="C984" s="720" t="s">
        <v>311</v>
      </c>
      <c r="D984" s="780"/>
      <c r="E984" s="177"/>
      <c r="F984" s="94"/>
      <c r="G984" s="100"/>
      <c r="H984" s="104"/>
      <c r="I984" s="832"/>
      <c r="J984" s="32"/>
    </row>
    <row r="985" spans="2:14" s="25" customFormat="1" ht="15.75" customHeight="1" x14ac:dyDescent="0.25">
      <c r="B985" s="710"/>
      <c r="C985" s="720" t="s">
        <v>119</v>
      </c>
      <c r="D985" s="780"/>
      <c r="E985" s="177"/>
      <c r="F985" s="94"/>
      <c r="G985" s="100"/>
      <c r="H985" s="104"/>
      <c r="I985" s="832"/>
      <c r="J985" s="32"/>
    </row>
    <row r="986" spans="2:14" s="25" customFormat="1" ht="15.75" customHeight="1" x14ac:dyDescent="0.25">
      <c r="B986" s="710"/>
      <c r="C986" s="720" t="s">
        <v>312</v>
      </c>
      <c r="D986" s="780"/>
      <c r="E986" s="177"/>
      <c r="F986" s="94"/>
      <c r="G986" s="100"/>
      <c r="H986" s="104"/>
      <c r="I986" s="832"/>
      <c r="J986" s="32"/>
    </row>
    <row r="987" spans="2:14" s="25" customFormat="1" ht="15.75" customHeight="1" x14ac:dyDescent="0.25">
      <c r="B987" s="710"/>
      <c r="C987" s="720" t="s">
        <v>313</v>
      </c>
      <c r="D987" s="780"/>
      <c r="E987" s="177"/>
      <c r="F987" s="94"/>
      <c r="G987" s="100"/>
      <c r="H987" s="104"/>
      <c r="I987" s="832"/>
      <c r="J987" s="32"/>
      <c r="N987" s="25">
        <f>126.9/2</f>
        <v>63.45</v>
      </c>
    </row>
    <row r="988" spans="2:14" s="25" customFormat="1" ht="15.75" customHeight="1" x14ac:dyDescent="0.25">
      <c r="B988" s="710"/>
      <c r="C988" s="720" t="s">
        <v>120</v>
      </c>
      <c r="D988" s="780"/>
      <c r="E988" s="177"/>
      <c r="F988" s="94"/>
      <c r="G988" s="100"/>
      <c r="H988" s="104"/>
      <c r="I988" s="832"/>
      <c r="J988" s="32"/>
    </row>
    <row r="989" spans="2:14" s="25" customFormat="1" ht="15.75" customHeight="1" x14ac:dyDescent="0.25">
      <c r="B989" s="710"/>
      <c r="C989" s="720" t="s">
        <v>314</v>
      </c>
      <c r="D989" s="780"/>
      <c r="E989" s="177"/>
      <c r="F989" s="94"/>
      <c r="G989" s="100"/>
      <c r="H989" s="104"/>
      <c r="I989" s="832"/>
      <c r="J989" s="32"/>
    </row>
    <row r="990" spans="2:14" s="25" customFormat="1" ht="15.75" customHeight="1" x14ac:dyDescent="0.25">
      <c r="B990" s="710"/>
      <c r="C990" s="720" t="s">
        <v>315</v>
      </c>
      <c r="D990" s="780"/>
      <c r="E990" s="177"/>
      <c r="F990" s="94"/>
      <c r="G990" s="100"/>
      <c r="H990" s="104"/>
      <c r="I990" s="832"/>
      <c r="J990" s="32"/>
    </row>
    <row r="991" spans="2:14" s="25" customFormat="1" ht="15.75" customHeight="1" x14ac:dyDescent="0.25">
      <c r="B991" s="710"/>
      <c r="C991" s="720" t="s">
        <v>77</v>
      </c>
      <c r="D991" s="780"/>
      <c r="E991" s="177"/>
      <c r="F991" s="94"/>
      <c r="G991" s="100"/>
      <c r="H991" s="104"/>
      <c r="I991" s="833"/>
      <c r="J991" s="32"/>
    </row>
    <row r="992" spans="2:14" s="34" customFormat="1" ht="6" customHeight="1" x14ac:dyDescent="0.25">
      <c r="B992" s="710"/>
      <c r="C992" s="740"/>
      <c r="D992" s="748"/>
      <c r="E992" s="172"/>
      <c r="F992" s="98"/>
      <c r="G992" s="99"/>
      <c r="H992" s="103"/>
      <c r="I992" s="86"/>
    </row>
    <row r="993" spans="2:10" s="25" customFormat="1" ht="15.75" customHeight="1" x14ac:dyDescent="0.25">
      <c r="B993" s="710"/>
      <c r="C993" s="738" t="s">
        <v>302</v>
      </c>
      <c r="D993" s="739"/>
      <c r="E993" s="177"/>
      <c r="F993" s="94"/>
      <c r="G993" s="100"/>
      <c r="H993" s="104"/>
      <c r="I993" s="86"/>
      <c r="J993" s="32"/>
    </row>
    <row r="994" spans="2:10" s="25" customFormat="1" ht="15.75" customHeight="1" x14ac:dyDescent="0.25">
      <c r="B994" s="710"/>
      <c r="C994" s="720" t="s">
        <v>303</v>
      </c>
      <c r="D994" s="780"/>
      <c r="E994" s="177"/>
      <c r="F994" s="94"/>
      <c r="G994" s="100">
        <v>20.34</v>
      </c>
      <c r="H994" s="104"/>
      <c r="I994" s="86"/>
      <c r="J994" s="32"/>
    </row>
    <row r="995" spans="2:10" s="25" customFormat="1" ht="15.75" customHeight="1" x14ac:dyDescent="0.25">
      <c r="B995" s="710"/>
      <c r="C995" s="720" t="s">
        <v>120</v>
      </c>
      <c r="D995" s="780"/>
      <c r="E995" s="177"/>
      <c r="F995" s="94"/>
      <c r="G995" s="100">
        <v>8.4600000000000009</v>
      </c>
      <c r="H995" s="104"/>
      <c r="I995" s="86"/>
      <c r="J995" s="32"/>
    </row>
    <row r="996" spans="2:10" s="25" customFormat="1" ht="15.75" customHeight="1" x14ac:dyDescent="0.25">
      <c r="B996" s="710"/>
      <c r="C996" s="720" t="s">
        <v>305</v>
      </c>
      <c r="D996" s="780"/>
      <c r="E996" s="177"/>
      <c r="F996" s="94"/>
      <c r="G996" s="100">
        <v>16.47</v>
      </c>
      <c r="H996" s="104"/>
      <c r="I996" s="86"/>
      <c r="J996" s="32"/>
    </row>
    <row r="997" spans="2:10" s="25" customFormat="1" ht="15.75" customHeight="1" x14ac:dyDescent="0.25">
      <c r="B997" s="710"/>
      <c r="C997" s="720" t="s">
        <v>81</v>
      </c>
      <c r="D997" s="780"/>
      <c r="E997" s="177"/>
      <c r="F997" s="94"/>
      <c r="G997" s="100">
        <v>30.21</v>
      </c>
      <c r="H997" s="104"/>
      <c r="I997" s="86"/>
      <c r="J997" s="32"/>
    </row>
    <row r="998" spans="2:10" s="32" customFormat="1" ht="15.75" customHeight="1" x14ac:dyDescent="0.25">
      <c r="B998" s="710"/>
      <c r="C998" s="717" t="s">
        <v>304</v>
      </c>
      <c r="D998" s="1024"/>
      <c r="E998" s="177"/>
      <c r="F998" s="94"/>
      <c r="G998" s="100">
        <v>12.15</v>
      </c>
      <c r="H998" s="104"/>
      <c r="I998" s="447"/>
    </row>
    <row r="999" spans="2:10" s="25" customFormat="1" ht="15.75" customHeight="1" x14ac:dyDescent="0.25">
      <c r="B999" s="710"/>
      <c r="C999" s="720" t="s">
        <v>306</v>
      </c>
      <c r="D999" s="780"/>
      <c r="E999" s="177"/>
      <c r="F999" s="94"/>
      <c r="G999" s="100">
        <v>19.66</v>
      </c>
      <c r="H999" s="104"/>
      <c r="I999" s="86"/>
      <c r="J999" s="32"/>
    </row>
    <row r="1000" spans="2:10" s="25" customFormat="1" ht="15.75" customHeight="1" x14ac:dyDescent="0.25">
      <c r="B1000" s="710"/>
      <c r="C1000" s="720" t="s">
        <v>307</v>
      </c>
      <c r="D1000" s="780"/>
      <c r="E1000" s="177"/>
      <c r="F1000" s="94"/>
      <c r="G1000" s="100">
        <v>3.53</v>
      </c>
      <c r="H1000" s="104"/>
      <c r="I1000" s="86"/>
      <c r="J1000" s="32"/>
    </row>
    <row r="1001" spans="2:10" s="32" customFormat="1" ht="15.75" customHeight="1" x14ac:dyDescent="0.25">
      <c r="B1001" s="710"/>
      <c r="C1001" s="714" t="s">
        <v>790</v>
      </c>
      <c r="D1001" s="1022"/>
      <c r="E1001" s="177"/>
      <c r="F1001" s="94"/>
      <c r="G1001" s="96">
        <v>6.46</v>
      </c>
      <c r="H1001" s="102"/>
      <c r="I1001" s="86"/>
    </row>
    <row r="1002" spans="2:10" s="32" customFormat="1" ht="15.75" customHeight="1" x14ac:dyDescent="0.25">
      <c r="B1002" s="710"/>
      <c r="C1002" s="714" t="s">
        <v>714</v>
      </c>
      <c r="D1002" s="1022"/>
      <c r="E1002" s="177"/>
      <c r="F1002" s="94"/>
      <c r="G1002" s="96">
        <v>13.35</v>
      </c>
      <c r="H1002" s="102"/>
      <c r="I1002" s="86"/>
    </row>
    <row r="1003" spans="2:10" s="32" customFormat="1" ht="15.75" customHeight="1" x14ac:dyDescent="0.25">
      <c r="B1003" s="710"/>
      <c r="C1003" s="714" t="s">
        <v>715</v>
      </c>
      <c r="D1003" s="1022"/>
      <c r="E1003" s="177"/>
      <c r="F1003" s="94"/>
      <c r="G1003" s="96">
        <v>2.93</v>
      </c>
      <c r="H1003" s="102"/>
      <c r="I1003" s="86"/>
    </row>
    <row r="1004" spans="2:10" s="32" customFormat="1" ht="15.75" customHeight="1" x14ac:dyDescent="0.25">
      <c r="B1004" s="710"/>
      <c r="C1004" s="714" t="s">
        <v>716</v>
      </c>
      <c r="D1004" s="1022"/>
      <c r="E1004" s="177"/>
      <c r="F1004" s="94"/>
      <c r="G1004" s="96">
        <v>6.54</v>
      </c>
      <c r="H1004" s="102"/>
      <c r="I1004" s="86"/>
    </row>
    <row r="1005" spans="2:10" s="32" customFormat="1" ht="15.75" customHeight="1" x14ac:dyDescent="0.25">
      <c r="B1005" s="710"/>
      <c r="C1005" s="715" t="s">
        <v>835</v>
      </c>
      <c r="D1005" s="958"/>
      <c r="E1005" s="177"/>
      <c r="F1005" s="94"/>
      <c r="G1005" s="96">
        <v>2.21</v>
      </c>
      <c r="H1005" s="102"/>
      <c r="I1005" s="86"/>
    </row>
    <row r="1006" spans="2:10" s="32" customFormat="1" ht="15.75" customHeight="1" x14ac:dyDescent="0.25">
      <c r="B1006" s="710"/>
      <c r="C1006" s="715" t="s">
        <v>717</v>
      </c>
      <c r="D1006" s="958"/>
      <c r="E1006" s="177"/>
      <c r="F1006" s="94"/>
      <c r="G1006" s="96">
        <v>8.51</v>
      </c>
      <c r="H1006" s="102"/>
      <c r="I1006" s="86"/>
    </row>
    <row r="1007" spans="2:10" s="34" customFormat="1" ht="6" customHeight="1" x14ac:dyDescent="0.25">
      <c r="B1007" s="710"/>
      <c r="C1007" s="740"/>
      <c r="D1007" s="748"/>
      <c r="E1007" s="172"/>
      <c r="F1007" s="98"/>
      <c r="G1007" s="99"/>
      <c r="H1007" s="103"/>
      <c r="I1007" s="86"/>
    </row>
    <row r="1008" spans="2:10" s="25" customFormat="1" ht="15.75" customHeight="1" x14ac:dyDescent="0.25">
      <c r="B1008" s="710"/>
      <c r="C1008" s="738" t="s">
        <v>381</v>
      </c>
      <c r="D1008" s="739"/>
      <c r="E1008" s="177"/>
      <c r="F1008" s="94"/>
      <c r="G1008" s="100">
        <f>34.19+2.19</f>
        <v>36.379999999999995</v>
      </c>
      <c r="H1008" s="104"/>
      <c r="I1008" s="86"/>
      <c r="J1008" s="32"/>
    </row>
    <row r="1009" spans="2:10" s="32" customFormat="1" ht="15.75" customHeight="1" x14ac:dyDescent="0.25">
      <c r="B1009" s="710"/>
      <c r="C1009" s="720" t="s">
        <v>1113</v>
      </c>
      <c r="D1009" s="780"/>
      <c r="E1009" s="177"/>
      <c r="F1009" s="94"/>
      <c r="G1009" s="100">
        <v>16.84</v>
      </c>
      <c r="H1009" s="104"/>
      <c r="I1009" s="86"/>
    </row>
    <row r="1010" spans="2:10" s="32" customFormat="1" ht="15.75" customHeight="1" thickBot="1" x14ac:dyDescent="0.3">
      <c r="B1010" s="710"/>
      <c r="C1010" s="720"/>
      <c r="D1010" s="780"/>
      <c r="E1010" s="177"/>
      <c r="F1010" s="94"/>
      <c r="G1010" s="137"/>
      <c r="H1010" s="104"/>
      <c r="I1010" s="86"/>
    </row>
    <row r="1011" spans="2:10" s="25" customFormat="1" ht="15.75" customHeight="1" thickBot="1" x14ac:dyDescent="0.3">
      <c r="B1011" s="710"/>
      <c r="C1011" s="734" t="s">
        <v>357</v>
      </c>
      <c r="D1011" s="736"/>
      <c r="E1011" s="172"/>
      <c r="F1011" s="752">
        <f>SUM(G589:G1010)</f>
        <v>4719.086299999999</v>
      </c>
      <c r="G1011" s="753"/>
      <c r="H1011" s="107"/>
      <c r="I1011" s="86"/>
      <c r="J1011" s="32"/>
    </row>
    <row r="1012" spans="2:10" s="34" customFormat="1" ht="6" customHeight="1" thickBot="1" x14ac:dyDescent="0.3">
      <c r="B1012" s="710"/>
      <c r="C1012" s="721"/>
      <c r="D1012" s="723"/>
      <c r="E1012" s="172"/>
      <c r="F1012" s="108"/>
      <c r="G1012" s="109"/>
      <c r="H1012" s="103"/>
      <c r="I1012" s="86"/>
    </row>
    <row r="1013" spans="2:10" s="25" customFormat="1" ht="15.75" customHeight="1" thickBot="1" x14ac:dyDescent="0.3">
      <c r="B1013" s="710"/>
      <c r="C1013" s="734" t="s">
        <v>539</v>
      </c>
      <c r="D1013" s="736"/>
      <c r="E1013" s="172"/>
      <c r="F1013" s="752">
        <f>+('Nivel 1'!E266+'Nivel 2'!E174+'Nivel 4'!E251+'Nivel 3'!E157)</f>
        <v>2364.37</v>
      </c>
      <c r="G1013" s="753"/>
      <c r="H1013" s="107"/>
      <c r="I1013" s="86"/>
      <c r="J1013" s="32"/>
    </row>
    <row r="1014" spans="2:10" s="34" customFormat="1" ht="6" customHeight="1" thickBot="1" x14ac:dyDescent="0.3">
      <c r="B1014" s="710"/>
      <c r="C1014" s="721"/>
      <c r="D1014" s="723"/>
      <c r="E1014" s="172"/>
      <c r="F1014" s="229"/>
      <c r="G1014" s="230"/>
      <c r="H1014" s="231"/>
      <c r="I1014" s="86"/>
    </row>
    <row r="1015" spans="2:10" s="25" customFormat="1" ht="15.75" customHeight="1" thickBot="1" x14ac:dyDescent="0.3">
      <c r="B1015" s="711"/>
      <c r="C1015" s="764" t="s">
        <v>358</v>
      </c>
      <c r="D1015" s="766"/>
      <c r="E1015" s="175"/>
      <c r="F1015" s="754">
        <f>+F1013+F1011</f>
        <v>7083.4562999999989</v>
      </c>
      <c r="G1015" s="755"/>
      <c r="H1015" s="107"/>
      <c r="I1015" s="86"/>
      <c r="J1015" s="32"/>
    </row>
    <row r="1016" spans="2:10" s="34" customFormat="1" ht="6" customHeight="1" thickBot="1" x14ac:dyDescent="0.3">
      <c r="B1016" s="213"/>
      <c r="C1016" s="823"/>
      <c r="D1016" s="722"/>
      <c r="E1016" s="172"/>
      <c r="F1016" s="108"/>
      <c r="G1016" s="109"/>
      <c r="H1016" s="103"/>
      <c r="I1016" s="86"/>
    </row>
    <row r="1017" spans="2:10" s="25" customFormat="1" ht="15.75" customHeight="1" x14ac:dyDescent="0.25">
      <c r="B1017" s="709" t="s">
        <v>29</v>
      </c>
      <c r="C1017" s="760" t="s">
        <v>363</v>
      </c>
      <c r="D1017" s="761"/>
      <c r="E1017" s="177"/>
      <c r="F1017" s="194"/>
      <c r="G1017" s="195"/>
      <c r="H1017" s="101"/>
      <c r="I1017" s="86"/>
      <c r="J1017" s="32"/>
    </row>
    <row r="1018" spans="2:10" s="25" customFormat="1" ht="15.75" customHeight="1" x14ac:dyDescent="0.25">
      <c r="B1018" s="710"/>
      <c r="C1018" s="781" t="s">
        <v>30</v>
      </c>
      <c r="D1018" s="1035"/>
      <c r="E1018" s="177"/>
      <c r="F1018" s="94"/>
      <c r="G1018" s="137">
        <v>33.53</v>
      </c>
      <c r="H1018" s="216"/>
      <c r="I1018" s="86"/>
      <c r="J1018" s="32"/>
    </row>
    <row r="1019" spans="2:10" s="25" customFormat="1" ht="15.75" customHeight="1" x14ac:dyDescent="0.25">
      <c r="B1019" s="710"/>
      <c r="C1019" s="733" t="s">
        <v>718</v>
      </c>
      <c r="D1019" s="1021"/>
      <c r="E1019" s="177"/>
      <c r="F1019" s="94"/>
      <c r="G1019" s="137">
        <v>25.57</v>
      </c>
      <c r="H1019" s="216"/>
      <c r="I1019" s="86"/>
      <c r="J1019" s="32"/>
    </row>
    <row r="1020" spans="2:10" s="25" customFormat="1" ht="15.75" hidden="1" customHeight="1" outlineLevel="1" x14ac:dyDescent="0.25">
      <c r="B1020" s="710"/>
      <c r="C1020" s="714" t="s">
        <v>719</v>
      </c>
      <c r="D1020" s="1022"/>
      <c r="E1020" s="177"/>
      <c r="F1020" s="154">
        <v>25.91</v>
      </c>
      <c r="G1020" s="137"/>
      <c r="H1020" s="216"/>
      <c r="I1020" s="86"/>
      <c r="J1020" s="32"/>
    </row>
    <row r="1021" spans="2:10" s="25" customFormat="1" ht="15.75" hidden="1" customHeight="1" outlineLevel="1" x14ac:dyDescent="0.25">
      <c r="B1021" s="710"/>
      <c r="C1021" s="714" t="s">
        <v>720</v>
      </c>
      <c r="D1021" s="1022"/>
      <c r="E1021" s="177"/>
      <c r="F1021" s="154">
        <v>26.09</v>
      </c>
      <c r="G1021" s="137"/>
      <c r="H1021" s="216"/>
      <c r="I1021" s="86"/>
      <c r="J1021" s="32"/>
    </row>
    <row r="1022" spans="2:10" s="25" customFormat="1" ht="37.5" customHeight="1" collapsed="1" x14ac:dyDescent="0.25">
      <c r="B1022" s="710"/>
      <c r="C1022" s="781" t="s">
        <v>322</v>
      </c>
      <c r="D1022" s="1035"/>
      <c r="E1022" s="177"/>
      <c r="F1022" s="94"/>
      <c r="G1022" s="137">
        <f>SUM(F1020:F1021)</f>
        <v>52</v>
      </c>
      <c r="H1022" s="216"/>
      <c r="I1022" s="86"/>
      <c r="J1022" s="32"/>
    </row>
    <row r="1023" spans="2:10" s="32" customFormat="1" ht="15.75" hidden="1" customHeight="1" outlineLevel="1" x14ac:dyDescent="0.25">
      <c r="B1023" s="710"/>
      <c r="C1023" s="714" t="s">
        <v>815</v>
      </c>
      <c r="D1023" s="1022"/>
      <c r="E1023" s="177"/>
      <c r="F1023" s="154">
        <f>8.86</f>
        <v>8.86</v>
      </c>
      <c r="G1023" s="137"/>
      <c r="H1023" s="216"/>
      <c r="I1023" s="86"/>
    </row>
    <row r="1024" spans="2:10" s="32" customFormat="1" ht="15.75" hidden="1" customHeight="1" outlineLevel="1" x14ac:dyDescent="0.25">
      <c r="B1024" s="710"/>
      <c r="C1024" s="714" t="s">
        <v>88</v>
      </c>
      <c r="D1024" s="1022"/>
      <c r="E1024" s="177"/>
      <c r="F1024" s="154">
        <v>9.41</v>
      </c>
      <c r="G1024" s="137"/>
      <c r="H1024" s="216"/>
      <c r="I1024" s="86"/>
    </row>
    <row r="1025" spans="2:10" s="32" customFormat="1" ht="15.75" hidden="1" customHeight="1" outlineLevel="1" x14ac:dyDescent="0.25">
      <c r="B1025" s="710"/>
      <c r="C1025" s="714" t="s">
        <v>816</v>
      </c>
      <c r="D1025" s="1022"/>
      <c r="E1025" s="177"/>
      <c r="F1025" s="154">
        <v>48.48</v>
      </c>
      <c r="G1025" s="137"/>
      <c r="H1025" s="216"/>
      <c r="I1025" s="86"/>
    </row>
    <row r="1026" spans="2:10" s="25" customFormat="1" ht="15.75" customHeight="1" collapsed="1" x14ac:dyDescent="0.25">
      <c r="B1026" s="710"/>
      <c r="C1026" s="781" t="s">
        <v>1150</v>
      </c>
      <c r="D1026" s="1035"/>
      <c r="E1026" s="177"/>
      <c r="F1026" s="94"/>
      <c r="G1026" s="137">
        <f>SUM(F1023:F1025)</f>
        <v>66.75</v>
      </c>
      <c r="H1026" s="216"/>
      <c r="I1026" s="86"/>
      <c r="J1026" s="32"/>
    </row>
    <row r="1027" spans="2:10" s="25" customFormat="1" ht="15.75" hidden="1" customHeight="1" outlineLevel="1" x14ac:dyDescent="0.25">
      <c r="B1027" s="710"/>
      <c r="C1027" s="714" t="s">
        <v>721</v>
      </c>
      <c r="D1027" s="1022"/>
      <c r="E1027" s="177"/>
      <c r="F1027" s="154">
        <v>4.125</v>
      </c>
      <c r="G1027" s="137"/>
      <c r="H1027" s="216"/>
      <c r="I1027" s="86"/>
      <c r="J1027" s="32"/>
    </row>
    <row r="1028" spans="2:10" s="25" customFormat="1" ht="15.75" hidden="1" customHeight="1" outlineLevel="1" x14ac:dyDescent="0.25">
      <c r="B1028" s="710"/>
      <c r="C1028" s="714" t="s">
        <v>722</v>
      </c>
      <c r="D1028" s="1022"/>
      <c r="E1028" s="177"/>
      <c r="F1028" s="154">
        <v>4.25</v>
      </c>
      <c r="G1028" s="137"/>
      <c r="H1028" s="216"/>
      <c r="I1028" s="86"/>
      <c r="J1028" s="32"/>
    </row>
    <row r="1029" spans="2:10" s="25" customFormat="1" ht="14.25" hidden="1" customHeight="1" outlineLevel="1" x14ac:dyDescent="0.25">
      <c r="B1029" s="710"/>
      <c r="C1029" s="714" t="s">
        <v>723</v>
      </c>
      <c r="D1029" s="1022"/>
      <c r="E1029" s="177"/>
      <c r="F1029" s="154">
        <v>4.25</v>
      </c>
      <c r="G1029" s="137"/>
      <c r="H1029" s="216"/>
      <c r="I1029" s="86"/>
      <c r="J1029" s="32"/>
    </row>
    <row r="1030" spans="2:10" s="25" customFormat="1" ht="15.75" hidden="1" customHeight="1" outlineLevel="1" x14ac:dyDescent="0.25">
      <c r="B1030" s="710"/>
      <c r="C1030" s="714" t="s">
        <v>724</v>
      </c>
      <c r="D1030" s="1022"/>
      <c r="E1030" s="177"/>
      <c r="F1030" s="154">
        <v>4.25</v>
      </c>
      <c r="G1030" s="137"/>
      <c r="H1030" s="216"/>
      <c r="I1030" s="86"/>
      <c r="J1030" s="32"/>
    </row>
    <row r="1031" spans="2:10" s="25" customFormat="1" ht="15.75" hidden="1" customHeight="1" outlineLevel="1" x14ac:dyDescent="0.25">
      <c r="B1031" s="710"/>
      <c r="C1031" s="714" t="s">
        <v>725</v>
      </c>
      <c r="D1031" s="1022"/>
      <c r="E1031" s="177"/>
      <c r="F1031" s="154">
        <v>4.25</v>
      </c>
      <c r="G1031" s="137"/>
      <c r="H1031" s="216"/>
      <c r="I1031" s="86"/>
      <c r="J1031" s="32"/>
    </row>
    <row r="1032" spans="2:10" s="25" customFormat="1" ht="15.75" hidden="1" customHeight="1" outlineLevel="1" x14ac:dyDescent="0.25">
      <c r="B1032" s="710"/>
      <c r="C1032" s="714" t="s">
        <v>726</v>
      </c>
      <c r="D1032" s="1022"/>
      <c r="E1032" s="177"/>
      <c r="F1032" s="154">
        <v>4.25</v>
      </c>
      <c r="G1032" s="137"/>
      <c r="H1032" s="216"/>
      <c r="I1032" s="86"/>
      <c r="J1032" s="32"/>
    </row>
    <row r="1033" spans="2:10" s="25" customFormat="1" ht="15.75" hidden="1" customHeight="1" outlineLevel="1" x14ac:dyDescent="0.25">
      <c r="B1033" s="710"/>
      <c r="C1033" s="714" t="s">
        <v>727</v>
      </c>
      <c r="D1033" s="1022"/>
      <c r="E1033" s="177"/>
      <c r="F1033" s="154">
        <v>4.25</v>
      </c>
      <c r="G1033" s="137"/>
      <c r="H1033" s="216"/>
      <c r="I1033" s="86"/>
      <c r="J1033" s="32"/>
    </row>
    <row r="1034" spans="2:10" s="25" customFormat="1" ht="15.75" hidden="1" customHeight="1" outlineLevel="1" x14ac:dyDescent="0.25">
      <c r="B1034" s="710"/>
      <c r="C1034" s="714" t="s">
        <v>728</v>
      </c>
      <c r="D1034" s="1022"/>
      <c r="E1034" s="177"/>
      <c r="F1034" s="154">
        <v>4</v>
      </c>
      <c r="G1034" s="137"/>
      <c r="H1034" s="216"/>
      <c r="I1034" s="86"/>
      <c r="J1034" s="32"/>
    </row>
    <row r="1035" spans="2:10" s="25" customFormat="1" ht="15.75" hidden="1" customHeight="1" outlineLevel="1" x14ac:dyDescent="0.25">
      <c r="B1035" s="710"/>
      <c r="C1035" s="714" t="s">
        <v>729</v>
      </c>
      <c r="D1035" s="1022"/>
      <c r="E1035" s="177"/>
      <c r="F1035" s="154">
        <v>4.12</v>
      </c>
      <c r="G1035" s="137"/>
      <c r="H1035" s="216"/>
      <c r="I1035" s="86"/>
      <c r="J1035" s="32"/>
    </row>
    <row r="1036" spans="2:10" s="25" customFormat="1" ht="15.75" hidden="1" customHeight="1" outlineLevel="1" x14ac:dyDescent="0.25">
      <c r="B1036" s="710"/>
      <c r="C1036" s="714" t="s">
        <v>730</v>
      </c>
      <c r="D1036" s="1022"/>
      <c r="E1036" s="177"/>
      <c r="F1036" s="154">
        <v>4.25</v>
      </c>
      <c r="G1036" s="137"/>
      <c r="H1036" s="216"/>
      <c r="I1036" s="86"/>
      <c r="J1036" s="32"/>
    </row>
    <row r="1037" spans="2:10" s="25" customFormat="1" ht="15.75" hidden="1" customHeight="1" outlineLevel="1" x14ac:dyDescent="0.25">
      <c r="B1037" s="710"/>
      <c r="C1037" s="714" t="s">
        <v>731</v>
      </c>
      <c r="D1037" s="1022"/>
      <c r="E1037" s="177"/>
      <c r="F1037" s="154">
        <v>4.25</v>
      </c>
      <c r="G1037" s="137"/>
      <c r="H1037" s="216"/>
      <c r="I1037" s="86"/>
      <c r="J1037" s="32"/>
    </row>
    <row r="1038" spans="2:10" s="25" customFormat="1" ht="15.75" hidden="1" customHeight="1" outlineLevel="1" x14ac:dyDescent="0.25">
      <c r="B1038" s="710"/>
      <c r="C1038" s="714" t="s">
        <v>732</v>
      </c>
      <c r="D1038" s="1022"/>
      <c r="E1038" s="177"/>
      <c r="F1038" s="154">
        <v>4.375</v>
      </c>
      <c r="G1038" s="137"/>
      <c r="H1038" s="216"/>
      <c r="I1038" s="86"/>
      <c r="J1038" s="32"/>
    </row>
    <row r="1039" spans="2:10" s="25" customFormat="1" ht="15.75" customHeight="1" collapsed="1" x14ac:dyDescent="0.25">
      <c r="B1039" s="710"/>
      <c r="C1039" s="781" t="s">
        <v>31</v>
      </c>
      <c r="D1039" s="1035"/>
      <c r="E1039" s="177"/>
      <c r="F1039" s="94"/>
      <c r="G1039" s="137">
        <f>SUM(F1027:F1038)</f>
        <v>50.62</v>
      </c>
      <c r="H1039" s="216"/>
      <c r="I1039" s="86"/>
      <c r="J1039" s="32"/>
    </row>
    <row r="1040" spans="2:10" s="25" customFormat="1" ht="15.75" hidden="1" customHeight="1" outlineLevel="1" x14ac:dyDescent="0.25">
      <c r="B1040" s="710"/>
      <c r="C1040" s="714" t="s">
        <v>733</v>
      </c>
      <c r="D1040" s="1022"/>
      <c r="E1040" s="177"/>
      <c r="F1040" s="154">
        <v>4.25</v>
      </c>
      <c r="G1040" s="137"/>
      <c r="H1040" s="216"/>
      <c r="I1040" s="86"/>
      <c r="J1040" s="32"/>
    </row>
    <row r="1041" spans="2:10" s="25" customFormat="1" ht="15.75" hidden="1" customHeight="1" outlineLevel="1" x14ac:dyDescent="0.25">
      <c r="B1041" s="710"/>
      <c r="C1041" s="714" t="s">
        <v>734</v>
      </c>
      <c r="D1041" s="1022"/>
      <c r="E1041" s="177"/>
      <c r="F1041" s="154">
        <v>4.37</v>
      </c>
      <c r="G1041" s="137"/>
      <c r="H1041" s="216"/>
      <c r="I1041" s="86"/>
      <c r="J1041" s="32"/>
    </row>
    <row r="1042" spans="2:10" s="25" customFormat="1" ht="15.75" hidden="1" customHeight="1" outlineLevel="1" x14ac:dyDescent="0.25">
      <c r="B1042" s="710"/>
      <c r="C1042" s="714" t="s">
        <v>735</v>
      </c>
      <c r="D1042" s="1022"/>
      <c r="E1042" s="177"/>
      <c r="F1042" s="154">
        <v>4.25</v>
      </c>
      <c r="G1042" s="137"/>
      <c r="H1042" s="216"/>
      <c r="I1042" s="86"/>
      <c r="J1042" s="32"/>
    </row>
    <row r="1043" spans="2:10" s="25" customFormat="1" ht="15.75" hidden="1" customHeight="1" outlineLevel="1" x14ac:dyDescent="0.25">
      <c r="B1043" s="710"/>
      <c r="C1043" s="714" t="s">
        <v>736</v>
      </c>
      <c r="D1043" s="1022"/>
      <c r="E1043" s="177"/>
      <c r="F1043" s="154">
        <v>4.25</v>
      </c>
      <c r="G1043" s="137"/>
      <c r="H1043" s="216"/>
      <c r="I1043" s="86"/>
      <c r="J1043" s="32"/>
    </row>
    <row r="1044" spans="2:10" s="25" customFormat="1" ht="15.75" hidden="1" customHeight="1" outlineLevel="1" x14ac:dyDescent="0.25">
      <c r="B1044" s="710"/>
      <c r="C1044" s="714" t="s">
        <v>737</v>
      </c>
      <c r="D1044" s="1022"/>
      <c r="E1044" s="177"/>
      <c r="F1044" s="154">
        <v>4.375</v>
      </c>
      <c r="G1044" s="137"/>
      <c r="H1044" s="216"/>
      <c r="I1044" s="86"/>
      <c r="J1044" s="32"/>
    </row>
    <row r="1045" spans="2:10" s="25" customFormat="1" ht="15.75" hidden="1" customHeight="1" outlineLevel="1" x14ac:dyDescent="0.25">
      <c r="B1045" s="710"/>
      <c r="C1045" s="714" t="s">
        <v>738</v>
      </c>
      <c r="D1045" s="1022"/>
      <c r="E1045" s="177"/>
      <c r="F1045" s="154">
        <v>4.25</v>
      </c>
      <c r="G1045" s="137"/>
      <c r="H1045" s="216"/>
      <c r="I1045" s="86"/>
      <c r="J1045" s="32"/>
    </row>
    <row r="1046" spans="2:10" s="25" customFormat="1" ht="15.75" hidden="1" customHeight="1" outlineLevel="1" x14ac:dyDescent="0.25">
      <c r="B1046" s="710"/>
      <c r="C1046" s="714" t="s">
        <v>739</v>
      </c>
      <c r="D1046" s="1022"/>
      <c r="E1046" s="177"/>
      <c r="F1046" s="154">
        <v>4.0199999999999996</v>
      </c>
      <c r="G1046" s="137"/>
      <c r="H1046" s="216"/>
      <c r="I1046" s="86"/>
      <c r="J1046" s="32"/>
    </row>
    <row r="1047" spans="2:10" s="25" customFormat="1" ht="15.75" hidden="1" customHeight="1" outlineLevel="1" x14ac:dyDescent="0.25">
      <c r="B1047" s="710"/>
      <c r="C1047" s="714" t="s">
        <v>740</v>
      </c>
      <c r="D1047" s="1022"/>
      <c r="E1047" s="177"/>
      <c r="F1047" s="154">
        <v>4.08</v>
      </c>
      <c r="G1047" s="137"/>
      <c r="H1047" s="216"/>
      <c r="I1047" s="86"/>
      <c r="J1047" s="32"/>
    </row>
    <row r="1048" spans="2:10" s="25" customFormat="1" ht="14.25" hidden="1" customHeight="1" outlineLevel="1" x14ac:dyDescent="0.25">
      <c r="B1048" s="710"/>
      <c r="C1048" s="714" t="s">
        <v>741</v>
      </c>
      <c r="D1048" s="1022"/>
      <c r="E1048" s="177"/>
      <c r="F1048" s="154">
        <v>4.25</v>
      </c>
      <c r="G1048" s="137"/>
      <c r="H1048" s="216"/>
      <c r="I1048" s="86"/>
      <c r="J1048" s="32"/>
    </row>
    <row r="1049" spans="2:10" s="25" customFormat="1" ht="15.75" hidden="1" customHeight="1" outlineLevel="1" x14ac:dyDescent="0.25">
      <c r="B1049" s="710"/>
      <c r="C1049" s="714" t="s">
        <v>742</v>
      </c>
      <c r="D1049" s="1022"/>
      <c r="E1049" s="177"/>
      <c r="F1049" s="154">
        <v>4.375</v>
      </c>
      <c r="G1049" s="137"/>
      <c r="H1049" s="216"/>
      <c r="I1049" s="86"/>
      <c r="J1049" s="32"/>
    </row>
    <row r="1050" spans="2:10" s="25" customFormat="1" ht="15.75" hidden="1" customHeight="1" outlineLevel="1" x14ac:dyDescent="0.25">
      <c r="B1050" s="710"/>
      <c r="C1050" s="714" t="s">
        <v>743</v>
      </c>
      <c r="D1050" s="1022"/>
      <c r="E1050" s="177"/>
      <c r="F1050" s="154">
        <v>4.0999999999999996</v>
      </c>
      <c r="G1050" s="137"/>
      <c r="H1050" s="216"/>
      <c r="I1050" s="86"/>
      <c r="J1050" s="32"/>
    </row>
    <row r="1051" spans="2:10" s="25" customFormat="1" ht="15.75" hidden="1" customHeight="1" outlineLevel="1" x14ac:dyDescent="0.25">
      <c r="B1051" s="710"/>
      <c r="C1051" s="714" t="s">
        <v>744</v>
      </c>
      <c r="D1051" s="1022"/>
      <c r="E1051" s="177"/>
      <c r="F1051" s="154">
        <v>3.65</v>
      </c>
      <c r="G1051" s="137"/>
      <c r="H1051" s="216"/>
      <c r="I1051" s="86"/>
      <c r="J1051" s="32"/>
    </row>
    <row r="1052" spans="2:10" s="25" customFormat="1" ht="15.75" customHeight="1" collapsed="1" x14ac:dyDescent="0.25">
      <c r="B1052" s="710"/>
      <c r="C1052" s="781" t="s">
        <v>32</v>
      </c>
      <c r="D1052" s="1035"/>
      <c r="E1052" s="177"/>
      <c r="F1052" s="94"/>
      <c r="G1052" s="137">
        <f>SUM(F1040:F1051)</f>
        <v>50.22</v>
      </c>
      <c r="H1052" s="216"/>
      <c r="I1052" s="86"/>
      <c r="J1052" s="32"/>
    </row>
    <row r="1053" spans="2:10" s="34" customFormat="1" ht="6" customHeight="1" x14ac:dyDescent="0.25">
      <c r="B1053" s="710"/>
      <c r="C1053" s="740"/>
      <c r="D1053" s="748"/>
      <c r="E1053" s="172"/>
      <c r="F1053" s="98"/>
      <c r="G1053" s="128"/>
      <c r="H1053" s="153"/>
      <c r="I1053" s="86"/>
    </row>
    <row r="1054" spans="2:10" s="25" customFormat="1" ht="15.75" customHeight="1" x14ac:dyDescent="0.25">
      <c r="B1054" s="710"/>
      <c r="C1054" s="717" t="s">
        <v>66</v>
      </c>
      <c r="D1054" s="1024"/>
      <c r="E1054" s="177"/>
      <c r="F1054" s="94"/>
      <c r="G1054" s="137">
        <v>42.12</v>
      </c>
      <c r="H1054" s="226"/>
      <c r="I1054" s="86"/>
      <c r="J1054" s="32"/>
    </row>
    <row r="1055" spans="2:10" s="25" customFormat="1" ht="15.75" customHeight="1" x14ac:dyDescent="0.25">
      <c r="B1055" s="710"/>
      <c r="C1055" s="717" t="s">
        <v>293</v>
      </c>
      <c r="D1055" s="1024"/>
      <c r="E1055" s="177"/>
      <c r="F1055" s="94"/>
      <c r="G1055" s="137">
        <f>10.63/2</f>
        <v>5.3150000000000004</v>
      </c>
      <c r="H1055" s="226"/>
      <c r="I1055" s="86"/>
      <c r="J1055" s="32"/>
    </row>
    <row r="1056" spans="2:10" s="32" customFormat="1" ht="15.75" hidden="1" customHeight="1" outlineLevel="1" x14ac:dyDescent="0.25">
      <c r="B1056" s="710"/>
      <c r="C1056" s="714" t="s">
        <v>407</v>
      </c>
      <c r="D1056" s="1022"/>
      <c r="E1056" s="177"/>
      <c r="F1056" s="154">
        <v>9.33</v>
      </c>
      <c r="G1056" s="100"/>
      <c r="H1056" s="226"/>
      <c r="I1056" s="86" t="s">
        <v>1114</v>
      </c>
    </row>
    <row r="1057" spans="2:10" s="32" customFormat="1" ht="15.75" hidden="1" customHeight="1" outlineLevel="1" x14ac:dyDescent="0.25">
      <c r="B1057" s="710"/>
      <c r="C1057" s="714" t="s">
        <v>408</v>
      </c>
      <c r="D1057" s="1022"/>
      <c r="E1057" s="177"/>
      <c r="F1057" s="154">
        <v>9.39</v>
      </c>
      <c r="G1057" s="100"/>
      <c r="H1057" s="226"/>
      <c r="I1057" s="86" t="s">
        <v>1114</v>
      </c>
    </row>
    <row r="1058" spans="2:10" s="32" customFormat="1" ht="15.75" hidden="1" customHeight="1" outlineLevel="1" x14ac:dyDescent="0.25">
      <c r="B1058" s="710"/>
      <c r="C1058" s="714" t="s">
        <v>704</v>
      </c>
      <c r="D1058" s="1022"/>
      <c r="E1058" s="177"/>
      <c r="F1058" s="154">
        <v>4.7</v>
      </c>
      <c r="G1058" s="100"/>
      <c r="H1058" s="226"/>
      <c r="I1058" s="86" t="s">
        <v>1114</v>
      </c>
    </row>
    <row r="1059" spans="2:10" s="25" customFormat="1" ht="15.75" customHeight="1" collapsed="1" x14ac:dyDescent="0.25">
      <c r="B1059" s="710"/>
      <c r="C1059" s="717" t="s">
        <v>278</v>
      </c>
      <c r="D1059" s="1024"/>
      <c r="E1059" s="177"/>
      <c r="F1059" s="154"/>
      <c r="G1059" s="137">
        <f>SUM(F1056:F1058)/2</f>
        <v>11.709999999999999</v>
      </c>
      <c r="H1059" s="226"/>
      <c r="I1059" s="86" t="s">
        <v>1114</v>
      </c>
      <c r="J1059" s="32"/>
    </row>
    <row r="1060" spans="2:10" s="25" customFormat="1" ht="15.75" customHeight="1" x14ac:dyDescent="0.25">
      <c r="B1060" s="710"/>
      <c r="C1060" s="717" t="s">
        <v>216</v>
      </c>
      <c r="D1060" s="1024"/>
      <c r="E1060" s="177"/>
      <c r="F1060" s="94"/>
      <c r="G1060" s="137">
        <v>7.09</v>
      </c>
      <c r="H1060" s="226"/>
      <c r="I1060" s="86"/>
      <c r="J1060" s="32"/>
    </row>
    <row r="1061" spans="2:10" s="25" customFormat="1" ht="15.75" customHeight="1" x14ac:dyDescent="0.25">
      <c r="B1061" s="710"/>
      <c r="C1061" s="717" t="s">
        <v>325</v>
      </c>
      <c r="D1061" s="1024"/>
      <c r="E1061" s="177"/>
      <c r="F1061" s="94"/>
      <c r="G1061" s="137">
        <v>6.24</v>
      </c>
      <c r="H1061" s="226"/>
      <c r="I1061" s="86"/>
      <c r="J1061" s="32"/>
    </row>
    <row r="1062" spans="2:10" s="25" customFormat="1" ht="15.75" customHeight="1" x14ac:dyDescent="0.25">
      <c r="B1062" s="710"/>
      <c r="C1062" s="720" t="s">
        <v>378</v>
      </c>
      <c r="D1062" s="780"/>
      <c r="E1062" s="177"/>
      <c r="F1062" s="94"/>
      <c r="G1062" s="137">
        <v>0</v>
      </c>
      <c r="H1062" s="226"/>
      <c r="I1062" s="86"/>
      <c r="J1062" s="32"/>
    </row>
    <row r="1063" spans="2:10" s="39" customFormat="1" ht="15.75" hidden="1" customHeight="1" outlineLevel="1" x14ac:dyDescent="0.25">
      <c r="B1063" s="710"/>
      <c r="C1063" s="714" t="s">
        <v>408</v>
      </c>
      <c r="D1063" s="1022"/>
      <c r="E1063" s="232"/>
      <c r="F1063" s="154">
        <f>2.7+2.7</f>
        <v>5.4</v>
      </c>
      <c r="G1063" s="137"/>
      <c r="H1063" s="226"/>
      <c r="I1063" s="86"/>
    </row>
    <row r="1064" spans="2:10" s="39" customFormat="1" ht="15.75" hidden="1" customHeight="1" outlineLevel="1" x14ac:dyDescent="0.25">
      <c r="B1064" s="710"/>
      <c r="C1064" s="714" t="s">
        <v>407</v>
      </c>
      <c r="D1064" s="1022"/>
      <c r="E1064" s="232"/>
      <c r="F1064" s="154">
        <f>2.7+2.7</f>
        <v>5.4</v>
      </c>
      <c r="G1064" s="137"/>
      <c r="H1064" s="226"/>
      <c r="I1064" s="86"/>
    </row>
    <row r="1065" spans="2:10" s="25" customFormat="1" ht="15.75" customHeight="1" collapsed="1" x14ac:dyDescent="0.25">
      <c r="B1065" s="710"/>
      <c r="C1065" s="821" t="s">
        <v>56</v>
      </c>
      <c r="D1065" s="1027"/>
      <c r="E1065" s="177"/>
      <c r="F1065" s="94"/>
      <c r="G1065" s="137">
        <f>SUM(F1063:F1064)</f>
        <v>10.8</v>
      </c>
      <c r="H1065" s="226"/>
      <c r="I1065" s="86"/>
      <c r="J1065" s="32"/>
    </row>
    <row r="1066" spans="2:10" s="25" customFormat="1" ht="15.75" customHeight="1" x14ac:dyDescent="0.25">
      <c r="B1066" s="710"/>
      <c r="C1066" s="717" t="s">
        <v>73</v>
      </c>
      <c r="D1066" s="1024"/>
      <c r="E1066" s="177"/>
      <c r="F1066" s="94"/>
      <c r="G1066" s="137">
        <v>5.1100000000000003</v>
      </c>
      <c r="H1066" s="226"/>
      <c r="I1066" s="86"/>
      <c r="J1066" s="32"/>
    </row>
    <row r="1067" spans="2:10" s="39" customFormat="1" ht="15.75" hidden="1" customHeight="1" outlineLevel="1" x14ac:dyDescent="0.25">
      <c r="B1067" s="710"/>
      <c r="C1067" s="714" t="s">
        <v>416</v>
      </c>
      <c r="D1067" s="1022"/>
      <c r="E1067" s="232"/>
      <c r="F1067" s="154">
        <v>11.18</v>
      </c>
      <c r="G1067" s="137"/>
      <c r="H1067" s="226"/>
      <c r="I1067" s="86"/>
    </row>
    <row r="1068" spans="2:10" s="39" customFormat="1" ht="15.75" hidden="1" customHeight="1" outlineLevel="1" x14ac:dyDescent="0.25">
      <c r="B1068" s="710"/>
      <c r="C1068" s="714" t="s">
        <v>415</v>
      </c>
      <c r="D1068" s="1022"/>
      <c r="E1068" s="232"/>
      <c r="F1068" s="154">
        <v>10.44</v>
      </c>
      <c r="G1068" s="137"/>
      <c r="H1068" s="226"/>
      <c r="I1068" s="86"/>
    </row>
    <row r="1069" spans="2:10" s="39" customFormat="1" ht="15.75" hidden="1" customHeight="1" outlineLevel="1" x14ac:dyDescent="0.25">
      <c r="B1069" s="710"/>
      <c r="C1069" s="714" t="s">
        <v>65</v>
      </c>
      <c r="D1069" s="1022"/>
      <c r="E1069" s="232"/>
      <c r="F1069" s="154">
        <v>1.28</v>
      </c>
      <c r="G1069" s="137"/>
      <c r="H1069" s="226"/>
      <c r="I1069" s="86"/>
    </row>
    <row r="1070" spans="2:10" s="25" customFormat="1" ht="15.75" customHeight="1" collapsed="1" x14ac:dyDescent="0.25">
      <c r="B1070" s="710"/>
      <c r="C1070" s="720" t="s">
        <v>320</v>
      </c>
      <c r="D1070" s="780"/>
      <c r="E1070" s="177"/>
      <c r="F1070" s="94"/>
      <c r="G1070" s="137">
        <f>SUM(F1067:F1069)</f>
        <v>22.9</v>
      </c>
      <c r="H1070" s="226"/>
      <c r="I1070" s="86"/>
      <c r="J1070" s="32"/>
    </row>
    <row r="1071" spans="2:10" s="25" customFormat="1" ht="15.75" customHeight="1" x14ac:dyDescent="0.25">
      <c r="B1071" s="710"/>
      <c r="C1071" s="720" t="s">
        <v>323</v>
      </c>
      <c r="D1071" s="780"/>
      <c r="E1071" s="177"/>
      <c r="F1071" s="94"/>
      <c r="G1071" s="137">
        <v>7.74</v>
      </c>
      <c r="H1071" s="226"/>
      <c r="I1071" s="86"/>
      <c r="J1071" s="32"/>
    </row>
    <row r="1072" spans="2:10" s="25" customFormat="1" ht="15.75" customHeight="1" x14ac:dyDescent="0.25">
      <c r="B1072" s="710"/>
      <c r="C1072" s="720" t="s">
        <v>324</v>
      </c>
      <c r="D1072" s="780"/>
      <c r="E1072" s="177"/>
      <c r="F1072" s="94"/>
      <c r="G1072" s="137">
        <v>8.25</v>
      </c>
      <c r="H1072" s="226"/>
      <c r="I1072" s="86"/>
      <c r="J1072" s="32"/>
    </row>
    <row r="1073" spans="2:10" s="25" customFormat="1" ht="15.75" customHeight="1" x14ac:dyDescent="0.25">
      <c r="B1073" s="710"/>
      <c r="C1073" s="717" t="s">
        <v>209</v>
      </c>
      <c r="D1073" s="1024"/>
      <c r="E1073" s="177"/>
      <c r="F1073" s="94"/>
      <c r="G1073" s="137">
        <v>0</v>
      </c>
      <c r="H1073" s="226"/>
      <c r="I1073" s="86"/>
      <c r="J1073" s="32"/>
    </row>
    <row r="1074" spans="2:10" s="25" customFormat="1" ht="15.75" customHeight="1" x14ac:dyDescent="0.25">
      <c r="B1074" s="710"/>
      <c r="C1074" s="717" t="s">
        <v>85</v>
      </c>
      <c r="D1074" s="1024"/>
      <c r="E1074" s="177"/>
      <c r="F1074" s="94"/>
      <c r="G1074" s="137">
        <v>0</v>
      </c>
      <c r="H1074" s="226"/>
      <c r="I1074" s="86"/>
      <c r="J1074" s="32"/>
    </row>
    <row r="1075" spans="2:10" s="25" customFormat="1" ht="15.75" customHeight="1" x14ac:dyDescent="0.25">
      <c r="B1075" s="710"/>
      <c r="C1075" s="717" t="s">
        <v>77</v>
      </c>
      <c r="D1075" s="1024"/>
      <c r="E1075" s="177"/>
      <c r="F1075" s="94"/>
      <c r="G1075" s="137">
        <v>1.05</v>
      </c>
      <c r="H1075" s="226"/>
      <c r="I1075" s="86"/>
      <c r="J1075" s="32"/>
    </row>
    <row r="1076" spans="2:10" s="32" customFormat="1" ht="15.75" customHeight="1" x14ac:dyDescent="0.25">
      <c r="B1076" s="710"/>
      <c r="C1076" s="714" t="s">
        <v>817</v>
      </c>
      <c r="D1076" s="1022"/>
      <c r="E1076" s="177"/>
      <c r="F1076" s="94"/>
      <c r="G1076" s="100">
        <v>7.93</v>
      </c>
      <c r="H1076" s="102"/>
      <c r="I1076" s="86"/>
    </row>
    <row r="1077" spans="2:10" s="32" customFormat="1" ht="15.75" customHeight="1" x14ac:dyDescent="0.25">
      <c r="B1077" s="710"/>
      <c r="C1077" s="714" t="s">
        <v>818</v>
      </c>
      <c r="D1077" s="1022"/>
      <c r="E1077" s="177"/>
      <c r="F1077" s="94"/>
      <c r="G1077" s="100">
        <v>1.56</v>
      </c>
      <c r="H1077" s="102"/>
      <c r="I1077" s="86"/>
    </row>
    <row r="1078" spans="2:10" s="32" customFormat="1" ht="15.75" customHeight="1" x14ac:dyDescent="0.25">
      <c r="B1078" s="710"/>
      <c r="C1078" s="714" t="s">
        <v>819</v>
      </c>
      <c r="D1078" s="1022"/>
      <c r="E1078" s="177"/>
      <c r="F1078" s="94"/>
      <c r="G1078" s="100">
        <v>1.8</v>
      </c>
      <c r="H1078" s="102"/>
      <c r="I1078" s="86"/>
    </row>
    <row r="1079" spans="2:10" s="32" customFormat="1" ht="15.75" customHeight="1" x14ac:dyDescent="0.25">
      <c r="B1079" s="710"/>
      <c r="C1079" s="714" t="s">
        <v>820</v>
      </c>
      <c r="D1079" s="1022"/>
      <c r="E1079" s="177"/>
      <c r="F1079" s="94"/>
      <c r="G1079" s="100">
        <v>1.44</v>
      </c>
      <c r="H1079" s="102"/>
      <c r="I1079" s="86"/>
    </row>
    <row r="1080" spans="2:10" s="32" customFormat="1" ht="15.75" customHeight="1" x14ac:dyDescent="0.25">
      <c r="B1080" s="710"/>
      <c r="C1080" s="714" t="s">
        <v>821</v>
      </c>
      <c r="D1080" s="1022"/>
      <c r="E1080" s="177"/>
      <c r="F1080" s="94"/>
      <c r="G1080" s="100">
        <v>1.56</v>
      </c>
      <c r="H1080" s="102"/>
      <c r="I1080" s="86"/>
    </row>
    <row r="1081" spans="2:10" s="34" customFormat="1" ht="6" customHeight="1" x14ac:dyDescent="0.25">
      <c r="B1081" s="710"/>
      <c r="C1081" s="740"/>
      <c r="D1081" s="748"/>
      <c r="E1081" s="172"/>
      <c r="F1081" s="98"/>
      <c r="G1081" s="99"/>
      <c r="H1081" s="103"/>
      <c r="I1081" s="86"/>
    </row>
    <row r="1082" spans="2:10" s="25" customFormat="1" ht="15.75" customHeight="1" x14ac:dyDescent="0.25">
      <c r="B1082" s="710"/>
      <c r="C1082" s="737" t="s">
        <v>245</v>
      </c>
      <c r="D1082" s="739"/>
      <c r="E1082" s="177"/>
      <c r="F1082" s="94"/>
      <c r="G1082" s="100"/>
      <c r="H1082" s="104"/>
      <c r="I1082" s="86"/>
      <c r="J1082" s="32"/>
    </row>
    <row r="1083" spans="2:10" s="25" customFormat="1" ht="15.75" customHeight="1" x14ac:dyDescent="0.25">
      <c r="B1083" s="710"/>
      <c r="C1083" s="717" t="s">
        <v>122</v>
      </c>
      <c r="D1083" s="1024"/>
      <c r="E1083" s="177"/>
      <c r="F1083" s="94"/>
      <c r="G1083" s="100">
        <v>15.96</v>
      </c>
      <c r="H1083" s="104"/>
      <c r="I1083" s="86"/>
      <c r="J1083" s="32"/>
    </row>
    <row r="1084" spans="2:10" s="25" customFormat="1" ht="14.25" customHeight="1" x14ac:dyDescent="0.25">
      <c r="B1084" s="710"/>
      <c r="C1084" s="717" t="s">
        <v>88</v>
      </c>
      <c r="D1084" s="1024"/>
      <c r="E1084" s="233"/>
      <c r="F1084" s="94"/>
      <c r="G1084" s="100">
        <v>14.97</v>
      </c>
      <c r="H1084" s="104"/>
      <c r="I1084" s="86" t="s">
        <v>1115</v>
      </c>
      <c r="J1084" s="32"/>
    </row>
    <row r="1085" spans="2:10" s="25" customFormat="1" ht="15.75" customHeight="1" x14ac:dyDescent="0.25">
      <c r="B1085" s="710"/>
      <c r="C1085" s="717" t="s">
        <v>121</v>
      </c>
      <c r="D1085" s="1024"/>
      <c r="E1085" s="233"/>
      <c r="F1085" s="94"/>
      <c r="G1085" s="100">
        <v>4.68</v>
      </c>
      <c r="H1085" s="104"/>
      <c r="I1085" s="86"/>
      <c r="J1085" s="32"/>
    </row>
    <row r="1086" spans="2:10" s="25" customFormat="1" ht="15.75" customHeight="1" x14ac:dyDescent="0.25">
      <c r="B1086" s="710"/>
      <c r="C1086" s="720" t="s">
        <v>69</v>
      </c>
      <c r="D1086" s="780"/>
      <c r="E1086" s="233"/>
      <c r="F1086" s="94"/>
      <c r="G1086" s="100">
        <v>0</v>
      </c>
      <c r="H1086" s="104"/>
      <c r="I1086" s="86"/>
      <c r="J1086" s="32"/>
    </row>
    <row r="1087" spans="2:10" s="25" customFormat="1" ht="15.75" customHeight="1" x14ac:dyDescent="0.25">
      <c r="B1087" s="710"/>
      <c r="C1087" s="717" t="s">
        <v>247</v>
      </c>
      <c r="D1087" s="1024"/>
      <c r="E1087" s="233"/>
      <c r="F1087" s="94"/>
      <c r="G1087" s="100">
        <v>3.41</v>
      </c>
      <c r="H1087" s="104"/>
      <c r="I1087" s="86"/>
      <c r="J1087" s="32"/>
    </row>
    <row r="1088" spans="2:10" s="25" customFormat="1" ht="15.75" customHeight="1" x14ac:dyDescent="0.25">
      <c r="B1088" s="710"/>
      <c r="C1088" s="717" t="s">
        <v>70</v>
      </c>
      <c r="D1088" s="1024"/>
      <c r="E1088" s="233"/>
      <c r="F1088" s="94"/>
      <c r="G1088" s="100">
        <v>7.28</v>
      </c>
      <c r="H1088" s="104"/>
      <c r="I1088" s="86"/>
      <c r="J1088" s="32"/>
    </row>
    <row r="1089" spans="2:10" s="32" customFormat="1" ht="15.75" hidden="1" customHeight="1" outlineLevel="1" x14ac:dyDescent="0.25">
      <c r="B1089" s="710"/>
      <c r="C1089" s="714" t="s">
        <v>76</v>
      </c>
      <c r="D1089" s="1022"/>
      <c r="E1089" s="177"/>
      <c r="F1089" s="154">
        <v>1.7549999999999999</v>
      </c>
      <c r="G1089" s="100"/>
      <c r="H1089" s="104"/>
      <c r="I1089" s="86"/>
    </row>
    <row r="1090" spans="2:10" s="32" customFormat="1" ht="15.75" hidden="1" customHeight="1" outlineLevel="1" x14ac:dyDescent="0.25">
      <c r="B1090" s="710"/>
      <c r="C1090" s="714" t="s">
        <v>97</v>
      </c>
      <c r="D1090" s="1022"/>
      <c r="E1090" s="177"/>
      <c r="F1090" s="154">
        <v>1.59</v>
      </c>
      <c r="G1090" s="100"/>
      <c r="H1090" s="104"/>
      <c r="I1090" s="86"/>
    </row>
    <row r="1091" spans="2:10" s="25" customFormat="1" ht="15.75" customHeight="1" collapsed="1" x14ac:dyDescent="0.25">
      <c r="B1091" s="710"/>
      <c r="C1091" s="717" t="s">
        <v>76</v>
      </c>
      <c r="D1091" s="1024"/>
      <c r="E1091" s="233"/>
      <c r="F1091" s="94"/>
      <c r="G1091" s="100">
        <f>SUM(F1089:F1090)</f>
        <v>3.3449999999999998</v>
      </c>
      <c r="H1091" s="104"/>
      <c r="I1091" s="86"/>
      <c r="J1091" s="32"/>
    </row>
    <row r="1092" spans="2:10" s="25" customFormat="1" ht="15.75" customHeight="1" x14ac:dyDescent="0.25">
      <c r="B1092" s="710"/>
      <c r="C1092" s="720" t="s">
        <v>65</v>
      </c>
      <c r="D1092" s="780"/>
      <c r="E1092" s="233"/>
      <c r="F1092" s="94"/>
      <c r="G1092" s="100">
        <v>2.4500000000000002</v>
      </c>
      <c r="H1092" s="104"/>
      <c r="I1092" s="86"/>
      <c r="J1092" s="32"/>
    </row>
    <row r="1093" spans="2:10" s="25" customFormat="1" ht="15.75" customHeight="1" x14ac:dyDescent="0.25">
      <c r="B1093" s="710"/>
      <c r="C1093" s="716" t="s">
        <v>288</v>
      </c>
      <c r="D1093" s="780"/>
      <c r="E1093" s="177"/>
      <c r="F1093" s="94"/>
      <c r="G1093" s="100">
        <v>0</v>
      </c>
      <c r="H1093" s="104"/>
      <c r="I1093" s="86"/>
      <c r="J1093" s="32"/>
    </row>
    <row r="1094" spans="2:10" s="25" customFormat="1" ht="15.75" customHeight="1" x14ac:dyDescent="0.25">
      <c r="B1094" s="710"/>
      <c r="C1094" s="717" t="s">
        <v>246</v>
      </c>
      <c r="D1094" s="1024"/>
      <c r="E1094" s="233"/>
      <c r="F1094" s="94"/>
      <c r="G1094" s="100">
        <v>0</v>
      </c>
      <c r="H1094" s="104"/>
      <c r="I1094" s="86"/>
      <c r="J1094" s="32"/>
    </row>
    <row r="1095" spans="2:10" s="32" customFormat="1" ht="15.75" customHeight="1" x14ac:dyDescent="0.25">
      <c r="B1095" s="710"/>
      <c r="C1095" s="717" t="s">
        <v>1116</v>
      </c>
      <c r="D1095" s="1024"/>
      <c r="E1095" s="233"/>
      <c r="F1095" s="94"/>
      <c r="G1095" s="100">
        <f>2.175</f>
        <v>2.1749999999999998</v>
      </c>
      <c r="H1095" s="104"/>
      <c r="I1095" s="86"/>
    </row>
    <row r="1096" spans="2:10" s="34" customFormat="1" ht="6" customHeight="1" x14ac:dyDescent="0.25">
      <c r="B1096" s="710"/>
      <c r="C1096" s="740"/>
      <c r="D1096" s="748"/>
      <c r="E1096" s="172"/>
      <c r="F1096" s="98"/>
      <c r="G1096" s="99"/>
      <c r="H1096" s="103"/>
      <c r="I1096" s="86"/>
    </row>
    <row r="1097" spans="2:10" s="25" customFormat="1" ht="15.75" customHeight="1" x14ac:dyDescent="0.25">
      <c r="B1097" s="710"/>
      <c r="C1097" s="737" t="s">
        <v>243</v>
      </c>
      <c r="D1097" s="739"/>
      <c r="E1097" s="177"/>
      <c r="F1097" s="94"/>
      <c r="G1097" s="100"/>
      <c r="H1097" s="104"/>
      <c r="I1097" s="86"/>
      <c r="J1097" s="32"/>
    </row>
    <row r="1098" spans="2:10" s="25" customFormat="1" ht="15.75" customHeight="1" x14ac:dyDescent="0.25">
      <c r="B1098" s="710"/>
      <c r="C1098" s="720" t="s">
        <v>208</v>
      </c>
      <c r="D1098" s="780"/>
      <c r="E1098" s="177"/>
      <c r="F1098" s="94"/>
      <c r="G1098" s="100">
        <v>5.2</v>
      </c>
      <c r="H1098" s="104"/>
      <c r="I1098" s="86"/>
      <c r="J1098" s="32"/>
    </row>
    <row r="1099" spans="2:10" s="25" customFormat="1" ht="15.75" customHeight="1" x14ac:dyDescent="0.25">
      <c r="B1099" s="710"/>
      <c r="C1099" s="720" t="s">
        <v>61</v>
      </c>
      <c r="D1099" s="780"/>
      <c r="E1099" s="177"/>
      <c r="F1099" s="94"/>
      <c r="G1099" s="100">
        <v>1.8</v>
      </c>
      <c r="H1099" s="104"/>
      <c r="I1099" s="86"/>
      <c r="J1099" s="32"/>
    </row>
    <row r="1100" spans="2:10" s="25" customFormat="1" ht="15.75" customHeight="1" x14ac:dyDescent="0.25">
      <c r="B1100" s="710"/>
      <c r="C1100" s="717" t="s">
        <v>288</v>
      </c>
      <c r="D1100" s="1024"/>
      <c r="E1100" s="177"/>
      <c r="F1100" s="94"/>
      <c r="G1100" s="100">
        <v>3.45</v>
      </c>
      <c r="H1100" s="104"/>
      <c r="I1100" s="86"/>
      <c r="J1100" s="32"/>
    </row>
    <row r="1101" spans="2:10" s="25" customFormat="1" ht="15.75" customHeight="1" x14ac:dyDescent="0.25">
      <c r="B1101" s="710"/>
      <c r="C1101" s="720" t="s">
        <v>65</v>
      </c>
      <c r="D1101" s="780"/>
      <c r="E1101" s="177"/>
      <c r="F1101" s="94"/>
      <c r="G1101" s="100">
        <v>1.39</v>
      </c>
      <c r="H1101" s="104"/>
      <c r="I1101" s="86"/>
      <c r="J1101" s="32"/>
    </row>
    <row r="1102" spans="2:10" s="25" customFormat="1" ht="15.75" customHeight="1" x14ac:dyDescent="0.25">
      <c r="B1102" s="710"/>
      <c r="C1102" s="720" t="s">
        <v>221</v>
      </c>
      <c r="D1102" s="780"/>
      <c r="E1102" s="177"/>
      <c r="F1102" s="94"/>
      <c r="G1102" s="100">
        <v>1.47</v>
      </c>
      <c r="H1102" s="104"/>
      <c r="I1102" s="86"/>
      <c r="J1102" s="32"/>
    </row>
    <row r="1103" spans="2:10" s="25" customFormat="1" ht="15.75" customHeight="1" x14ac:dyDescent="0.25">
      <c r="B1103" s="710"/>
      <c r="C1103" s="720" t="s">
        <v>220</v>
      </c>
      <c r="D1103" s="780"/>
      <c r="E1103" s="177"/>
      <c r="F1103" s="94"/>
      <c r="G1103" s="100">
        <v>2.25</v>
      </c>
      <c r="H1103" s="104"/>
      <c r="I1103" s="86"/>
      <c r="J1103" s="32"/>
    </row>
    <row r="1104" spans="2:10" s="32" customFormat="1" ht="15.75" customHeight="1" x14ac:dyDescent="0.25">
      <c r="B1104" s="710"/>
      <c r="C1104" s="720" t="s">
        <v>73</v>
      </c>
      <c r="D1104" s="780"/>
      <c r="E1104" s="177"/>
      <c r="F1104" s="94"/>
      <c r="G1104" s="100">
        <v>5.1100000000000003</v>
      </c>
      <c r="H1104" s="104"/>
      <c r="I1104" s="86"/>
    </row>
    <row r="1105" spans="2:10" s="32" customFormat="1" ht="15.75" customHeight="1" x14ac:dyDescent="0.25">
      <c r="B1105" s="710"/>
      <c r="C1105" s="720" t="s">
        <v>76</v>
      </c>
      <c r="D1105" s="780"/>
      <c r="E1105" s="177"/>
      <c r="F1105" s="94"/>
      <c r="G1105" s="100">
        <v>1.39</v>
      </c>
      <c r="H1105" s="104"/>
      <c r="I1105" s="86"/>
    </row>
    <row r="1106" spans="2:10" s="32" customFormat="1" ht="15.75" customHeight="1" x14ac:dyDescent="0.25">
      <c r="B1106" s="710"/>
      <c r="C1106" s="714" t="s">
        <v>77</v>
      </c>
      <c r="D1106" s="1022"/>
      <c r="E1106" s="177"/>
      <c r="F1106" s="94"/>
      <c r="G1106" s="100">
        <v>0.4</v>
      </c>
      <c r="H1106" s="104"/>
      <c r="I1106" s="86"/>
    </row>
    <row r="1107" spans="2:10" s="34" customFormat="1" ht="6" customHeight="1" x14ac:dyDescent="0.25">
      <c r="B1107" s="710"/>
      <c r="C1107" s="740"/>
      <c r="D1107" s="748"/>
      <c r="E1107" s="172"/>
      <c r="F1107" s="98"/>
      <c r="G1107" s="128"/>
      <c r="H1107" s="155"/>
      <c r="I1107" s="86"/>
    </row>
    <row r="1108" spans="2:10" s="25" customFormat="1" ht="14.25" customHeight="1" x14ac:dyDescent="0.25">
      <c r="B1108" s="710"/>
      <c r="C1108" s="737" t="s">
        <v>244</v>
      </c>
      <c r="D1108" s="739"/>
      <c r="E1108" s="177"/>
      <c r="F1108" s="94"/>
      <c r="G1108" s="137"/>
      <c r="H1108" s="104"/>
      <c r="I1108" s="86"/>
      <c r="J1108" s="32"/>
    </row>
    <row r="1109" spans="2:10" s="25" customFormat="1" ht="14.25" customHeight="1" x14ac:dyDescent="0.25">
      <c r="B1109" s="710"/>
      <c r="C1109" s="743" t="s">
        <v>208</v>
      </c>
      <c r="D1109" s="1034"/>
      <c r="E1109" s="177"/>
      <c r="F1109" s="94"/>
      <c r="G1109" s="137">
        <v>2.44</v>
      </c>
      <c r="H1109" s="104"/>
      <c r="I1109" s="86"/>
      <c r="J1109" s="32"/>
    </row>
    <row r="1110" spans="2:10" s="25" customFormat="1" ht="14.25" customHeight="1" x14ac:dyDescent="0.25">
      <c r="B1110" s="710"/>
      <c r="C1110" s="743" t="s">
        <v>61</v>
      </c>
      <c r="D1110" s="1034"/>
      <c r="E1110" s="177"/>
      <c r="F1110" s="94"/>
      <c r="G1110" s="137">
        <v>0</v>
      </c>
      <c r="H1110" s="104"/>
      <c r="I1110" s="86"/>
      <c r="J1110" s="32"/>
    </row>
    <row r="1111" spans="2:10" s="25" customFormat="1" ht="14.25" customHeight="1" x14ac:dyDescent="0.25">
      <c r="B1111" s="710"/>
      <c r="C1111" s="717" t="s">
        <v>288</v>
      </c>
      <c r="D1111" s="1024"/>
      <c r="E1111" s="177"/>
      <c r="F1111" s="94"/>
      <c r="G1111" s="137">
        <v>2.41</v>
      </c>
      <c r="H1111" s="104"/>
      <c r="I1111" s="86"/>
      <c r="J1111" s="32"/>
    </row>
    <row r="1112" spans="2:10" s="25" customFormat="1" ht="14.25" customHeight="1" x14ac:dyDescent="0.25">
      <c r="B1112" s="710"/>
      <c r="C1112" s="743" t="s">
        <v>65</v>
      </c>
      <c r="D1112" s="1034"/>
      <c r="E1112" s="177"/>
      <c r="F1112" s="94"/>
      <c r="G1112" s="137">
        <v>2.41</v>
      </c>
      <c r="H1112" s="104"/>
      <c r="I1112" s="86"/>
      <c r="J1112" s="32"/>
    </row>
    <row r="1113" spans="2:10" s="25" customFormat="1" ht="14.25" customHeight="1" x14ac:dyDescent="0.25">
      <c r="B1113" s="710"/>
      <c r="C1113" s="743" t="s">
        <v>221</v>
      </c>
      <c r="D1113" s="1034"/>
      <c r="E1113" s="177"/>
      <c r="F1113" s="94"/>
      <c r="G1113" s="137">
        <v>0</v>
      </c>
      <c r="H1113" s="104"/>
      <c r="I1113" s="86"/>
      <c r="J1113" s="32"/>
    </row>
    <row r="1114" spans="2:10" s="34" customFormat="1" ht="6" customHeight="1" thickBot="1" x14ac:dyDescent="0.3">
      <c r="B1114" s="710"/>
      <c r="C1114" s="727"/>
      <c r="D1114" s="729"/>
      <c r="E1114" s="172"/>
      <c r="F1114" s="105"/>
      <c r="G1114" s="106"/>
      <c r="H1114" s="103"/>
      <c r="I1114" s="86"/>
    </row>
    <row r="1115" spans="2:10" s="25" customFormat="1" ht="15.75" customHeight="1" thickBot="1" x14ac:dyDescent="0.3">
      <c r="B1115" s="710"/>
      <c r="C1115" s="734" t="s">
        <v>362</v>
      </c>
      <c r="D1115" s="736"/>
      <c r="E1115" s="172"/>
      <c r="F1115" s="752">
        <f>SUM(G1018:G1113)</f>
        <v>505.29500000000007</v>
      </c>
      <c r="G1115" s="753"/>
      <c r="H1115" s="107"/>
      <c r="I1115" s="86"/>
      <c r="J1115" s="32"/>
    </row>
    <row r="1116" spans="2:10" s="34" customFormat="1" ht="6" customHeight="1" thickBot="1" x14ac:dyDescent="0.3">
      <c r="B1116" s="710"/>
      <c r="C1116" s="721"/>
      <c r="D1116" s="723"/>
      <c r="E1116" s="172"/>
      <c r="F1116" s="108"/>
      <c r="G1116" s="109"/>
      <c r="H1116" s="103"/>
      <c r="I1116" s="86"/>
    </row>
    <row r="1117" spans="2:10" s="25" customFormat="1" ht="15.75" customHeight="1" thickBot="1" x14ac:dyDescent="0.3">
      <c r="B1117" s="710"/>
      <c r="C1117" s="734" t="s">
        <v>539</v>
      </c>
      <c r="D1117" s="736"/>
      <c r="E1117" s="172"/>
      <c r="F1117" s="752">
        <f>288.84</f>
        <v>288.83999999999997</v>
      </c>
      <c r="G1117" s="753"/>
      <c r="H1117" s="107"/>
      <c r="I1117" s="86"/>
      <c r="J1117" s="32"/>
    </row>
    <row r="1118" spans="2:10" s="34" customFormat="1" ht="6" customHeight="1" thickBot="1" x14ac:dyDescent="0.3">
      <c r="B1118" s="710"/>
      <c r="C1118" s="762"/>
      <c r="D1118" s="1036"/>
      <c r="E1118" s="172"/>
      <c r="F1118" s="391"/>
      <c r="G1118" s="392"/>
      <c r="H1118" s="103"/>
      <c r="I1118" s="86"/>
    </row>
    <row r="1119" spans="2:10" s="25" customFormat="1" ht="15.75" customHeight="1" thickBot="1" x14ac:dyDescent="0.3">
      <c r="B1119" s="710"/>
      <c r="C1119" s="767" t="s">
        <v>361</v>
      </c>
      <c r="D1119" s="768"/>
      <c r="E1119" s="393"/>
      <c r="F1119" s="394"/>
      <c r="G1119" s="395"/>
      <c r="H1119" s="104"/>
      <c r="I1119" s="86"/>
      <c r="J1119" s="32"/>
    </row>
    <row r="1120" spans="2:10" s="25" customFormat="1" ht="14.25" customHeight="1" x14ac:dyDescent="0.25">
      <c r="B1120" s="710"/>
      <c r="C1120" s="769" t="s">
        <v>248</v>
      </c>
      <c r="D1120" s="1037"/>
      <c r="E1120" s="233"/>
      <c r="F1120" s="110"/>
      <c r="G1120" s="135">
        <v>9.48</v>
      </c>
      <c r="H1120" s="104"/>
      <c r="I1120" s="86"/>
      <c r="J1120" s="32"/>
    </row>
    <row r="1121" spans="2:10" s="25" customFormat="1" ht="14.25" customHeight="1" x14ac:dyDescent="0.25">
      <c r="B1121" s="710"/>
      <c r="C1121" s="717" t="s">
        <v>129</v>
      </c>
      <c r="D1121" s="1024"/>
      <c r="E1121" s="233"/>
      <c r="F1121" s="94"/>
      <c r="G1121" s="137">
        <v>0</v>
      </c>
      <c r="H1121" s="104"/>
      <c r="I1121" s="86"/>
      <c r="J1121" s="32"/>
    </row>
    <row r="1122" spans="2:10" s="25" customFormat="1" ht="14.25" customHeight="1" x14ac:dyDescent="0.25">
      <c r="B1122" s="710"/>
      <c r="C1122" s="744" t="s">
        <v>123</v>
      </c>
      <c r="D1122" s="1030"/>
      <c r="E1122" s="233"/>
      <c r="F1122" s="94"/>
      <c r="G1122" s="137">
        <v>27.16</v>
      </c>
      <c r="H1122" s="104"/>
      <c r="I1122" s="86"/>
      <c r="J1122" s="32"/>
    </row>
    <row r="1123" spans="2:10" s="25" customFormat="1" ht="14.25" customHeight="1" x14ac:dyDescent="0.25">
      <c r="B1123" s="710"/>
      <c r="C1123" s="744" t="s">
        <v>249</v>
      </c>
      <c r="D1123" s="1030"/>
      <c r="E1123" s="233"/>
      <c r="F1123" s="94"/>
      <c r="G1123" s="137">
        <v>57.33</v>
      </c>
      <c r="H1123" s="104"/>
      <c r="I1123" s="86"/>
      <c r="J1123" s="32"/>
    </row>
    <row r="1124" spans="2:10" s="25" customFormat="1" ht="14.25" customHeight="1" x14ac:dyDescent="0.25">
      <c r="B1124" s="710"/>
      <c r="C1124" s="744" t="s">
        <v>124</v>
      </c>
      <c r="D1124" s="1030"/>
      <c r="E1124" s="233"/>
      <c r="F1124" s="94"/>
      <c r="G1124" s="137">
        <v>18.36</v>
      </c>
      <c r="H1124" s="104"/>
      <c r="I1124" s="86"/>
      <c r="J1124" s="32"/>
    </row>
    <row r="1125" spans="2:10" s="25" customFormat="1" ht="14.25" customHeight="1" x14ac:dyDescent="0.25">
      <c r="B1125" s="710"/>
      <c r="C1125" s="744" t="s">
        <v>126</v>
      </c>
      <c r="D1125" s="1030"/>
      <c r="E1125" s="233"/>
      <c r="F1125" s="94"/>
      <c r="G1125" s="137">
        <v>74.97</v>
      </c>
      <c r="H1125" s="104"/>
      <c r="I1125" s="86"/>
      <c r="J1125" s="32"/>
    </row>
    <row r="1126" spans="2:10" s="25" customFormat="1" ht="14.25" customHeight="1" x14ac:dyDescent="0.25">
      <c r="B1126" s="710"/>
      <c r="C1126" s="744" t="s">
        <v>125</v>
      </c>
      <c r="D1126" s="1030"/>
      <c r="E1126" s="236"/>
      <c r="F1126" s="94"/>
      <c r="G1126" s="137">
        <v>0</v>
      </c>
      <c r="H1126" s="104"/>
      <c r="I1126" s="86"/>
      <c r="J1126" s="32"/>
    </row>
    <row r="1127" spans="2:10" s="25" customFormat="1" ht="14.25" customHeight="1" x14ac:dyDescent="0.25">
      <c r="B1127" s="710"/>
      <c r="C1127" s="744" t="s">
        <v>127</v>
      </c>
      <c r="D1127" s="1030"/>
      <c r="E1127" s="233"/>
      <c r="F1127" s="94"/>
      <c r="G1127" s="137">
        <v>11.89</v>
      </c>
      <c r="H1127" s="104"/>
      <c r="I1127" s="86"/>
      <c r="J1127" s="32"/>
    </row>
    <row r="1128" spans="2:10" s="34" customFormat="1" ht="6" customHeight="1" x14ac:dyDescent="0.25">
      <c r="B1128" s="710"/>
      <c r="C1128" s="740"/>
      <c r="D1128" s="748"/>
      <c r="E1128" s="172"/>
      <c r="F1128" s="98"/>
      <c r="G1128" s="128"/>
      <c r="H1128" s="155"/>
      <c r="I1128" s="86"/>
    </row>
    <row r="1129" spans="2:10" s="34" customFormat="1" ht="15" customHeight="1" x14ac:dyDescent="0.25">
      <c r="B1129" s="710"/>
      <c r="C1129" s="715" t="s">
        <v>1118</v>
      </c>
      <c r="D1129" s="958"/>
      <c r="E1129" s="177"/>
      <c r="F1129" s="94"/>
      <c r="G1129" s="100">
        <v>3.6</v>
      </c>
      <c r="H1129" s="155"/>
      <c r="I1129" s="86"/>
    </row>
    <row r="1130" spans="2:10" s="25" customFormat="1" ht="14.25" customHeight="1" x14ac:dyDescent="0.25">
      <c r="B1130" s="710"/>
      <c r="C1130" s="717" t="s">
        <v>823</v>
      </c>
      <c r="D1130" s="1024"/>
      <c r="E1130" s="233"/>
      <c r="F1130" s="94"/>
      <c r="G1130" s="100">
        <v>5.23</v>
      </c>
      <c r="H1130" s="104"/>
      <c r="I1130" s="86"/>
      <c r="J1130" s="32"/>
    </row>
    <row r="1131" spans="2:10" s="25" customFormat="1" ht="14.25" customHeight="1" x14ac:dyDescent="0.25">
      <c r="B1131" s="710"/>
      <c r="C1131" s="717" t="s">
        <v>822</v>
      </c>
      <c r="D1131" s="1024"/>
      <c r="E1131" s="233"/>
      <c r="F1131" s="94"/>
      <c r="G1131" s="100">
        <v>4.4800000000000004</v>
      </c>
      <c r="H1131" s="104"/>
      <c r="I1131" s="86"/>
      <c r="J1131" s="32"/>
    </row>
    <row r="1132" spans="2:10" s="25" customFormat="1" ht="14.25" customHeight="1" x14ac:dyDescent="0.25">
      <c r="B1132" s="710"/>
      <c r="C1132" s="717" t="s">
        <v>128</v>
      </c>
      <c r="D1132" s="1024"/>
      <c r="E1132" s="233"/>
      <c r="F1132" s="94"/>
      <c r="G1132" s="100">
        <v>5.58</v>
      </c>
      <c r="H1132" s="104"/>
      <c r="I1132" s="86"/>
      <c r="J1132" s="32"/>
    </row>
    <row r="1133" spans="2:10" s="25" customFormat="1" ht="14.25" customHeight="1" x14ac:dyDescent="0.25">
      <c r="B1133" s="710"/>
      <c r="C1133" s="717" t="s">
        <v>250</v>
      </c>
      <c r="D1133" s="1024"/>
      <c r="E1133" s="233"/>
      <c r="F1133" s="94"/>
      <c r="G1133" s="100">
        <v>5.71</v>
      </c>
      <c r="H1133" s="104"/>
      <c r="I1133" s="86"/>
      <c r="J1133" s="32"/>
    </row>
    <row r="1134" spans="2:10" s="32" customFormat="1" ht="14.25" hidden="1" customHeight="1" outlineLevel="1" x14ac:dyDescent="0.25">
      <c r="B1134" s="710"/>
      <c r="C1134" s="715" t="s">
        <v>1121</v>
      </c>
      <c r="D1134" s="958"/>
      <c r="E1134" s="177"/>
      <c r="F1134" s="94">
        <v>2.0299999999999998</v>
      </c>
      <c r="G1134" s="100"/>
      <c r="H1134" s="104"/>
      <c r="I1134" s="86"/>
    </row>
    <row r="1135" spans="2:10" s="32" customFormat="1" ht="14.25" hidden="1" customHeight="1" outlineLevel="1" x14ac:dyDescent="0.25">
      <c r="B1135" s="710"/>
      <c r="C1135" s="715" t="s">
        <v>1122</v>
      </c>
      <c r="D1135" s="958"/>
      <c r="E1135" s="177"/>
      <c r="F1135" s="94">
        <v>1.89</v>
      </c>
      <c r="G1135" s="100"/>
      <c r="H1135" s="104"/>
      <c r="I1135" s="86"/>
    </row>
    <row r="1136" spans="2:10" s="32" customFormat="1" ht="14.25" hidden="1" customHeight="1" outlineLevel="1" x14ac:dyDescent="0.25">
      <c r="B1136" s="710"/>
      <c r="C1136" s="715" t="s">
        <v>1123</v>
      </c>
      <c r="D1136" s="958"/>
      <c r="E1136" s="177"/>
      <c r="F1136" s="94">
        <v>2.52</v>
      </c>
      <c r="G1136" s="100"/>
      <c r="H1136" s="104"/>
      <c r="I1136" s="86"/>
    </row>
    <row r="1137" spans="2:10" s="25" customFormat="1" ht="14.25" customHeight="1" collapsed="1" x14ac:dyDescent="0.25">
      <c r="B1137" s="710"/>
      <c r="C1137" s="717" t="s">
        <v>77</v>
      </c>
      <c r="D1137" s="1024"/>
      <c r="E1137" s="233"/>
      <c r="F1137" s="94"/>
      <c r="G1137" s="100">
        <f>SUM(F1134:F1136)</f>
        <v>6.4399999999999995</v>
      </c>
      <c r="H1137" s="104"/>
      <c r="I1137" s="86"/>
      <c r="J1137" s="32"/>
    </row>
    <row r="1138" spans="2:10" s="32" customFormat="1" ht="14.25" customHeight="1" x14ac:dyDescent="0.25">
      <c r="B1138" s="710"/>
      <c r="C1138" s="715" t="s">
        <v>937</v>
      </c>
      <c r="D1138" s="958"/>
      <c r="E1138" s="177"/>
      <c r="F1138" s="94"/>
      <c r="G1138" s="100">
        <v>5.72</v>
      </c>
      <c r="H1138" s="104"/>
      <c r="I1138" s="86"/>
    </row>
    <row r="1139" spans="2:10" s="32" customFormat="1" ht="14.25" customHeight="1" x14ac:dyDescent="0.25">
      <c r="B1139" s="710"/>
      <c r="C1139" s="714" t="s">
        <v>936</v>
      </c>
      <c r="D1139" s="1022"/>
      <c r="E1139" s="177"/>
      <c r="F1139" s="94"/>
      <c r="G1139" s="100">
        <v>5.83</v>
      </c>
      <c r="H1139" s="104"/>
      <c r="I1139" s="86"/>
    </row>
    <row r="1140" spans="2:10" s="32" customFormat="1" ht="14.25" customHeight="1" x14ac:dyDescent="0.25">
      <c r="B1140" s="710"/>
      <c r="C1140" s="714" t="s">
        <v>1119</v>
      </c>
      <c r="D1140" s="1022"/>
      <c r="E1140" s="177"/>
      <c r="F1140" s="94"/>
      <c r="G1140" s="100">
        <v>4.74</v>
      </c>
      <c r="H1140" s="104"/>
      <c r="I1140" s="86"/>
    </row>
    <row r="1141" spans="2:10" s="32" customFormat="1" ht="14.25" customHeight="1" x14ac:dyDescent="0.25">
      <c r="B1141" s="710"/>
      <c r="C1141" s="714" t="s">
        <v>76</v>
      </c>
      <c r="D1141" s="1022"/>
      <c r="E1141" s="177"/>
      <c r="F1141" s="94"/>
      <c r="G1141" s="100">
        <v>2.4300000000000002</v>
      </c>
      <c r="H1141" s="104"/>
      <c r="I1141" s="86"/>
    </row>
    <row r="1142" spans="2:10" s="32" customFormat="1" ht="14.25" customHeight="1" x14ac:dyDescent="0.25">
      <c r="B1142" s="710"/>
      <c r="C1142" s="714" t="s">
        <v>75</v>
      </c>
      <c r="D1142" s="1022"/>
      <c r="E1142" s="177"/>
      <c r="F1142" s="94"/>
      <c r="G1142" s="100">
        <v>7.98</v>
      </c>
      <c r="H1142" s="104"/>
      <c r="I1142" s="86"/>
    </row>
    <row r="1143" spans="2:10" s="32" customFormat="1" ht="14.25" customHeight="1" x14ac:dyDescent="0.25">
      <c r="B1143" s="710"/>
      <c r="C1143" s="714" t="s">
        <v>431</v>
      </c>
      <c r="D1143" s="1022"/>
      <c r="E1143" s="177"/>
      <c r="F1143" s="94"/>
      <c r="G1143" s="100">
        <v>0</v>
      </c>
      <c r="H1143" s="104"/>
      <c r="I1143" s="86"/>
    </row>
    <row r="1144" spans="2:10" s="32" customFormat="1" ht="14.25" customHeight="1" x14ac:dyDescent="0.25">
      <c r="B1144" s="710"/>
      <c r="C1144" s="714" t="s">
        <v>1120</v>
      </c>
      <c r="D1144" s="1022"/>
      <c r="E1144" s="177"/>
      <c r="F1144" s="94"/>
      <c r="G1144" s="100">
        <v>0.51</v>
      </c>
      <c r="H1144" s="104"/>
      <c r="I1144" s="86"/>
    </row>
    <row r="1145" spans="2:10" s="32" customFormat="1" ht="14.25" customHeight="1" x14ac:dyDescent="0.25">
      <c r="B1145" s="710"/>
      <c r="C1145" s="714" t="s">
        <v>1124</v>
      </c>
      <c r="D1145" s="1022"/>
      <c r="E1145" s="177"/>
      <c r="F1145" s="94"/>
      <c r="G1145" s="100">
        <v>4.32</v>
      </c>
      <c r="H1145" s="104"/>
      <c r="I1145" s="86"/>
    </row>
    <row r="1146" spans="2:10" s="34" customFormat="1" ht="6" customHeight="1" thickBot="1" x14ac:dyDescent="0.3">
      <c r="B1146" s="710"/>
      <c r="C1146" s="727"/>
      <c r="D1146" s="729"/>
      <c r="E1146" s="172"/>
      <c r="F1146" s="105"/>
      <c r="G1146" s="106"/>
      <c r="H1146" s="103"/>
      <c r="I1146" s="86"/>
    </row>
    <row r="1147" spans="2:10" s="25" customFormat="1" ht="15.75" customHeight="1" thickBot="1" x14ac:dyDescent="0.3">
      <c r="B1147" s="710"/>
      <c r="C1147" s="734" t="s">
        <v>360</v>
      </c>
      <c r="D1147" s="736"/>
      <c r="E1147" s="172"/>
      <c r="F1147" s="752">
        <f>SUM(G1120:G1145)</f>
        <v>261.76</v>
      </c>
      <c r="G1147" s="753"/>
      <c r="H1147" s="107"/>
      <c r="I1147" s="86"/>
      <c r="J1147" s="32"/>
    </row>
    <row r="1148" spans="2:10" s="34" customFormat="1" ht="6" customHeight="1" thickBot="1" x14ac:dyDescent="0.3">
      <c r="B1148" s="710"/>
      <c r="C1148" s="721"/>
      <c r="D1148" s="723"/>
      <c r="E1148" s="172"/>
      <c r="F1148" s="108"/>
      <c r="G1148" s="109"/>
      <c r="H1148" s="103"/>
      <c r="I1148" s="86"/>
    </row>
    <row r="1149" spans="2:10" s="25" customFormat="1" ht="15.75" customHeight="1" thickBot="1" x14ac:dyDescent="0.3">
      <c r="B1149" s="710"/>
      <c r="C1149" s="734" t="s">
        <v>537</v>
      </c>
      <c r="D1149" s="736"/>
      <c r="E1149" s="172"/>
      <c r="F1149" s="752">
        <v>67.17</v>
      </c>
      <c r="G1149" s="753"/>
      <c r="H1149" s="107"/>
      <c r="I1149" s="86"/>
      <c r="J1149" s="32"/>
    </row>
    <row r="1150" spans="2:10" s="34" customFormat="1" ht="6" customHeight="1" thickBot="1" x14ac:dyDescent="0.3">
      <c r="B1150" s="710"/>
      <c r="C1150" s="721"/>
      <c r="D1150" s="723"/>
      <c r="E1150" s="172"/>
      <c r="F1150" s="108"/>
      <c r="G1150" s="109"/>
      <c r="H1150" s="103"/>
      <c r="I1150" s="86"/>
    </row>
    <row r="1151" spans="2:10" s="25" customFormat="1" ht="15.75" customHeight="1" thickBot="1" x14ac:dyDescent="0.3">
      <c r="B1151" s="711"/>
      <c r="C1151" s="764" t="s">
        <v>359</v>
      </c>
      <c r="D1151" s="766"/>
      <c r="E1151" s="175"/>
      <c r="F1151" s="752">
        <f>+F1149+F1147+F1117+F1115</f>
        <v>1123.0650000000001</v>
      </c>
      <c r="G1151" s="753"/>
      <c r="H1151" s="107"/>
      <c r="I1151" s="86"/>
      <c r="J1151" s="32"/>
    </row>
    <row r="1152" spans="2:10" s="459" customFormat="1" thickBot="1" x14ac:dyDescent="0.3">
      <c r="B1152" s="115"/>
      <c r="C1152" s="770"/>
      <c r="D1152" s="771"/>
      <c r="E1152" s="683"/>
      <c r="F1152" s="696"/>
      <c r="G1152" s="392"/>
      <c r="H1152" s="103"/>
      <c r="I1152" s="447"/>
    </row>
    <row r="1153" spans="2:9" s="34" customFormat="1" ht="15" customHeight="1" thickBot="1" x14ac:dyDescent="0.3">
      <c r="B1153" s="706" t="s">
        <v>117</v>
      </c>
      <c r="C1153" s="778" t="s">
        <v>1086</v>
      </c>
      <c r="D1153" s="779"/>
      <c r="E1153" s="172"/>
      <c r="F1153" s="391">
        <f>3.91+3.91+3.91</f>
        <v>11.73</v>
      </c>
      <c r="G1153" s="392"/>
      <c r="H1153" s="103"/>
      <c r="I1153" s="447"/>
    </row>
    <row r="1154" spans="2:9" s="32" customFormat="1" ht="15" hidden="1" customHeight="1" outlineLevel="1" thickBot="1" x14ac:dyDescent="0.3">
      <c r="B1154" s="707"/>
      <c r="C1154" s="650" t="s">
        <v>745</v>
      </c>
      <c r="D1154" s="684"/>
      <c r="E1154" s="695"/>
      <c r="F1154" s="265">
        <v>8.77</v>
      </c>
      <c r="G1154" s="369"/>
      <c r="H1154" s="104"/>
      <c r="I1154" s="447"/>
    </row>
    <row r="1155" spans="2:9" s="32" customFormat="1" ht="14.25" customHeight="1" collapsed="1" x14ac:dyDescent="0.25">
      <c r="B1155" s="707"/>
      <c r="C1155" s="650" t="s">
        <v>251</v>
      </c>
      <c r="D1155" s="684"/>
      <c r="E1155" s="239"/>
      <c r="F1155" s="92"/>
      <c r="G1155" s="345">
        <f>SUM(F1153:F1154)</f>
        <v>20.5</v>
      </c>
      <c r="H1155" s="104"/>
      <c r="I1155" s="447"/>
    </row>
    <row r="1156" spans="2:9" s="32" customFormat="1" ht="14.25" hidden="1" customHeight="1" outlineLevel="1" x14ac:dyDescent="0.25">
      <c r="B1156" s="707"/>
      <c r="C1156" s="650" t="s">
        <v>746</v>
      </c>
      <c r="D1156" s="684"/>
      <c r="E1156" s="239"/>
      <c r="F1156" s="94">
        <v>37.56</v>
      </c>
      <c r="G1156" s="100"/>
      <c r="H1156" s="104"/>
      <c r="I1156" s="447"/>
    </row>
    <row r="1157" spans="2:9" s="32" customFormat="1" ht="14.25" hidden="1" customHeight="1" outlineLevel="1" x14ac:dyDescent="0.25">
      <c r="B1157" s="707"/>
      <c r="C1157" s="650" t="s">
        <v>747</v>
      </c>
      <c r="D1157" s="684"/>
      <c r="E1157" s="239"/>
      <c r="F1157" s="94">
        <f>12.13+10.48</f>
        <v>22.61</v>
      </c>
      <c r="G1157" s="100"/>
      <c r="H1157" s="104"/>
      <c r="I1157" s="447"/>
    </row>
    <row r="1158" spans="2:9" s="32" customFormat="1" ht="14.25" customHeight="1" collapsed="1" x14ac:dyDescent="0.25">
      <c r="B1158" s="707"/>
      <c r="C1158" s="650" t="s">
        <v>228</v>
      </c>
      <c r="D1158" s="684"/>
      <c r="E1158" s="239"/>
      <c r="F1158" s="94"/>
      <c r="G1158" s="100">
        <f>SUM(F1156:F1157)</f>
        <v>60.17</v>
      </c>
      <c r="H1158" s="104"/>
      <c r="I1158" s="447"/>
    </row>
    <row r="1159" spans="2:9" s="32" customFormat="1" ht="14.25" hidden="1" customHeight="1" outlineLevel="1" x14ac:dyDescent="0.25">
      <c r="B1159" s="707"/>
      <c r="C1159" s="650" t="s">
        <v>748</v>
      </c>
      <c r="D1159" s="684"/>
      <c r="E1159" s="239"/>
      <c r="F1159" s="94">
        <f>1.69+1.69+2.66+2.67</f>
        <v>8.7100000000000009</v>
      </c>
      <c r="G1159" s="100"/>
      <c r="H1159" s="104"/>
      <c r="I1159" s="447"/>
    </row>
    <row r="1160" spans="2:9" s="32" customFormat="1" ht="14.25" hidden="1" customHeight="1" outlineLevel="1" x14ac:dyDescent="0.25">
      <c r="B1160" s="707"/>
      <c r="C1160" s="650" t="s">
        <v>749</v>
      </c>
      <c r="D1160" s="684"/>
      <c r="E1160" s="239"/>
      <c r="F1160" s="94">
        <f>2.67+2.66</f>
        <v>5.33</v>
      </c>
      <c r="G1160" s="100"/>
      <c r="H1160" s="104"/>
      <c r="I1160" s="447"/>
    </row>
    <row r="1161" spans="2:9" s="32" customFormat="1" ht="14.25" customHeight="1" collapsed="1" x14ac:dyDescent="0.25">
      <c r="B1161" s="707"/>
      <c r="C1161" s="650" t="s">
        <v>278</v>
      </c>
      <c r="D1161" s="684"/>
      <c r="E1161" s="239"/>
      <c r="F1161" s="94"/>
      <c r="G1161" s="100">
        <f>SUM(F1159:F1160)</f>
        <v>14.040000000000001</v>
      </c>
      <c r="H1161" s="104"/>
      <c r="I1161" s="447"/>
    </row>
    <row r="1162" spans="2:9" s="32" customFormat="1" ht="14.25" hidden="1" customHeight="1" outlineLevel="1" x14ac:dyDescent="0.25">
      <c r="B1162" s="707"/>
      <c r="C1162" s="650" t="s">
        <v>750</v>
      </c>
      <c r="D1162" s="684"/>
      <c r="E1162" s="239"/>
      <c r="F1162" s="94">
        <v>7.24</v>
      </c>
      <c r="G1162" s="100"/>
      <c r="H1162" s="104"/>
      <c r="I1162" s="447"/>
    </row>
    <row r="1163" spans="2:9" s="32" customFormat="1" ht="14.25" hidden="1" customHeight="1" outlineLevel="1" x14ac:dyDescent="0.25">
      <c r="B1163" s="707"/>
      <c r="C1163" s="650" t="s">
        <v>751</v>
      </c>
      <c r="D1163" s="684"/>
      <c r="E1163" s="239"/>
      <c r="F1163" s="94">
        <v>7.76</v>
      </c>
      <c r="G1163" s="100"/>
      <c r="H1163" s="104"/>
      <c r="I1163" s="447"/>
    </row>
    <row r="1164" spans="2:9" s="32" customFormat="1" ht="14.25" customHeight="1" collapsed="1" x14ac:dyDescent="0.25">
      <c r="B1164" s="707"/>
      <c r="C1164" s="650" t="s">
        <v>252</v>
      </c>
      <c r="D1164" s="684"/>
      <c r="E1164" s="239"/>
      <c r="F1164" s="94"/>
      <c r="G1164" s="100">
        <f>SUM(F1162:F1163)</f>
        <v>15</v>
      </c>
      <c r="H1164" s="104"/>
      <c r="I1164" s="447"/>
    </row>
    <row r="1165" spans="2:9" s="32" customFormat="1" ht="14.25" hidden="1" customHeight="1" outlineLevel="1" x14ac:dyDescent="0.25">
      <c r="B1165" s="707"/>
      <c r="C1165" s="650" t="s">
        <v>684</v>
      </c>
      <c r="D1165" s="684"/>
      <c r="E1165" s="239"/>
      <c r="F1165" s="94">
        <v>1.76</v>
      </c>
      <c r="G1165" s="100"/>
      <c r="H1165" s="104"/>
      <c r="I1165" s="447"/>
    </row>
    <row r="1166" spans="2:9" s="32" customFormat="1" ht="14.25" hidden="1" customHeight="1" outlineLevel="1" x14ac:dyDescent="0.25">
      <c r="B1166" s="707"/>
      <c r="C1166" s="650" t="s">
        <v>752</v>
      </c>
      <c r="D1166" s="684"/>
      <c r="E1166" s="239"/>
      <c r="F1166" s="94">
        <v>1.79</v>
      </c>
      <c r="G1166" s="100"/>
      <c r="H1166" s="104"/>
      <c r="I1166" s="447"/>
    </row>
    <row r="1167" spans="2:9" s="32" customFormat="1" ht="14.25" customHeight="1" collapsed="1" x14ac:dyDescent="0.25">
      <c r="B1167" s="707"/>
      <c r="C1167" s="650" t="s">
        <v>55</v>
      </c>
      <c r="D1167" s="684"/>
      <c r="E1167" s="239"/>
      <c r="F1167" s="240"/>
      <c r="G1167" s="100">
        <f>SUM(F1165:F1166)</f>
        <v>3.55</v>
      </c>
      <c r="H1167" s="104"/>
      <c r="I1167" s="447"/>
    </row>
    <row r="1168" spans="2:9" s="32" customFormat="1" ht="14.25" customHeight="1" x14ac:dyDescent="0.25">
      <c r="B1168" s="707"/>
      <c r="C1168" s="650" t="s">
        <v>149</v>
      </c>
      <c r="D1168" s="684"/>
      <c r="E1168" s="239"/>
      <c r="F1168" s="240"/>
      <c r="G1168" s="100"/>
      <c r="H1168" s="104"/>
      <c r="I1168" s="447"/>
    </row>
    <row r="1169" spans="2:9" s="32" customFormat="1" ht="14.25" customHeight="1" x14ac:dyDescent="0.25">
      <c r="B1169" s="707"/>
      <c r="C1169" s="650" t="s">
        <v>142</v>
      </c>
      <c r="D1169" s="684"/>
      <c r="E1169" s="239"/>
      <c r="F1169" s="240"/>
      <c r="G1169" s="100">
        <v>8.06</v>
      </c>
      <c r="H1169" s="104"/>
      <c r="I1169" s="447"/>
    </row>
    <row r="1170" spans="2:9" s="32" customFormat="1" ht="14.25" customHeight="1" x14ac:dyDescent="0.25">
      <c r="B1170" s="707"/>
      <c r="C1170" s="650" t="s">
        <v>1088</v>
      </c>
      <c r="D1170" s="684"/>
      <c r="E1170" s="239"/>
      <c r="F1170" s="94">
        <f>1.69+1.69</f>
        <v>3.38</v>
      </c>
      <c r="G1170" s="100"/>
      <c r="H1170" s="104"/>
      <c r="I1170" s="447"/>
    </row>
    <row r="1171" spans="2:9" s="32" customFormat="1" ht="14.25" customHeight="1" x14ac:dyDescent="0.25">
      <c r="B1171" s="707"/>
      <c r="C1171" s="650" t="s">
        <v>1087</v>
      </c>
      <c r="D1171" s="684"/>
      <c r="E1171" s="239"/>
      <c r="F1171" s="94">
        <f>17.74+18.98</f>
        <v>36.72</v>
      </c>
      <c r="G1171" s="100"/>
      <c r="H1171" s="104"/>
      <c r="I1171" s="447"/>
    </row>
    <row r="1172" spans="2:9" s="32" customFormat="1" ht="14.25" customHeight="1" x14ac:dyDescent="0.25">
      <c r="B1172" s="707"/>
      <c r="C1172" s="650" t="s">
        <v>1132</v>
      </c>
      <c r="D1172" s="684"/>
      <c r="E1172" s="239"/>
      <c r="F1172" s="94">
        <f>4.8+4.8</f>
        <v>9.6</v>
      </c>
      <c r="G1172" s="100"/>
      <c r="H1172" s="104"/>
      <c r="I1172" s="447"/>
    </row>
    <row r="1173" spans="2:9" s="32" customFormat="1" ht="14.25" customHeight="1" x14ac:dyDescent="0.25">
      <c r="B1173" s="707"/>
      <c r="C1173" s="650" t="s">
        <v>1133</v>
      </c>
      <c r="D1173" s="684"/>
      <c r="E1173" s="239"/>
      <c r="F1173" s="94">
        <f>4.8</f>
        <v>4.8</v>
      </c>
      <c r="G1173" s="100"/>
      <c r="H1173" s="104"/>
      <c r="I1173" s="86"/>
    </row>
    <row r="1174" spans="2:9" s="32" customFormat="1" ht="14.25" customHeight="1" x14ac:dyDescent="0.25">
      <c r="B1174" s="707"/>
      <c r="C1174" s="650" t="s">
        <v>259</v>
      </c>
      <c r="D1174" s="684"/>
      <c r="E1174" s="239"/>
      <c r="F1174" s="240"/>
      <c r="G1174" s="137">
        <f>SUM(F1170:F1171)</f>
        <v>40.1</v>
      </c>
      <c r="H1174" s="104"/>
      <c r="I1174" s="86"/>
    </row>
    <row r="1175" spans="2:9" s="34" customFormat="1" ht="6" customHeight="1" x14ac:dyDescent="0.25">
      <c r="B1175" s="707"/>
      <c r="C1175" s="407"/>
      <c r="D1175" s="685"/>
      <c r="E1175" s="242"/>
      <c r="F1175" s="98"/>
      <c r="G1175" s="99"/>
      <c r="H1175" s="103"/>
      <c r="I1175" s="86"/>
    </row>
    <row r="1176" spans="2:9" s="32" customFormat="1" ht="15" customHeight="1" x14ac:dyDescent="0.25">
      <c r="B1176" s="707"/>
      <c r="C1176" s="144" t="s">
        <v>253</v>
      </c>
      <c r="D1176" s="146"/>
      <c r="E1176" s="239"/>
      <c r="F1176" s="207"/>
      <c r="G1176" s="243"/>
      <c r="H1176" s="244"/>
      <c r="I1176" s="86"/>
    </row>
    <row r="1177" spans="2:9" s="32" customFormat="1" ht="14.25" customHeight="1" x14ac:dyDescent="0.25">
      <c r="B1177" s="707"/>
      <c r="C1177" s="330" t="s">
        <v>130</v>
      </c>
      <c r="D1177" s="686"/>
      <c r="E1177" s="239"/>
      <c r="F1177" s="240"/>
      <c r="G1177" s="100">
        <v>32.5</v>
      </c>
      <c r="H1177" s="104"/>
      <c r="I1177" s="447" t="s">
        <v>1089</v>
      </c>
    </row>
    <row r="1178" spans="2:9" s="32" customFormat="1" ht="14.25" customHeight="1" x14ac:dyDescent="0.25">
      <c r="B1178" s="707"/>
      <c r="C1178" s="330" t="s">
        <v>131</v>
      </c>
      <c r="D1178" s="686"/>
      <c r="E1178" s="239"/>
      <c r="F1178" s="240"/>
      <c r="G1178" s="100">
        <v>30.74</v>
      </c>
      <c r="H1178" s="104"/>
      <c r="I1178" s="447"/>
    </row>
    <row r="1179" spans="2:9" s="32" customFormat="1" ht="14.25" customHeight="1" x14ac:dyDescent="0.25">
      <c r="B1179" s="707"/>
      <c r="C1179" s="330" t="s">
        <v>132</v>
      </c>
      <c r="D1179" s="686"/>
      <c r="E1179" s="239"/>
      <c r="F1179" s="240"/>
      <c r="G1179" s="100">
        <v>3.91</v>
      </c>
      <c r="H1179" s="104"/>
      <c r="I1179" s="447"/>
    </row>
    <row r="1180" spans="2:9" s="32" customFormat="1" ht="14.25" customHeight="1" x14ac:dyDescent="0.25">
      <c r="B1180" s="707"/>
      <c r="C1180" s="330" t="s">
        <v>133</v>
      </c>
      <c r="D1180" s="686"/>
      <c r="E1180" s="239"/>
      <c r="F1180" s="240"/>
      <c r="G1180" s="100">
        <v>8.43</v>
      </c>
      <c r="H1180" s="104"/>
      <c r="I1180" s="447"/>
    </row>
    <row r="1181" spans="2:9" s="32" customFormat="1" ht="14.25" customHeight="1" x14ac:dyDescent="0.25">
      <c r="B1181" s="707"/>
      <c r="C1181" s="330" t="s">
        <v>134</v>
      </c>
      <c r="D1181" s="686"/>
      <c r="E1181" s="239"/>
      <c r="F1181" s="240"/>
      <c r="G1181" s="100">
        <f>17.05+1.69</f>
        <v>18.740000000000002</v>
      </c>
      <c r="H1181" s="104"/>
      <c r="I1181" s="447"/>
    </row>
    <row r="1182" spans="2:9" s="32" customFormat="1" ht="14.25" customHeight="1" x14ac:dyDescent="0.25">
      <c r="B1182" s="707"/>
      <c r="C1182" s="330" t="s">
        <v>150</v>
      </c>
      <c r="D1182" s="686"/>
      <c r="E1182" s="239"/>
      <c r="F1182" s="240"/>
      <c r="G1182" s="100">
        <v>3.91</v>
      </c>
      <c r="H1182" s="104"/>
      <c r="I1182" s="447"/>
    </row>
    <row r="1183" spans="2:9" s="32" customFormat="1" ht="14.25" customHeight="1" x14ac:dyDescent="0.25">
      <c r="B1183" s="707"/>
      <c r="C1183" s="330" t="s">
        <v>135</v>
      </c>
      <c r="D1183" s="686"/>
      <c r="E1183" s="239"/>
      <c r="F1183" s="240"/>
      <c r="G1183" s="100">
        <f>17.05+1.69</f>
        <v>18.740000000000002</v>
      </c>
      <c r="H1183" s="104"/>
      <c r="I1183" s="447"/>
    </row>
    <row r="1184" spans="2:9" s="32" customFormat="1" ht="14.25" customHeight="1" x14ac:dyDescent="0.25">
      <c r="B1184" s="707"/>
      <c r="C1184" s="313" t="s">
        <v>136</v>
      </c>
      <c r="D1184" s="687"/>
      <c r="E1184" s="468"/>
      <c r="F1184" s="313"/>
      <c r="G1184" s="217">
        <f>8.42+2.78</f>
        <v>11.2</v>
      </c>
      <c r="H1184" s="216"/>
      <c r="I1184" s="447"/>
    </row>
    <row r="1185" spans="2:9" s="32" customFormat="1" ht="14.25" customHeight="1" x14ac:dyDescent="0.25">
      <c r="B1185" s="707"/>
      <c r="C1185" s="330" t="s">
        <v>137</v>
      </c>
      <c r="D1185" s="686"/>
      <c r="E1185" s="239"/>
      <c r="F1185" s="240"/>
      <c r="G1185" s="100">
        <f>27.06</f>
        <v>27.06</v>
      </c>
      <c r="H1185" s="104"/>
      <c r="I1185" s="447"/>
    </row>
    <row r="1186" spans="2:9" s="32" customFormat="1" ht="14.25" customHeight="1" x14ac:dyDescent="0.25">
      <c r="B1186" s="707"/>
      <c r="C1186" s="330" t="s">
        <v>138</v>
      </c>
      <c r="D1186" s="686"/>
      <c r="E1186" s="239"/>
      <c r="F1186" s="240"/>
      <c r="G1186" s="100">
        <f>12.85+7.47</f>
        <v>20.32</v>
      </c>
      <c r="H1186" s="104"/>
      <c r="I1186" s="447"/>
    </row>
    <row r="1187" spans="2:9" s="32" customFormat="1" ht="14.25" customHeight="1" x14ac:dyDescent="0.25">
      <c r="B1187" s="707"/>
      <c r="C1187" s="716" t="s">
        <v>1129</v>
      </c>
      <c r="D1187" s="780"/>
      <c r="E1187" s="239"/>
      <c r="F1187" s="240"/>
      <c r="G1187" s="100">
        <f>8.66+8.33</f>
        <v>16.990000000000002</v>
      </c>
      <c r="H1187" s="104"/>
      <c r="I1187" s="447"/>
    </row>
    <row r="1188" spans="2:9" s="32" customFormat="1" ht="14.25" customHeight="1" x14ac:dyDescent="0.25">
      <c r="B1188" s="707"/>
      <c r="C1188" s="240" t="s">
        <v>913</v>
      </c>
      <c r="D1188" s="688"/>
      <c r="E1188" s="239"/>
      <c r="F1188" s="94"/>
      <c r="G1188" s="96">
        <f>9.07+6.4</f>
        <v>15.47</v>
      </c>
      <c r="H1188" s="102"/>
      <c r="I1188" s="447"/>
    </row>
    <row r="1189" spans="2:9" s="32" customFormat="1" ht="14.25" customHeight="1" x14ac:dyDescent="0.25">
      <c r="B1189" s="707"/>
      <c r="C1189" s="332" t="s">
        <v>139</v>
      </c>
      <c r="D1189" s="689"/>
      <c r="E1189" s="239"/>
      <c r="F1189" s="240"/>
      <c r="G1189" s="100">
        <f>8+2.78+2.78+7.95</f>
        <v>21.509999999999998</v>
      </c>
      <c r="H1189" s="104"/>
      <c r="I1189" s="447"/>
    </row>
    <row r="1190" spans="2:9" s="32" customFormat="1" ht="14.25" customHeight="1" x14ac:dyDescent="0.25">
      <c r="B1190" s="707"/>
      <c r="C1190" s="330" t="s">
        <v>140</v>
      </c>
      <c r="D1190" s="686"/>
      <c r="E1190" s="239"/>
      <c r="F1190" s="240"/>
      <c r="G1190" s="100">
        <f>12.39+8.73+27.82</f>
        <v>48.94</v>
      </c>
      <c r="H1190" s="104"/>
      <c r="I1190" s="447"/>
    </row>
    <row r="1191" spans="2:9" s="32" customFormat="1" ht="14.25" customHeight="1" x14ac:dyDescent="0.25">
      <c r="B1191" s="707"/>
      <c r="C1191" s="330" t="s">
        <v>141</v>
      </c>
      <c r="D1191" s="686"/>
      <c r="E1191" s="239"/>
      <c r="F1191" s="240"/>
      <c r="G1191" s="100">
        <v>29.56</v>
      </c>
      <c r="H1191" s="104"/>
      <c r="I1191" s="447"/>
    </row>
    <row r="1192" spans="2:9" s="32" customFormat="1" ht="14.25" customHeight="1" x14ac:dyDescent="0.25">
      <c r="B1192" s="707"/>
      <c r="C1192" s="330" t="s">
        <v>142</v>
      </c>
      <c r="D1192" s="686"/>
      <c r="E1192" s="239"/>
      <c r="F1192" s="240"/>
      <c r="G1192" s="100">
        <v>8.06</v>
      </c>
      <c r="H1192" s="104"/>
      <c r="I1192" s="447"/>
    </row>
    <row r="1193" spans="2:9" s="32" customFormat="1" ht="14.25" customHeight="1" x14ac:dyDescent="0.25">
      <c r="B1193" s="707"/>
      <c r="C1193" s="330" t="s">
        <v>1130</v>
      </c>
      <c r="D1193" s="686"/>
      <c r="E1193" s="239"/>
      <c r="F1193" s="240"/>
      <c r="G1193" s="100">
        <f>8.78</f>
        <v>8.7799999999999994</v>
      </c>
      <c r="H1193" s="104"/>
      <c r="I1193" s="447"/>
    </row>
    <row r="1194" spans="2:9" s="32" customFormat="1" ht="14.25" customHeight="1" x14ac:dyDescent="0.25">
      <c r="B1194" s="707"/>
      <c r="C1194" s="240" t="s">
        <v>914</v>
      </c>
      <c r="D1194" s="688"/>
      <c r="E1194" s="112"/>
      <c r="F1194" s="94"/>
      <c r="G1194" s="96">
        <f>8.42+2.77+2.78+2.78</f>
        <v>16.75</v>
      </c>
      <c r="H1194" s="102"/>
      <c r="I1194" s="447"/>
    </row>
    <row r="1195" spans="2:9" s="32" customFormat="1" ht="14.25" customHeight="1" x14ac:dyDescent="0.25">
      <c r="B1195" s="707"/>
      <c r="C1195" s="240" t="s">
        <v>753</v>
      </c>
      <c r="D1195" s="688"/>
      <c r="E1195" s="177"/>
      <c r="F1195" s="94"/>
      <c r="G1195" s="96">
        <v>2.2749999999999999</v>
      </c>
      <c r="H1195" s="102"/>
      <c r="I1195" s="447"/>
    </row>
    <row r="1196" spans="2:9" s="32" customFormat="1" ht="14.25" customHeight="1" x14ac:dyDescent="0.25">
      <c r="B1196" s="707"/>
      <c r="C1196" s="330" t="s">
        <v>206</v>
      </c>
      <c r="D1196" s="686"/>
      <c r="E1196" s="239"/>
      <c r="F1196" s="240"/>
      <c r="G1196" s="100">
        <v>23.58</v>
      </c>
      <c r="H1196" s="104"/>
      <c r="I1196" s="447"/>
    </row>
    <row r="1197" spans="2:9" s="32" customFormat="1" ht="14.25" customHeight="1" x14ac:dyDescent="0.25">
      <c r="B1197" s="707"/>
      <c r="C1197" s="330" t="s">
        <v>1128</v>
      </c>
      <c r="D1197" s="686"/>
      <c r="E1197" s="239"/>
      <c r="F1197" s="240">
        <v>4.28</v>
      </c>
      <c r="G1197" s="100"/>
      <c r="H1197" s="104"/>
      <c r="I1197" s="447"/>
    </row>
    <row r="1198" spans="2:9" s="32" customFormat="1" ht="14.25" customHeight="1" x14ac:dyDescent="0.25">
      <c r="B1198" s="707"/>
      <c r="C1198" s="330" t="s">
        <v>1127</v>
      </c>
      <c r="D1198" s="686"/>
      <c r="E1198" s="239"/>
      <c r="F1198" s="240">
        <v>4.28</v>
      </c>
      <c r="G1198" s="100"/>
      <c r="H1198" s="104"/>
      <c r="I1198" s="447"/>
    </row>
    <row r="1199" spans="2:9" s="32" customFormat="1" ht="14.25" customHeight="1" x14ac:dyDescent="0.25">
      <c r="B1199" s="707"/>
      <c r="C1199" s="330" t="s">
        <v>151</v>
      </c>
      <c r="D1199" s="686"/>
      <c r="E1199" s="239"/>
      <c r="F1199" s="240"/>
      <c r="G1199" s="100">
        <f>F1197+F1198</f>
        <v>8.56</v>
      </c>
      <c r="H1199" s="104"/>
      <c r="I1199" s="447"/>
    </row>
    <row r="1200" spans="2:9" s="32" customFormat="1" ht="14.25" customHeight="1" x14ac:dyDescent="0.25">
      <c r="B1200" s="707"/>
      <c r="C1200" s="330" t="s">
        <v>143</v>
      </c>
      <c r="D1200" s="690"/>
      <c r="E1200" s="239"/>
      <c r="F1200" s="240"/>
      <c r="G1200" s="100">
        <f>7.85+5.55+3.95</f>
        <v>17.349999999999998</v>
      </c>
      <c r="H1200" s="104"/>
      <c r="I1200" s="447"/>
    </row>
    <row r="1201" spans="2:9" s="32" customFormat="1" ht="14.25" customHeight="1" x14ac:dyDescent="0.25">
      <c r="B1201" s="707"/>
      <c r="C1201" s="330" t="s">
        <v>144</v>
      </c>
      <c r="D1201" s="686"/>
      <c r="E1201" s="239"/>
      <c r="F1201" s="240"/>
      <c r="G1201" s="100">
        <f>8.25+24.51</f>
        <v>32.760000000000005</v>
      </c>
      <c r="H1201" s="104"/>
      <c r="I1201" s="447"/>
    </row>
    <row r="1202" spans="2:9" s="32" customFormat="1" ht="14.25" customHeight="1" x14ac:dyDescent="0.25">
      <c r="B1202" s="707"/>
      <c r="C1202" s="330" t="s">
        <v>145</v>
      </c>
      <c r="D1202" s="686"/>
      <c r="E1202" s="239"/>
      <c r="F1202" s="240"/>
      <c r="G1202" s="100">
        <v>7.85</v>
      </c>
      <c r="H1202" s="104"/>
      <c r="I1202" s="447"/>
    </row>
    <row r="1203" spans="2:9" s="32" customFormat="1" ht="14.25" hidden="1" customHeight="1" outlineLevel="1" x14ac:dyDescent="0.25">
      <c r="B1203" s="707"/>
      <c r="C1203" s="240" t="s">
        <v>915</v>
      </c>
      <c r="D1203" s="688"/>
      <c r="E1203" s="239"/>
      <c r="F1203" s="94">
        <v>3.67</v>
      </c>
      <c r="G1203" s="100"/>
      <c r="H1203" s="104"/>
      <c r="I1203" s="447"/>
    </row>
    <row r="1204" spans="2:9" s="32" customFormat="1" ht="14.25" hidden="1" customHeight="1" outlineLevel="1" x14ac:dyDescent="0.25">
      <c r="B1204" s="707"/>
      <c r="C1204" s="240" t="s">
        <v>916</v>
      </c>
      <c r="D1204" s="688"/>
      <c r="E1204" s="239"/>
      <c r="F1204" s="94">
        <v>3.67</v>
      </c>
      <c r="G1204" s="100"/>
      <c r="H1204" s="104"/>
      <c r="I1204" s="447"/>
    </row>
    <row r="1205" spans="2:9" s="32" customFormat="1" ht="14.25" hidden="1" customHeight="1" outlineLevel="1" x14ac:dyDescent="0.25">
      <c r="B1205" s="707"/>
      <c r="C1205" s="240" t="s">
        <v>917</v>
      </c>
      <c r="D1205" s="688"/>
      <c r="E1205" s="239"/>
      <c r="F1205" s="94">
        <v>2.2349999999999999</v>
      </c>
      <c r="G1205" s="100"/>
      <c r="H1205" s="104"/>
      <c r="I1205" s="447"/>
    </row>
    <row r="1206" spans="2:9" s="32" customFormat="1" ht="14.25" hidden="1" customHeight="1" outlineLevel="1" x14ac:dyDescent="0.25">
      <c r="B1206" s="707"/>
      <c r="C1206" s="240" t="s">
        <v>918</v>
      </c>
      <c r="D1206" s="688"/>
      <c r="E1206" s="239"/>
      <c r="F1206" s="94">
        <v>2.78</v>
      </c>
      <c r="G1206" s="100"/>
      <c r="H1206" s="104"/>
      <c r="I1206" s="447"/>
    </row>
    <row r="1207" spans="2:9" s="32" customFormat="1" ht="14.25" hidden="1" customHeight="1" outlineLevel="1" x14ac:dyDescent="0.25">
      <c r="B1207" s="707"/>
      <c r="C1207" s="240" t="s">
        <v>919</v>
      </c>
      <c r="D1207" s="688"/>
      <c r="E1207" s="239"/>
      <c r="F1207" s="94">
        <v>2.78</v>
      </c>
      <c r="G1207" s="100"/>
      <c r="H1207" s="104"/>
      <c r="I1207" s="447"/>
    </row>
    <row r="1208" spans="2:9" s="32" customFormat="1" ht="14.25" customHeight="1" collapsed="1" x14ac:dyDescent="0.25">
      <c r="B1208" s="707"/>
      <c r="C1208" s="330" t="s">
        <v>920</v>
      </c>
      <c r="D1208" s="686"/>
      <c r="E1208" s="239"/>
      <c r="F1208" s="240"/>
      <c r="G1208" s="100">
        <f>SUM(F1203:F1207)</f>
        <v>15.134999999999998</v>
      </c>
      <c r="H1208" s="104"/>
      <c r="I1208" s="447"/>
    </row>
    <row r="1209" spans="2:9" s="32" customFormat="1" ht="14.25" customHeight="1" x14ac:dyDescent="0.25">
      <c r="B1209" s="707"/>
      <c r="C1209" s="330" t="s">
        <v>146</v>
      </c>
      <c r="D1209" s="686"/>
      <c r="E1209" s="239"/>
      <c r="F1209" s="240"/>
      <c r="G1209" s="100">
        <f>18.6+7.55</f>
        <v>26.150000000000002</v>
      </c>
      <c r="H1209" s="104"/>
      <c r="I1209" s="447"/>
    </row>
    <row r="1210" spans="2:9" s="32" customFormat="1" ht="14.25" customHeight="1" x14ac:dyDescent="0.25">
      <c r="B1210" s="707"/>
      <c r="C1210" s="330" t="s">
        <v>147</v>
      </c>
      <c r="D1210" s="686"/>
      <c r="E1210" s="239"/>
      <c r="F1210" s="240"/>
      <c r="G1210" s="100"/>
      <c r="H1210" s="104"/>
      <c r="I1210" s="447"/>
    </row>
    <row r="1211" spans="2:9" s="32" customFormat="1" ht="14.25" customHeight="1" x14ac:dyDescent="0.25">
      <c r="B1211" s="707"/>
      <c r="C1211" s="332" t="s">
        <v>257</v>
      </c>
      <c r="D1211" s="689"/>
      <c r="E1211" s="239"/>
      <c r="F1211" s="240"/>
      <c r="G1211" s="100">
        <v>8.43</v>
      </c>
      <c r="H1211" s="104"/>
      <c r="I1211" s="447"/>
    </row>
    <row r="1212" spans="2:9" s="32" customFormat="1" ht="14.25" customHeight="1" x14ac:dyDescent="0.25">
      <c r="B1212" s="707"/>
      <c r="C1212" s="240" t="s">
        <v>183</v>
      </c>
      <c r="D1212" s="688"/>
      <c r="E1212" s="177"/>
      <c r="F1212" s="94"/>
      <c r="G1212" s="96">
        <v>16.84</v>
      </c>
      <c r="H1212" s="104"/>
      <c r="I1212" s="447"/>
    </row>
    <row r="1213" spans="2:9" s="32" customFormat="1" ht="14.25" customHeight="1" x14ac:dyDescent="0.25">
      <c r="B1213" s="707"/>
      <c r="C1213" s="240" t="s">
        <v>1134</v>
      </c>
      <c r="D1213" s="688"/>
      <c r="E1213" s="177"/>
      <c r="F1213" s="94"/>
      <c r="G1213" s="96">
        <v>13.46</v>
      </c>
      <c r="H1213" s="104"/>
      <c r="I1213" s="447"/>
    </row>
    <row r="1214" spans="2:9" s="32" customFormat="1" ht="14.25" customHeight="1" x14ac:dyDescent="0.25">
      <c r="B1214" s="707"/>
      <c r="C1214" s="240" t="s">
        <v>1131</v>
      </c>
      <c r="D1214" s="688"/>
      <c r="E1214" s="177"/>
      <c r="F1214" s="94"/>
      <c r="G1214" s="96">
        <f>7.92+5.55+2.77+3.97</f>
        <v>20.209999999999997</v>
      </c>
      <c r="H1214" s="104"/>
      <c r="I1214" s="447"/>
    </row>
    <row r="1215" spans="2:9" s="32" customFormat="1" ht="14.25" customHeight="1" x14ac:dyDescent="0.25">
      <c r="B1215" s="707"/>
      <c r="C1215" s="240" t="s">
        <v>1135</v>
      </c>
      <c r="D1215" s="688"/>
      <c r="E1215" s="177"/>
      <c r="F1215" s="94"/>
      <c r="G1215" s="96">
        <v>12.39</v>
      </c>
      <c r="H1215" s="104"/>
      <c r="I1215" s="447"/>
    </row>
    <row r="1216" spans="2:9" s="32" customFormat="1" ht="14.25" customHeight="1" x14ac:dyDescent="0.25">
      <c r="B1216" s="707"/>
      <c r="C1216" s="240" t="s">
        <v>1136</v>
      </c>
      <c r="D1216" s="688"/>
      <c r="E1216" s="177"/>
      <c r="F1216" s="94"/>
      <c r="G1216" s="96">
        <v>8.73</v>
      </c>
      <c r="H1216" s="104"/>
      <c r="I1216" s="447"/>
    </row>
    <row r="1217" spans="2:9" s="32" customFormat="1" ht="14.25" customHeight="1" x14ac:dyDescent="0.25">
      <c r="B1217" s="707"/>
      <c r="C1217" s="240" t="s">
        <v>1137</v>
      </c>
      <c r="D1217" s="688"/>
      <c r="E1217" s="177"/>
      <c r="F1217" s="94"/>
      <c r="G1217" s="96">
        <v>29.56</v>
      </c>
      <c r="H1217" s="104"/>
      <c r="I1217" s="447"/>
    </row>
    <row r="1218" spans="2:9" s="32" customFormat="1" ht="14.25" customHeight="1" x14ac:dyDescent="0.25">
      <c r="B1218" s="707"/>
      <c r="C1218" s="330" t="s">
        <v>1090</v>
      </c>
      <c r="D1218" s="686"/>
      <c r="E1218" s="239"/>
      <c r="F1218" s="240"/>
      <c r="G1218" s="100">
        <v>7.55</v>
      </c>
      <c r="H1218" s="104"/>
      <c r="I1218" s="447"/>
    </row>
    <row r="1219" spans="2:9" s="32" customFormat="1" ht="14.25" customHeight="1" x14ac:dyDescent="0.25">
      <c r="B1219" s="707"/>
      <c r="C1219" s="330" t="s">
        <v>431</v>
      </c>
      <c r="D1219" s="686"/>
      <c r="E1219" s="239"/>
      <c r="F1219" s="240"/>
      <c r="G1219" s="100">
        <v>1.74</v>
      </c>
      <c r="H1219" s="104"/>
      <c r="I1219" s="447"/>
    </row>
    <row r="1220" spans="2:9" s="32" customFormat="1" ht="14.25" customHeight="1" x14ac:dyDescent="0.25">
      <c r="B1220" s="707"/>
      <c r="C1220" s="330" t="s">
        <v>1091</v>
      </c>
      <c r="D1220" s="686"/>
      <c r="E1220" s="239"/>
      <c r="F1220" s="240"/>
      <c r="G1220" s="100">
        <v>2.92</v>
      </c>
      <c r="H1220" s="104"/>
      <c r="I1220" s="447"/>
    </row>
    <row r="1221" spans="2:9" s="32" customFormat="1" ht="14.25" customHeight="1" x14ac:dyDescent="0.25">
      <c r="B1221" s="707"/>
      <c r="C1221" s="330" t="s">
        <v>55</v>
      </c>
      <c r="D1221" s="686"/>
      <c r="E1221" s="239"/>
      <c r="F1221" s="240"/>
      <c r="G1221" s="100">
        <v>1.76</v>
      </c>
      <c r="H1221" s="104"/>
      <c r="I1221" s="447"/>
    </row>
    <row r="1222" spans="2:9" s="32" customFormat="1" ht="14.25" customHeight="1" x14ac:dyDescent="0.25">
      <c r="B1222" s="707"/>
      <c r="C1222" s="330" t="s">
        <v>1092</v>
      </c>
      <c r="D1222" s="686"/>
      <c r="E1222" s="239"/>
      <c r="F1222" s="240"/>
      <c r="G1222" s="100">
        <v>10.48</v>
      </c>
      <c r="H1222" s="104"/>
      <c r="I1222" s="447"/>
    </row>
    <row r="1223" spans="2:9" s="32" customFormat="1" ht="3.75" customHeight="1" x14ac:dyDescent="0.25">
      <c r="B1223" s="707"/>
      <c r="C1223" s="330"/>
      <c r="D1223" s="686"/>
      <c r="E1223" s="239"/>
      <c r="F1223" s="240"/>
      <c r="G1223" s="100"/>
      <c r="H1223" s="104"/>
      <c r="I1223" s="447"/>
    </row>
    <row r="1224" spans="2:9" s="32" customFormat="1" ht="14.25" customHeight="1" x14ac:dyDescent="0.25">
      <c r="B1224" s="707"/>
      <c r="C1224" s="144" t="s">
        <v>254</v>
      </c>
      <c r="D1224" s="146"/>
      <c r="E1224" s="239"/>
      <c r="F1224" s="179"/>
      <c r="G1224" s="260"/>
      <c r="H1224" s="244"/>
      <c r="I1224" s="447"/>
    </row>
    <row r="1225" spans="2:9" s="32" customFormat="1" ht="14.25" customHeight="1" x14ac:dyDescent="0.25">
      <c r="B1225" s="707"/>
      <c r="C1225" s="330" t="s">
        <v>228</v>
      </c>
      <c r="D1225" s="686"/>
      <c r="E1225" s="239"/>
      <c r="F1225" s="240"/>
      <c r="G1225" s="100">
        <v>16.34</v>
      </c>
      <c r="H1225" s="104"/>
      <c r="I1225" s="447"/>
    </row>
    <row r="1226" spans="2:9" s="32" customFormat="1" ht="14.25" customHeight="1" x14ac:dyDescent="0.25">
      <c r="B1226" s="707"/>
      <c r="C1226" s="330" t="s">
        <v>256</v>
      </c>
      <c r="D1226" s="686"/>
      <c r="E1226" s="239"/>
      <c r="F1226" s="240"/>
      <c r="G1226" s="100">
        <v>0</v>
      </c>
      <c r="H1226" s="104"/>
      <c r="I1226" s="447"/>
    </row>
    <row r="1227" spans="2:9" s="32" customFormat="1" ht="14.25" customHeight="1" x14ac:dyDescent="0.25">
      <c r="B1227" s="707"/>
      <c r="C1227" s="330" t="s">
        <v>255</v>
      </c>
      <c r="D1227" s="686"/>
      <c r="E1227" s="239"/>
      <c r="F1227" s="240"/>
      <c r="G1227" s="100">
        <f>5.5123+5.4791+7.2239</f>
        <v>18.215299999999999</v>
      </c>
      <c r="H1227" s="104"/>
      <c r="I1227" s="447"/>
    </row>
    <row r="1228" spans="2:9" s="32" customFormat="1" ht="14.25" customHeight="1" x14ac:dyDescent="0.25">
      <c r="B1228" s="707"/>
      <c r="C1228" s="330" t="s">
        <v>994</v>
      </c>
      <c r="D1228" s="686"/>
      <c r="E1228" s="239"/>
      <c r="F1228" s="240"/>
      <c r="G1228" s="100">
        <v>16.239999999999998</v>
      </c>
      <c r="H1228" s="104"/>
      <c r="I1228" s="447"/>
    </row>
    <row r="1229" spans="2:9" s="32" customFormat="1" ht="14.25" customHeight="1" x14ac:dyDescent="0.25">
      <c r="B1229" s="707"/>
      <c r="C1229" s="330" t="s">
        <v>996</v>
      </c>
      <c r="D1229" s="686"/>
      <c r="E1229" s="239"/>
      <c r="F1229" s="240"/>
      <c r="G1229" s="100">
        <v>1.4</v>
      </c>
      <c r="H1229" s="104"/>
      <c r="I1229" s="447"/>
    </row>
    <row r="1230" spans="2:9" s="32" customFormat="1" ht="14.25" customHeight="1" x14ac:dyDescent="0.25">
      <c r="B1230" s="707"/>
      <c r="C1230" s="330" t="s">
        <v>995</v>
      </c>
      <c r="D1230" s="686"/>
      <c r="E1230" s="239"/>
      <c r="F1230" s="240"/>
      <c r="G1230" s="100">
        <v>1.87</v>
      </c>
      <c r="H1230" s="104"/>
      <c r="I1230" s="447"/>
    </row>
    <row r="1231" spans="2:9" s="32" customFormat="1" ht="6.75" customHeight="1" x14ac:dyDescent="0.25">
      <c r="B1231" s="707"/>
      <c r="C1231" s="198"/>
      <c r="D1231" s="200"/>
      <c r="E1231" s="242"/>
      <c r="F1231" s="98"/>
      <c r="G1231" s="99"/>
      <c r="H1231" s="103"/>
      <c r="I1231" s="447"/>
    </row>
    <row r="1232" spans="2:9" s="32" customFormat="1" ht="14.25" customHeight="1" x14ac:dyDescent="0.25">
      <c r="B1232" s="707"/>
      <c r="C1232" s="144" t="s">
        <v>258</v>
      </c>
      <c r="D1232" s="146"/>
      <c r="E1232" s="239"/>
      <c r="F1232" s="179"/>
      <c r="G1232" s="260"/>
      <c r="H1232" s="244"/>
      <c r="I1232" s="447"/>
    </row>
    <row r="1233" spans="2:10" s="32" customFormat="1" ht="14.25" hidden="1" customHeight="1" outlineLevel="1" x14ac:dyDescent="0.25">
      <c r="B1233" s="707"/>
      <c r="C1233" s="240" t="s">
        <v>921</v>
      </c>
      <c r="D1233" s="688"/>
      <c r="E1233" s="239"/>
      <c r="F1233" s="94">
        <v>30.84</v>
      </c>
      <c r="G1233" s="346"/>
      <c r="H1233" s="245"/>
      <c r="I1233" s="447"/>
    </row>
    <row r="1234" spans="2:10" s="34" customFormat="1" ht="15" hidden="1" customHeight="1" outlineLevel="1" x14ac:dyDescent="0.25">
      <c r="B1234" s="707"/>
      <c r="C1234" s="240" t="s">
        <v>922</v>
      </c>
      <c r="D1234" s="688"/>
      <c r="E1234" s="239"/>
      <c r="F1234" s="94">
        <v>22.63</v>
      </c>
      <c r="G1234" s="346"/>
      <c r="H1234" s="245"/>
      <c r="I1234" s="447"/>
    </row>
    <row r="1235" spans="2:10" s="32" customFormat="1" ht="15" hidden="1" customHeight="1" outlineLevel="1" x14ac:dyDescent="0.25">
      <c r="B1235" s="707"/>
      <c r="C1235" s="240" t="s">
        <v>923</v>
      </c>
      <c r="D1235" s="688"/>
      <c r="E1235" s="239"/>
      <c r="F1235" s="94">
        <v>20.420000000000002</v>
      </c>
      <c r="G1235" s="346"/>
      <c r="H1235" s="245"/>
      <c r="I1235" s="447"/>
    </row>
    <row r="1236" spans="2:10" s="32" customFormat="1" ht="14.25" hidden="1" customHeight="1" outlineLevel="1" x14ac:dyDescent="0.25">
      <c r="B1236" s="707"/>
      <c r="C1236" s="240" t="s">
        <v>924</v>
      </c>
      <c r="D1236" s="688"/>
      <c r="E1236" s="239"/>
      <c r="F1236" s="94">
        <v>22.48</v>
      </c>
      <c r="G1236" s="346"/>
      <c r="H1236" s="245"/>
      <c r="I1236" s="447"/>
    </row>
    <row r="1237" spans="2:10" s="32" customFormat="1" ht="14.25" hidden="1" customHeight="1" outlineLevel="1" x14ac:dyDescent="0.25">
      <c r="B1237" s="707"/>
      <c r="C1237" s="240" t="s">
        <v>925</v>
      </c>
      <c r="D1237" s="688"/>
      <c r="E1237" s="239"/>
      <c r="F1237" s="94">
        <v>40.47</v>
      </c>
      <c r="G1237" s="346"/>
      <c r="H1237" s="245"/>
      <c r="I1237" s="447"/>
    </row>
    <row r="1238" spans="2:10" s="32" customFormat="1" ht="14.25" hidden="1" customHeight="1" outlineLevel="1" x14ac:dyDescent="0.25">
      <c r="B1238" s="707"/>
      <c r="C1238" s="240" t="s">
        <v>935</v>
      </c>
      <c r="D1238" s="688"/>
      <c r="E1238" s="239"/>
      <c r="F1238" s="265">
        <v>17.100000000000001</v>
      </c>
      <c r="G1238" s="346"/>
      <c r="H1238" s="245"/>
      <c r="I1238" s="447"/>
    </row>
    <row r="1239" spans="2:10" s="32" customFormat="1" ht="15.75" customHeight="1" collapsed="1" thickBot="1" x14ac:dyDescent="0.3">
      <c r="B1239" s="707"/>
      <c r="C1239" s="335" t="s">
        <v>260</v>
      </c>
      <c r="D1239" s="691"/>
      <c r="E1239" s="239"/>
      <c r="F1239" s="247"/>
      <c r="G1239" s="130">
        <f>SUM(F1233:F1238)</f>
        <v>153.94</v>
      </c>
      <c r="H1239" s="104"/>
      <c r="I1239" s="447"/>
    </row>
    <row r="1240" spans="2:10" s="32" customFormat="1" ht="15" customHeight="1" x14ac:dyDescent="0.25">
      <c r="B1240" s="707"/>
      <c r="C1240" s="679" t="s">
        <v>926</v>
      </c>
      <c r="D1240" s="692"/>
      <c r="E1240" s="177"/>
      <c r="F1240" s="94"/>
      <c r="G1240" s="96">
        <f>1.98+1.98</f>
        <v>3.96</v>
      </c>
      <c r="H1240" s="102"/>
      <c r="I1240" s="447"/>
    </row>
    <row r="1241" spans="2:10" s="32" customFormat="1" ht="6.75" customHeight="1" thickBot="1" x14ac:dyDescent="0.3">
      <c r="B1241" s="707"/>
      <c r="C1241" s="338"/>
      <c r="D1241" s="693"/>
      <c r="E1241" s="172"/>
      <c r="F1241" s="248"/>
      <c r="G1241" s="249"/>
      <c r="H1241" s="103"/>
      <c r="I1241" s="86"/>
    </row>
    <row r="1242" spans="2:10" s="32" customFormat="1" ht="15.75" customHeight="1" thickBot="1" x14ac:dyDescent="0.3">
      <c r="B1242" s="707"/>
      <c r="C1242" s="133" t="s">
        <v>364</v>
      </c>
      <c r="D1242" s="118"/>
      <c r="E1242" s="172"/>
      <c r="F1242" s="339">
        <f>SUM(G1154:G1240)</f>
        <v>982.72529999999983</v>
      </c>
      <c r="G1242" s="340"/>
      <c r="H1242" s="107"/>
      <c r="I1242" s="86"/>
    </row>
    <row r="1243" spans="2:10" s="32" customFormat="1" ht="6.75" customHeight="1" thickBot="1" x14ac:dyDescent="0.3">
      <c r="B1243" s="707"/>
      <c r="C1243" s="148"/>
      <c r="D1243" s="694"/>
      <c r="E1243" s="172"/>
      <c r="F1243" s="108"/>
      <c r="G1243" s="109"/>
      <c r="H1243" s="103"/>
      <c r="I1243" s="86"/>
    </row>
    <row r="1244" spans="2:10" s="32" customFormat="1" ht="15.75" customHeight="1" thickBot="1" x14ac:dyDescent="0.3">
      <c r="B1244" s="707"/>
      <c r="C1244" s="133" t="s">
        <v>537</v>
      </c>
      <c r="D1244" s="118"/>
      <c r="E1244" s="172"/>
      <c r="F1244" s="339">
        <f>93.01+91.08+30.5</f>
        <v>214.59</v>
      </c>
      <c r="G1244" s="340"/>
      <c r="H1244" s="107"/>
      <c r="I1244" s="86"/>
    </row>
    <row r="1245" spans="2:10" s="32" customFormat="1" ht="6.75" customHeight="1" thickBot="1" x14ac:dyDescent="0.3">
      <c r="B1245" s="707"/>
      <c r="C1245" s="148"/>
      <c r="D1245" s="694"/>
      <c r="E1245" s="172"/>
      <c r="F1245" s="108"/>
      <c r="G1245" s="109"/>
      <c r="H1245" s="103"/>
      <c r="I1245" s="86"/>
    </row>
    <row r="1246" spans="2:10" s="32" customFormat="1" ht="14.25" customHeight="1" thickBot="1" x14ac:dyDescent="0.3">
      <c r="B1246" s="708"/>
      <c r="C1246" s="150" t="s">
        <v>152</v>
      </c>
      <c r="D1246" s="266"/>
      <c r="E1246" s="175"/>
      <c r="F1246" s="341">
        <f>+F1242+F1244</f>
        <v>1197.3152999999998</v>
      </c>
      <c r="G1246" s="342"/>
      <c r="H1246" s="107"/>
      <c r="I1246" s="86"/>
    </row>
    <row r="1247" spans="2:10" s="34" customFormat="1" ht="6" customHeight="1" thickBot="1" x14ac:dyDescent="0.3">
      <c r="B1247" s="250"/>
      <c r="C1247" s="269"/>
      <c r="D1247" s="149"/>
      <c r="E1247" s="172"/>
      <c r="F1247" s="108"/>
      <c r="G1247" s="109"/>
      <c r="H1247" s="103"/>
      <c r="I1247" s="86"/>
    </row>
    <row r="1248" spans="2:10" s="25" customFormat="1" ht="15" customHeight="1" x14ac:dyDescent="0.25">
      <c r="B1248" s="709" t="s">
        <v>272</v>
      </c>
      <c r="C1248" s="776" t="s">
        <v>153</v>
      </c>
      <c r="D1248" s="777"/>
      <c r="E1248" s="119"/>
      <c r="F1248" s="194"/>
      <c r="G1248" s="251"/>
      <c r="H1248" s="244"/>
      <c r="I1248" s="86"/>
      <c r="J1248" s="32"/>
    </row>
    <row r="1249" spans="2:10" s="25" customFormat="1" ht="14.25" customHeight="1" x14ac:dyDescent="0.25">
      <c r="B1249" s="710"/>
      <c r="C1249" s="744" t="s">
        <v>128</v>
      </c>
      <c r="D1249" s="1030"/>
      <c r="E1249" s="119"/>
      <c r="F1249" s="136"/>
      <c r="G1249" s="137">
        <v>10.210000000000001</v>
      </c>
      <c r="H1249" s="104"/>
      <c r="I1249" s="86"/>
      <c r="J1249" s="32"/>
    </row>
    <row r="1250" spans="2:10" s="25" customFormat="1" ht="14.25" customHeight="1" x14ac:dyDescent="0.25">
      <c r="B1250" s="710"/>
      <c r="C1250" s="744" t="s">
        <v>154</v>
      </c>
      <c r="D1250" s="1030"/>
      <c r="E1250" s="119"/>
      <c r="F1250" s="136"/>
      <c r="G1250" s="137">
        <v>0</v>
      </c>
      <c r="H1250" s="104"/>
      <c r="I1250" s="86" t="s">
        <v>856</v>
      </c>
      <c r="J1250" s="32"/>
    </row>
    <row r="1251" spans="2:10" s="25" customFormat="1" ht="14.25" customHeight="1" x14ac:dyDescent="0.25">
      <c r="B1251" s="710"/>
      <c r="C1251" s="744" t="s">
        <v>155</v>
      </c>
      <c r="D1251" s="1030"/>
      <c r="E1251" s="119"/>
      <c r="F1251" s="136"/>
      <c r="G1251" s="137">
        <v>45.49</v>
      </c>
      <c r="H1251" s="104"/>
      <c r="I1251" s="86"/>
      <c r="J1251" s="32"/>
    </row>
    <row r="1252" spans="2:10" s="25" customFormat="1" ht="14.25" customHeight="1" x14ac:dyDescent="0.25">
      <c r="B1252" s="710"/>
      <c r="C1252" s="744" t="s">
        <v>156</v>
      </c>
      <c r="D1252" s="1030"/>
      <c r="E1252" s="119"/>
      <c r="F1252" s="136"/>
      <c r="G1252" s="137">
        <v>8.1300000000000008</v>
      </c>
      <c r="H1252" s="104"/>
      <c r="I1252" s="86"/>
      <c r="J1252" s="32"/>
    </row>
    <row r="1253" spans="2:10" s="25" customFormat="1" ht="14.25" customHeight="1" x14ac:dyDescent="0.25">
      <c r="B1253" s="710"/>
      <c r="C1253" s="744" t="s">
        <v>157</v>
      </c>
      <c r="D1253" s="1030"/>
      <c r="E1253" s="119"/>
      <c r="F1253" s="136"/>
      <c r="G1253" s="137">
        <v>64.260000000000005</v>
      </c>
      <c r="H1253" s="104"/>
      <c r="I1253" s="86"/>
      <c r="J1253" s="32"/>
    </row>
    <row r="1254" spans="2:10" s="25" customFormat="1" ht="14.25" customHeight="1" x14ac:dyDescent="0.25">
      <c r="B1254" s="710"/>
      <c r="C1254" s="717" t="s">
        <v>158</v>
      </c>
      <c r="D1254" s="1024"/>
      <c r="E1254" s="119"/>
      <c r="F1254" s="94"/>
      <c r="G1254" s="100">
        <v>25.31</v>
      </c>
      <c r="H1254" s="104"/>
      <c r="I1254" s="86"/>
      <c r="J1254" s="32"/>
    </row>
    <row r="1255" spans="2:10" s="25" customFormat="1" ht="14.25" customHeight="1" x14ac:dyDescent="0.25">
      <c r="B1255" s="710"/>
      <c r="C1255" s="744" t="s">
        <v>159</v>
      </c>
      <c r="D1255" s="1030"/>
      <c r="E1255" s="119"/>
      <c r="F1255" s="136"/>
      <c r="G1255" s="137">
        <v>23.27</v>
      </c>
      <c r="H1255" s="104"/>
      <c r="I1255" s="86"/>
      <c r="J1255" s="32"/>
    </row>
    <row r="1256" spans="2:10" s="25" customFormat="1" ht="14.25" customHeight="1" x14ac:dyDescent="0.25">
      <c r="B1256" s="710"/>
      <c r="C1256" s="744" t="s">
        <v>161</v>
      </c>
      <c r="D1256" s="1030"/>
      <c r="E1256" s="119"/>
      <c r="F1256" s="136"/>
      <c r="G1256" s="137">
        <v>34.49</v>
      </c>
      <c r="H1256" s="104"/>
      <c r="I1256" s="86"/>
      <c r="J1256" s="32"/>
    </row>
    <row r="1257" spans="2:10" s="25" customFormat="1" ht="14.25" customHeight="1" x14ac:dyDescent="0.25">
      <c r="B1257" s="710"/>
      <c r="C1257" s="744" t="s">
        <v>160</v>
      </c>
      <c r="D1257" s="1030"/>
      <c r="E1257" s="119"/>
      <c r="F1257" s="136"/>
      <c r="G1257" s="137">
        <v>17.829999999999998</v>
      </c>
      <c r="H1257" s="104"/>
      <c r="I1257" s="86"/>
      <c r="J1257" s="32"/>
    </row>
    <row r="1258" spans="2:10" s="25" customFormat="1" ht="14.25" customHeight="1" x14ac:dyDescent="0.25">
      <c r="B1258" s="710"/>
      <c r="C1258" s="744" t="s">
        <v>162</v>
      </c>
      <c r="D1258" s="1030"/>
      <c r="E1258" s="119"/>
      <c r="F1258" s="136"/>
      <c r="G1258" s="137">
        <v>7.53</v>
      </c>
      <c r="H1258" s="104"/>
      <c r="I1258" s="86"/>
      <c r="J1258" s="32"/>
    </row>
    <row r="1259" spans="2:10" s="25" customFormat="1" ht="14.25" customHeight="1" x14ac:dyDescent="0.25">
      <c r="B1259" s="710"/>
      <c r="C1259" s="744" t="s">
        <v>163</v>
      </c>
      <c r="D1259" s="1030"/>
      <c r="E1259" s="119"/>
      <c r="F1259" s="136"/>
      <c r="G1259" s="137">
        <v>1.8</v>
      </c>
      <c r="H1259" s="104"/>
      <c r="I1259" s="86"/>
      <c r="J1259" s="32"/>
    </row>
    <row r="1260" spans="2:10" s="25" customFormat="1" ht="14.25" customHeight="1" x14ac:dyDescent="0.25">
      <c r="B1260" s="710"/>
      <c r="C1260" s="744" t="s">
        <v>77</v>
      </c>
      <c r="D1260" s="1030"/>
      <c r="E1260" s="119"/>
      <c r="F1260" s="136"/>
      <c r="G1260" s="137">
        <v>0.99</v>
      </c>
      <c r="H1260" s="104"/>
      <c r="I1260" s="86"/>
      <c r="J1260" s="32"/>
    </row>
    <row r="1261" spans="2:10" s="25" customFormat="1" ht="14.25" customHeight="1" x14ac:dyDescent="0.25">
      <c r="B1261" s="710"/>
      <c r="C1261" s="713" t="s">
        <v>76</v>
      </c>
      <c r="D1261" s="958"/>
      <c r="E1261" s="177"/>
      <c r="F1261" s="94"/>
      <c r="G1261" s="96">
        <v>1.98</v>
      </c>
      <c r="H1261" s="102"/>
      <c r="I1261" s="86"/>
      <c r="J1261" s="32"/>
    </row>
    <row r="1262" spans="2:10" s="34" customFormat="1" ht="6" customHeight="1" x14ac:dyDescent="0.25">
      <c r="B1262" s="710"/>
      <c r="C1262" s="741"/>
      <c r="D1262" s="748"/>
      <c r="E1262" s="1038"/>
      <c r="F1262" s="254"/>
      <c r="G1262" s="255"/>
      <c r="H1262" s="103"/>
      <c r="I1262" s="86"/>
    </row>
    <row r="1263" spans="2:10" s="25" customFormat="1" ht="14.25" x14ac:dyDescent="0.25">
      <c r="B1263" s="710"/>
      <c r="C1263" s="738" t="s">
        <v>367</v>
      </c>
      <c r="D1263" s="739"/>
      <c r="E1263" s="119"/>
      <c r="F1263" s="179"/>
      <c r="G1263" s="260"/>
      <c r="H1263" s="244"/>
      <c r="I1263" s="86"/>
      <c r="J1263" s="32"/>
    </row>
    <row r="1264" spans="2:10" s="25" customFormat="1" ht="14.25" customHeight="1" x14ac:dyDescent="0.25">
      <c r="B1264" s="710"/>
      <c r="C1264" s="717" t="s">
        <v>173</v>
      </c>
      <c r="D1264" s="1024"/>
      <c r="E1264" s="119"/>
      <c r="F1264" s="94"/>
      <c r="G1264" s="100">
        <v>0</v>
      </c>
      <c r="H1264" s="104"/>
      <c r="I1264" s="86" t="s">
        <v>865</v>
      </c>
      <c r="J1264" s="32"/>
    </row>
    <row r="1265" spans="2:10" s="32" customFormat="1" ht="14.25" customHeight="1" x14ac:dyDescent="0.25">
      <c r="B1265" s="710"/>
      <c r="C1265" s="713" t="s">
        <v>859</v>
      </c>
      <c r="D1265" s="958"/>
      <c r="E1265" s="177"/>
      <c r="F1265" s="94"/>
      <c r="G1265" s="96">
        <f>5.04</f>
        <v>5.04</v>
      </c>
      <c r="H1265" s="102"/>
      <c r="I1265" s="86"/>
    </row>
    <row r="1266" spans="2:10" s="32" customFormat="1" ht="14.25" customHeight="1" x14ac:dyDescent="0.25">
      <c r="B1266" s="710"/>
      <c r="C1266" s="713" t="s">
        <v>844</v>
      </c>
      <c r="D1266" s="958"/>
      <c r="E1266" s="177"/>
      <c r="F1266" s="94"/>
      <c r="G1266" s="96">
        <v>39.590000000000003</v>
      </c>
      <c r="H1266" s="102"/>
      <c r="I1266" s="86"/>
    </row>
    <row r="1267" spans="2:10" s="32" customFormat="1" ht="14.25" customHeight="1" x14ac:dyDescent="0.25">
      <c r="B1267" s="710"/>
      <c r="C1267" s="713" t="s">
        <v>860</v>
      </c>
      <c r="D1267" s="958"/>
      <c r="E1267" s="177"/>
      <c r="F1267" s="94"/>
      <c r="G1267" s="96">
        <v>27.51</v>
      </c>
      <c r="H1267" s="102"/>
      <c r="I1267" s="86"/>
    </row>
    <row r="1268" spans="2:10" s="32" customFormat="1" ht="14.25" customHeight="1" x14ac:dyDescent="0.25">
      <c r="B1268" s="710"/>
      <c r="C1268" s="713" t="s">
        <v>861</v>
      </c>
      <c r="D1268" s="958"/>
      <c r="E1268" s="177"/>
      <c r="F1268" s="94"/>
      <c r="G1268" s="96">
        <v>28.54</v>
      </c>
      <c r="H1268" s="102"/>
      <c r="I1268" s="86"/>
    </row>
    <row r="1269" spans="2:10" s="32" customFormat="1" ht="14.25" customHeight="1" x14ac:dyDescent="0.25">
      <c r="B1269" s="710"/>
      <c r="C1269" s="713" t="s">
        <v>862</v>
      </c>
      <c r="D1269" s="958"/>
      <c r="E1269" s="177"/>
      <c r="F1269" s="94"/>
      <c r="G1269" s="96">
        <v>14.25</v>
      </c>
      <c r="H1269" s="102"/>
      <c r="I1269" s="86"/>
    </row>
    <row r="1270" spans="2:10" s="32" customFormat="1" ht="14.25" customHeight="1" x14ac:dyDescent="0.25">
      <c r="B1270" s="710"/>
      <c r="C1270" s="713" t="s">
        <v>863</v>
      </c>
      <c r="D1270" s="958"/>
      <c r="E1270" s="177"/>
      <c r="F1270" s="94"/>
      <c r="G1270" s="96">
        <v>15.06</v>
      </c>
      <c r="H1270" s="102"/>
      <c r="I1270" s="86"/>
    </row>
    <row r="1271" spans="2:10" s="32" customFormat="1" ht="14.25" customHeight="1" x14ac:dyDescent="0.25">
      <c r="B1271" s="710"/>
      <c r="C1271" s="713" t="s">
        <v>864</v>
      </c>
      <c r="D1271" s="958"/>
      <c r="E1271" s="177"/>
      <c r="F1271" s="94"/>
      <c r="G1271" s="96">
        <v>8.93</v>
      </c>
      <c r="H1271" s="102"/>
      <c r="I1271" s="86"/>
    </row>
    <row r="1272" spans="2:10" s="25" customFormat="1" ht="14.25" customHeight="1" x14ac:dyDescent="0.25">
      <c r="B1272" s="710"/>
      <c r="C1272" s="717" t="s">
        <v>174</v>
      </c>
      <c r="D1272" s="1024"/>
      <c r="E1272" s="119"/>
      <c r="F1272" s="94"/>
      <c r="G1272" s="100">
        <v>20.309999999999999</v>
      </c>
      <c r="H1272" s="104"/>
      <c r="I1272" s="86"/>
      <c r="J1272" s="32"/>
    </row>
    <row r="1273" spans="2:10" s="32" customFormat="1" ht="14.25" customHeight="1" x14ac:dyDescent="0.25">
      <c r="B1273" s="710"/>
      <c r="C1273" s="713" t="s">
        <v>1001</v>
      </c>
      <c r="D1273" s="958"/>
      <c r="E1273" s="119"/>
      <c r="F1273" s="94">
        <v>7.56</v>
      </c>
      <c r="G1273" s="96"/>
      <c r="H1273" s="104"/>
      <c r="I1273" s="86"/>
    </row>
    <row r="1274" spans="2:10" s="32" customFormat="1" ht="14.25" customHeight="1" x14ac:dyDescent="0.25">
      <c r="B1274" s="710"/>
      <c r="C1274" s="713" t="s">
        <v>1000</v>
      </c>
      <c r="D1274" s="958"/>
      <c r="E1274" s="177"/>
      <c r="F1274" s="94">
        <v>5.81</v>
      </c>
      <c r="G1274" s="96"/>
      <c r="H1274" s="102"/>
      <c r="I1274" s="86"/>
    </row>
    <row r="1275" spans="2:10" s="32" customFormat="1" ht="14.25" customHeight="1" x14ac:dyDescent="0.25">
      <c r="B1275" s="710"/>
      <c r="C1275" s="713" t="s">
        <v>857</v>
      </c>
      <c r="D1275" s="958"/>
      <c r="E1275" s="177"/>
      <c r="F1275" s="94">
        <v>1.98</v>
      </c>
      <c r="G1275" s="96"/>
      <c r="H1275" s="102"/>
      <c r="I1275" s="86"/>
    </row>
    <row r="1276" spans="2:10" s="32" customFormat="1" ht="14.25" customHeight="1" x14ac:dyDescent="0.25">
      <c r="B1276" s="710"/>
      <c r="C1276" s="713" t="s">
        <v>858</v>
      </c>
      <c r="D1276" s="958"/>
      <c r="E1276" s="177"/>
      <c r="F1276" s="94">
        <v>3.35</v>
      </c>
      <c r="G1276" s="96"/>
      <c r="H1276" s="102"/>
      <c r="I1276" s="86"/>
    </row>
    <row r="1277" spans="2:10" s="25" customFormat="1" ht="14.25" customHeight="1" x14ac:dyDescent="0.25">
      <c r="B1277" s="710"/>
      <c r="C1277" s="717" t="s">
        <v>65</v>
      </c>
      <c r="D1277" s="1024"/>
      <c r="E1277" s="119"/>
      <c r="F1277" s="94"/>
      <c r="G1277" s="100">
        <f>SUM(F1273:F1276)</f>
        <v>18.7</v>
      </c>
      <c r="H1277" s="104"/>
      <c r="I1277" s="86"/>
      <c r="J1277" s="32"/>
    </row>
    <row r="1278" spans="2:10" s="25" customFormat="1" ht="14.25" customHeight="1" x14ac:dyDescent="0.25">
      <c r="B1278" s="710"/>
      <c r="C1278" s="717" t="s">
        <v>55</v>
      </c>
      <c r="D1278" s="1024"/>
      <c r="E1278" s="119"/>
      <c r="F1278" s="94"/>
      <c r="G1278" s="100">
        <v>0</v>
      </c>
      <c r="H1278" s="104"/>
      <c r="I1278" s="86"/>
      <c r="J1278" s="32"/>
    </row>
    <row r="1279" spans="2:10" s="32" customFormat="1" ht="14.25" customHeight="1" x14ac:dyDescent="0.25">
      <c r="B1279" s="710"/>
      <c r="C1279" s="713" t="s">
        <v>869</v>
      </c>
      <c r="D1279" s="958"/>
      <c r="E1279" s="177"/>
      <c r="F1279" s="94"/>
      <c r="G1279" s="96">
        <v>8.5500000000000007</v>
      </c>
      <c r="H1279" s="102"/>
      <c r="I1279" s="86"/>
    </row>
    <row r="1280" spans="2:10" s="32" customFormat="1" ht="14.25" customHeight="1" x14ac:dyDescent="0.25">
      <c r="B1280" s="710"/>
      <c r="C1280" s="713" t="s">
        <v>866</v>
      </c>
      <c r="D1280" s="958"/>
      <c r="E1280" s="177"/>
      <c r="F1280" s="94"/>
      <c r="G1280" s="96">
        <f>0.6594+1.1392</f>
        <v>1.7986</v>
      </c>
      <c r="H1280" s="102"/>
      <c r="I1280" s="86"/>
    </row>
    <row r="1281" spans="2:10" s="32" customFormat="1" ht="14.25" customHeight="1" x14ac:dyDescent="0.25">
      <c r="B1281" s="710"/>
      <c r="C1281" s="713" t="s">
        <v>128</v>
      </c>
      <c r="D1281" s="958"/>
      <c r="E1281" s="177"/>
      <c r="F1281" s="94"/>
      <c r="G1281" s="96">
        <v>5.22</v>
      </c>
      <c r="H1281" s="102"/>
      <c r="I1281" s="86"/>
    </row>
    <row r="1282" spans="2:10" s="32" customFormat="1" ht="14.25" customHeight="1" x14ac:dyDescent="0.25">
      <c r="B1282" s="710"/>
      <c r="C1282" s="713" t="s">
        <v>403</v>
      </c>
      <c r="D1282" s="958"/>
      <c r="E1282" s="177"/>
      <c r="F1282" s="94"/>
      <c r="G1282" s="96">
        <v>6.92</v>
      </c>
      <c r="H1282" s="102"/>
      <c r="I1282" s="86"/>
    </row>
    <row r="1283" spans="2:10" s="32" customFormat="1" ht="14.25" customHeight="1" x14ac:dyDescent="0.25">
      <c r="B1283" s="710"/>
      <c r="C1283" s="713" t="s">
        <v>867</v>
      </c>
      <c r="D1283" s="958"/>
      <c r="E1283" s="177"/>
      <c r="F1283" s="94"/>
      <c r="G1283" s="96">
        <f>1.8+1.49</f>
        <v>3.29</v>
      </c>
      <c r="H1283" s="102"/>
      <c r="I1283" s="86"/>
    </row>
    <row r="1284" spans="2:10" s="32" customFormat="1" ht="14.25" customHeight="1" x14ac:dyDescent="0.25">
      <c r="B1284" s="710"/>
      <c r="C1284" s="713" t="s">
        <v>868</v>
      </c>
      <c r="D1284" s="958"/>
      <c r="E1284" s="177"/>
      <c r="F1284" s="94"/>
      <c r="G1284" s="96">
        <f>1.8+1.65</f>
        <v>3.45</v>
      </c>
      <c r="H1284" s="102"/>
      <c r="I1284" s="86"/>
    </row>
    <row r="1285" spans="2:10" s="32" customFormat="1" ht="14.25" customHeight="1" x14ac:dyDescent="0.25">
      <c r="B1285" s="710"/>
      <c r="C1285" s="713" t="s">
        <v>217</v>
      </c>
      <c r="D1285" s="958"/>
      <c r="E1285" s="177"/>
      <c r="F1285" s="94"/>
      <c r="G1285" s="96">
        <v>6.8</v>
      </c>
      <c r="H1285" s="102"/>
      <c r="I1285" s="86"/>
    </row>
    <row r="1286" spans="2:10" s="32" customFormat="1" ht="14.25" customHeight="1" x14ac:dyDescent="0.25">
      <c r="B1286" s="710"/>
      <c r="C1286" s="713" t="s">
        <v>1002</v>
      </c>
      <c r="D1286" s="958"/>
      <c r="E1286" s="177"/>
      <c r="F1286" s="94"/>
      <c r="G1286" s="96">
        <v>5.56</v>
      </c>
      <c r="H1286" s="102"/>
      <c r="I1286" s="86"/>
    </row>
    <row r="1287" spans="2:10" s="32" customFormat="1" ht="14.25" customHeight="1" x14ac:dyDescent="0.25">
      <c r="B1287" s="710"/>
      <c r="C1287" s="713" t="s">
        <v>1003</v>
      </c>
      <c r="D1287" s="958"/>
      <c r="E1287" s="177"/>
      <c r="F1287" s="94"/>
      <c r="G1287" s="96">
        <v>5.56</v>
      </c>
      <c r="H1287" s="102"/>
      <c r="I1287" s="86"/>
    </row>
    <row r="1288" spans="2:10" s="34" customFormat="1" ht="6" customHeight="1" x14ac:dyDescent="0.25">
      <c r="B1288" s="710"/>
      <c r="C1288" s="741"/>
      <c r="D1288" s="748"/>
      <c r="E1288" s="1038"/>
      <c r="F1288" s="254"/>
      <c r="G1288" s="255"/>
      <c r="H1288" s="103"/>
      <c r="I1288" s="86"/>
    </row>
    <row r="1289" spans="2:10" s="25" customFormat="1" ht="14.25" x14ac:dyDescent="0.25">
      <c r="B1289" s="710"/>
      <c r="C1289" s="738" t="s">
        <v>175</v>
      </c>
      <c r="D1289" s="739"/>
      <c r="E1289" s="119"/>
      <c r="F1289" s="179"/>
      <c r="G1289" s="260"/>
      <c r="H1289" s="244"/>
      <c r="I1289" s="86"/>
      <c r="J1289" s="32"/>
    </row>
    <row r="1290" spans="2:10" s="25" customFormat="1" ht="14.25" hidden="1" customHeight="1" outlineLevel="1" x14ac:dyDescent="0.25">
      <c r="B1290" s="710"/>
      <c r="C1290" s="713" t="s">
        <v>511</v>
      </c>
      <c r="D1290" s="958"/>
      <c r="E1290" s="177"/>
      <c r="F1290" s="94">
        <v>8.91</v>
      </c>
      <c r="G1290" s="96"/>
      <c r="H1290" s="102"/>
      <c r="I1290" s="86"/>
      <c r="J1290" s="32"/>
    </row>
    <row r="1291" spans="2:10" s="25" customFormat="1" ht="14.25" hidden="1" customHeight="1" outlineLevel="1" x14ac:dyDescent="0.25">
      <c r="B1291" s="710"/>
      <c r="C1291" s="713" t="s">
        <v>512</v>
      </c>
      <c r="D1291" s="958"/>
      <c r="E1291" s="177"/>
      <c r="F1291" s="94">
        <v>8.2799999999999994</v>
      </c>
      <c r="G1291" s="96"/>
      <c r="H1291" s="102"/>
      <c r="I1291" s="86"/>
      <c r="J1291" s="32"/>
    </row>
    <row r="1292" spans="2:10" s="25" customFormat="1" ht="14.25" hidden="1" customHeight="1" outlineLevel="1" x14ac:dyDescent="0.25">
      <c r="B1292" s="710"/>
      <c r="C1292" s="713" t="s">
        <v>513</v>
      </c>
      <c r="D1292" s="958"/>
      <c r="E1292" s="177"/>
      <c r="F1292" s="94">
        <v>8</v>
      </c>
      <c r="G1292" s="96"/>
      <c r="H1292" s="102"/>
      <c r="I1292" s="86"/>
      <c r="J1292" s="32"/>
    </row>
    <row r="1293" spans="2:10" s="25" customFormat="1" ht="14.25" customHeight="1" collapsed="1" x14ac:dyDescent="0.25">
      <c r="B1293" s="710"/>
      <c r="C1293" s="717" t="s">
        <v>176</v>
      </c>
      <c r="D1293" s="1024"/>
      <c r="E1293" s="119"/>
      <c r="F1293" s="94"/>
      <c r="G1293" s="100">
        <f>SUM(F1290:F1292)</f>
        <v>25.189999999999998</v>
      </c>
      <c r="H1293" s="104"/>
      <c r="I1293" s="86"/>
      <c r="J1293" s="32"/>
    </row>
    <row r="1294" spans="2:10" s="25" customFormat="1" ht="14.25" customHeight="1" x14ac:dyDescent="0.25">
      <c r="B1294" s="710"/>
      <c r="C1294" s="717" t="s">
        <v>177</v>
      </c>
      <c r="D1294" s="1024"/>
      <c r="E1294" s="119"/>
      <c r="F1294" s="94"/>
      <c r="G1294" s="100">
        <v>53.13</v>
      </c>
      <c r="H1294" s="104"/>
      <c r="I1294" s="86"/>
      <c r="J1294" s="32"/>
    </row>
    <row r="1295" spans="2:10" s="25" customFormat="1" ht="14.25" customHeight="1" x14ac:dyDescent="0.25">
      <c r="B1295" s="710"/>
      <c r="C1295" s="717" t="s">
        <v>178</v>
      </c>
      <c r="D1295" s="1024"/>
      <c r="E1295" s="119"/>
      <c r="F1295" s="94"/>
      <c r="G1295" s="100">
        <v>9.59</v>
      </c>
      <c r="H1295" s="104"/>
      <c r="I1295" s="86"/>
      <c r="J1295" s="32"/>
    </row>
    <row r="1296" spans="2:10" s="25" customFormat="1" ht="14.25" customHeight="1" x14ac:dyDescent="0.25">
      <c r="B1296" s="710"/>
      <c r="C1296" s="717" t="s">
        <v>179</v>
      </c>
      <c r="D1296" s="1024"/>
      <c r="E1296" s="119"/>
      <c r="F1296" s="94"/>
      <c r="G1296" s="100">
        <v>22.44</v>
      </c>
      <c r="H1296" s="104"/>
      <c r="I1296" s="86"/>
      <c r="J1296" s="32"/>
    </row>
    <row r="1297" spans="2:10" s="25" customFormat="1" ht="14.25" hidden="1" customHeight="1" outlineLevel="1" x14ac:dyDescent="0.25">
      <c r="B1297" s="710"/>
      <c r="C1297" s="713" t="s">
        <v>508</v>
      </c>
      <c r="D1297" s="958"/>
      <c r="E1297" s="177"/>
      <c r="F1297" s="94">
        <v>27.13</v>
      </c>
      <c r="G1297" s="96"/>
      <c r="H1297" s="102"/>
      <c r="I1297" s="86"/>
      <c r="J1297" s="32"/>
    </row>
    <row r="1298" spans="2:10" s="25" customFormat="1" ht="14.25" hidden="1" customHeight="1" outlineLevel="1" x14ac:dyDescent="0.25">
      <c r="B1298" s="710"/>
      <c r="C1298" s="713" t="s">
        <v>509</v>
      </c>
      <c r="D1298" s="958"/>
      <c r="E1298" s="177"/>
      <c r="F1298" s="94">
        <v>12.76</v>
      </c>
      <c r="G1298" s="96"/>
      <c r="H1298" s="102"/>
      <c r="I1298" s="86"/>
      <c r="J1298" s="32"/>
    </row>
    <row r="1299" spans="2:10" s="25" customFormat="1" ht="14.25" hidden="1" customHeight="1" outlineLevel="1" x14ac:dyDescent="0.25">
      <c r="B1299" s="710"/>
      <c r="C1299" s="713" t="s">
        <v>510</v>
      </c>
      <c r="D1299" s="958"/>
      <c r="E1299" s="177"/>
      <c r="F1299" s="94">
        <v>8.5</v>
      </c>
      <c r="G1299" s="96"/>
      <c r="H1299" s="102"/>
      <c r="I1299" s="86"/>
      <c r="J1299" s="32"/>
    </row>
    <row r="1300" spans="2:10" s="25" customFormat="1" ht="14.25" hidden="1" customHeight="1" outlineLevel="1" x14ac:dyDescent="0.25">
      <c r="B1300" s="710"/>
      <c r="C1300" s="713" t="s">
        <v>514</v>
      </c>
      <c r="D1300" s="958"/>
      <c r="E1300" s="177"/>
      <c r="F1300" s="94">
        <v>7.87</v>
      </c>
      <c r="G1300" s="96"/>
      <c r="H1300" s="102"/>
      <c r="I1300" s="86"/>
      <c r="J1300" s="32"/>
    </row>
    <row r="1301" spans="2:10" s="25" customFormat="1" ht="14.25" customHeight="1" collapsed="1" x14ac:dyDescent="0.25">
      <c r="B1301" s="710"/>
      <c r="C1301" s="717" t="s">
        <v>180</v>
      </c>
      <c r="D1301" s="1024"/>
      <c r="E1301" s="119"/>
      <c r="F1301" s="94"/>
      <c r="G1301" s="100">
        <f>SUM(F1297:F1300)</f>
        <v>56.26</v>
      </c>
      <c r="H1301" s="104"/>
      <c r="I1301" s="86"/>
      <c r="J1301" s="32"/>
    </row>
    <row r="1302" spans="2:10" s="25" customFormat="1" ht="14.25" customHeight="1" x14ac:dyDescent="0.25">
      <c r="B1302" s="710"/>
      <c r="C1302" s="717" t="s">
        <v>326</v>
      </c>
      <c r="D1302" s="1024"/>
      <c r="E1302" s="1039"/>
      <c r="F1302" s="94"/>
      <c r="G1302" s="100">
        <v>9.18</v>
      </c>
      <c r="H1302" s="104"/>
      <c r="I1302" s="86"/>
      <c r="J1302" s="32"/>
    </row>
    <row r="1303" spans="2:10" s="25" customFormat="1" ht="14.25" customHeight="1" x14ac:dyDescent="0.25">
      <c r="B1303" s="710"/>
      <c r="C1303" s="717" t="s">
        <v>181</v>
      </c>
      <c r="D1303" s="1024"/>
      <c r="E1303" s="1039"/>
      <c r="F1303" s="94"/>
      <c r="G1303" s="100">
        <f>10.98+0.32</f>
        <v>11.3</v>
      </c>
      <c r="H1303" s="104"/>
      <c r="I1303" s="86"/>
      <c r="J1303" s="32"/>
    </row>
    <row r="1304" spans="2:10" s="25" customFormat="1" ht="14.25" customHeight="1" x14ac:dyDescent="0.25">
      <c r="B1304" s="710"/>
      <c r="C1304" s="717" t="s">
        <v>182</v>
      </c>
      <c r="D1304" s="1024"/>
      <c r="E1304" s="1039"/>
      <c r="F1304" s="94"/>
      <c r="G1304" s="100">
        <f>2.98+2.81</f>
        <v>5.79</v>
      </c>
      <c r="H1304" s="104"/>
      <c r="I1304" s="86"/>
      <c r="J1304" s="32"/>
    </row>
    <row r="1305" spans="2:10" s="25" customFormat="1" ht="14.25" customHeight="1" x14ac:dyDescent="0.25">
      <c r="B1305" s="710"/>
      <c r="C1305" s="717" t="s">
        <v>128</v>
      </c>
      <c r="D1305" s="1024"/>
      <c r="E1305" s="1039"/>
      <c r="F1305" s="94"/>
      <c r="G1305" s="100">
        <v>5.25</v>
      </c>
      <c r="H1305" s="104"/>
      <c r="I1305" s="86"/>
      <c r="J1305" s="32"/>
    </row>
    <row r="1306" spans="2:10" s="25" customFormat="1" ht="14.25" customHeight="1" x14ac:dyDescent="0.25">
      <c r="B1306" s="710"/>
      <c r="C1306" s="717" t="s">
        <v>183</v>
      </c>
      <c r="D1306" s="1024"/>
      <c r="E1306" s="119"/>
      <c r="F1306" s="94"/>
      <c r="G1306" s="100">
        <v>5.25</v>
      </c>
      <c r="H1306" s="104"/>
      <c r="I1306" s="86"/>
      <c r="J1306" s="32"/>
    </row>
    <row r="1307" spans="2:10" s="25" customFormat="1" ht="14.25" customHeight="1" x14ac:dyDescent="0.25">
      <c r="B1307" s="710"/>
      <c r="C1307" s="717" t="s">
        <v>75</v>
      </c>
      <c r="D1307" s="1024"/>
      <c r="E1307" s="119"/>
      <c r="F1307" s="94"/>
      <c r="G1307" s="100">
        <v>9.7200000000000006</v>
      </c>
      <c r="H1307" s="104"/>
      <c r="I1307" s="86"/>
      <c r="J1307" s="32"/>
    </row>
    <row r="1308" spans="2:10" s="25" customFormat="1" ht="14.25" hidden="1" customHeight="1" outlineLevel="1" x14ac:dyDescent="0.25">
      <c r="B1308" s="710"/>
      <c r="C1308" s="713" t="s">
        <v>506</v>
      </c>
      <c r="D1308" s="958"/>
      <c r="E1308" s="177"/>
      <c r="F1308" s="94">
        <v>8.76</v>
      </c>
      <c r="G1308" s="96"/>
      <c r="H1308" s="102"/>
      <c r="I1308" s="86"/>
      <c r="J1308" s="32"/>
    </row>
    <row r="1309" spans="2:10" s="25" customFormat="1" ht="14.25" hidden="1" customHeight="1" outlineLevel="1" x14ac:dyDescent="0.25">
      <c r="B1309" s="710"/>
      <c r="C1309" s="713" t="s">
        <v>507</v>
      </c>
      <c r="D1309" s="958"/>
      <c r="E1309" s="177"/>
      <c r="F1309" s="94">
        <v>9.32</v>
      </c>
      <c r="G1309" s="96"/>
      <c r="H1309" s="102"/>
      <c r="I1309" s="86"/>
      <c r="J1309" s="32"/>
    </row>
    <row r="1310" spans="2:10" s="25" customFormat="1" ht="14.25" customHeight="1" collapsed="1" x14ac:dyDescent="0.25">
      <c r="B1310" s="710"/>
      <c r="C1310" s="720" t="s">
        <v>184</v>
      </c>
      <c r="D1310" s="780"/>
      <c r="E1310" s="119"/>
      <c r="F1310" s="94"/>
      <c r="G1310" s="100">
        <f>SUM(F1308:F1309)</f>
        <v>18.079999999999998</v>
      </c>
      <c r="H1310" s="104"/>
      <c r="I1310" s="86"/>
      <c r="J1310" s="32"/>
    </row>
    <row r="1311" spans="2:10" s="25" customFormat="1" ht="14.25" customHeight="1" x14ac:dyDescent="0.25">
      <c r="B1311" s="710"/>
      <c r="C1311" s="717" t="s">
        <v>185</v>
      </c>
      <c r="D1311" s="1024"/>
      <c r="E1311" s="119"/>
      <c r="F1311" s="94"/>
      <c r="G1311" s="100">
        <v>13.4</v>
      </c>
      <c r="H1311" s="104"/>
      <c r="I1311" s="86"/>
      <c r="J1311" s="32"/>
    </row>
    <row r="1312" spans="2:10" s="25" customFormat="1" ht="14.25" customHeight="1" x14ac:dyDescent="0.25">
      <c r="B1312" s="710"/>
      <c r="C1312" s="717" t="s">
        <v>55</v>
      </c>
      <c r="D1312" s="1024"/>
      <c r="E1312" s="119"/>
      <c r="F1312" s="94"/>
      <c r="G1312" s="100">
        <v>0.6</v>
      </c>
      <c r="H1312" s="104"/>
      <c r="I1312" s="86"/>
      <c r="J1312" s="32"/>
    </row>
    <row r="1313" spans="2:10" s="32" customFormat="1" ht="14.25" customHeight="1" x14ac:dyDescent="0.25">
      <c r="B1313" s="710"/>
      <c r="C1313" s="713" t="s">
        <v>1006</v>
      </c>
      <c r="D1313" s="958"/>
      <c r="E1313" s="177"/>
      <c r="F1313" s="94"/>
      <c r="G1313" s="96">
        <v>9.59</v>
      </c>
      <c r="H1313" s="104"/>
      <c r="I1313" s="86"/>
    </row>
    <row r="1314" spans="2:10" s="25" customFormat="1" ht="14.25" customHeight="1" x14ac:dyDescent="0.25">
      <c r="B1314" s="710"/>
      <c r="C1314" s="713" t="s">
        <v>848</v>
      </c>
      <c r="D1314" s="958"/>
      <c r="E1314" s="177"/>
      <c r="F1314" s="94"/>
      <c r="G1314" s="96">
        <v>1.61</v>
      </c>
      <c r="H1314" s="102"/>
      <c r="I1314" s="86"/>
      <c r="J1314" s="32"/>
    </row>
    <row r="1315" spans="2:10" s="25" customFormat="1" ht="14.25" customHeight="1" x14ac:dyDescent="0.25">
      <c r="B1315" s="710"/>
      <c r="C1315" s="713" t="s">
        <v>515</v>
      </c>
      <c r="D1315" s="958"/>
      <c r="E1315" s="177"/>
      <c r="F1315" s="94"/>
      <c r="G1315" s="96">
        <v>2.0499999999999998</v>
      </c>
      <c r="H1315" s="102"/>
      <c r="I1315" s="86"/>
      <c r="J1315" s="32"/>
    </row>
    <row r="1316" spans="2:10" s="34" customFormat="1" ht="6" customHeight="1" x14ac:dyDescent="0.25">
      <c r="B1316" s="710"/>
      <c r="C1316" s="741"/>
      <c r="D1316" s="748"/>
      <c r="E1316" s="1038"/>
      <c r="F1316" s="254"/>
      <c r="G1316" s="255"/>
      <c r="H1316" s="103"/>
      <c r="I1316" s="86"/>
    </row>
    <row r="1317" spans="2:10" s="25" customFormat="1" ht="14.25" x14ac:dyDescent="0.25">
      <c r="B1317" s="710"/>
      <c r="C1317" s="738" t="s">
        <v>186</v>
      </c>
      <c r="D1317" s="739"/>
      <c r="E1317" s="119"/>
      <c r="F1317" s="179"/>
      <c r="G1317" s="260"/>
      <c r="H1317" s="244"/>
      <c r="I1317" s="86"/>
      <c r="J1317" s="32"/>
    </row>
    <row r="1318" spans="2:10" s="32" customFormat="1" ht="14.25" hidden="1" outlineLevel="1" x14ac:dyDescent="0.25">
      <c r="B1318" s="710"/>
      <c r="C1318" s="713" t="s">
        <v>523</v>
      </c>
      <c r="D1318" s="958"/>
      <c r="E1318" s="177"/>
      <c r="F1318" s="94">
        <v>17.03</v>
      </c>
      <c r="G1318" s="96"/>
      <c r="H1318" s="102"/>
      <c r="I1318" s="86"/>
    </row>
    <row r="1319" spans="2:10" s="32" customFormat="1" ht="14.25" hidden="1" outlineLevel="1" x14ac:dyDescent="0.25">
      <c r="B1319" s="710"/>
      <c r="C1319" s="713" t="s">
        <v>522</v>
      </c>
      <c r="D1319" s="958"/>
      <c r="E1319" s="177"/>
      <c r="F1319" s="94">
        <v>35.26</v>
      </c>
      <c r="G1319" s="96"/>
      <c r="H1319" s="102"/>
      <c r="I1319" s="86"/>
    </row>
    <row r="1320" spans="2:10" s="25" customFormat="1" ht="14.25" customHeight="1" collapsed="1" x14ac:dyDescent="0.25">
      <c r="B1320" s="710"/>
      <c r="C1320" s="717" t="s">
        <v>187</v>
      </c>
      <c r="D1320" s="1024"/>
      <c r="E1320" s="119"/>
      <c r="F1320" s="94"/>
      <c r="G1320" s="100">
        <f>SUM(F1318:F1319)</f>
        <v>52.29</v>
      </c>
      <c r="H1320" s="104"/>
      <c r="I1320" s="86"/>
      <c r="J1320" s="32"/>
    </row>
    <row r="1321" spans="2:10" s="25" customFormat="1" ht="14.25" hidden="1" customHeight="1" outlineLevel="1" x14ac:dyDescent="0.25">
      <c r="B1321" s="710"/>
      <c r="C1321" s="713" t="s">
        <v>842</v>
      </c>
      <c r="D1321" s="958"/>
      <c r="E1321" s="177"/>
      <c r="F1321" s="94">
        <v>7.83</v>
      </c>
      <c r="G1321" s="96"/>
      <c r="H1321" s="102"/>
      <c r="I1321" s="86"/>
      <c r="J1321" s="32"/>
    </row>
    <row r="1322" spans="2:10" s="32" customFormat="1" ht="14.25" hidden="1" customHeight="1" outlineLevel="1" x14ac:dyDescent="0.25">
      <c r="B1322" s="710"/>
      <c r="C1322" s="713" t="s">
        <v>843</v>
      </c>
      <c r="D1322" s="958"/>
      <c r="E1322" s="177"/>
      <c r="F1322" s="94">
        <v>1.85</v>
      </c>
      <c r="G1322" s="96"/>
      <c r="H1322" s="102"/>
      <c r="I1322" s="86"/>
    </row>
    <row r="1323" spans="2:10" s="32" customFormat="1" ht="14.25" hidden="1" customHeight="1" outlineLevel="1" x14ac:dyDescent="0.25">
      <c r="B1323" s="710"/>
      <c r="C1323" s="713" t="s">
        <v>1036</v>
      </c>
      <c r="D1323" s="958"/>
      <c r="E1323" s="177"/>
      <c r="F1323" s="94">
        <v>7.66</v>
      </c>
      <c r="G1323" s="96"/>
      <c r="H1323" s="102"/>
      <c r="I1323" s="86"/>
    </row>
    <row r="1324" spans="2:10" s="32" customFormat="1" ht="14.25" hidden="1" customHeight="1" outlineLevel="1" x14ac:dyDescent="0.25">
      <c r="B1324" s="710"/>
      <c r="C1324" s="713" t="s">
        <v>1035</v>
      </c>
      <c r="D1324" s="958"/>
      <c r="E1324" s="177"/>
      <c r="F1324" s="94">
        <v>6.14</v>
      </c>
      <c r="G1324" s="96"/>
      <c r="H1324" s="102"/>
      <c r="I1324" s="86"/>
    </row>
    <row r="1325" spans="2:10" s="32" customFormat="1" ht="14.25" hidden="1" customHeight="1" outlineLevel="1" x14ac:dyDescent="0.25">
      <c r="B1325" s="710"/>
      <c r="C1325" s="713" t="s">
        <v>845</v>
      </c>
      <c r="D1325" s="958"/>
      <c r="E1325" s="177"/>
      <c r="F1325" s="94">
        <v>23.16</v>
      </c>
      <c r="G1325" s="96"/>
      <c r="H1325" s="102"/>
      <c r="I1325" s="86"/>
    </row>
    <row r="1326" spans="2:10" s="32" customFormat="1" ht="14.25" hidden="1" customHeight="1" outlineLevel="1" x14ac:dyDescent="0.25">
      <c r="B1326" s="710"/>
      <c r="C1326" s="713" t="s">
        <v>846</v>
      </c>
      <c r="D1326" s="958"/>
      <c r="E1326" s="177"/>
      <c r="F1326" s="94">
        <v>22.17</v>
      </c>
      <c r="G1326" s="96"/>
      <c r="H1326" s="102"/>
      <c r="I1326" s="86"/>
    </row>
    <row r="1327" spans="2:10" s="32" customFormat="1" ht="14.25" hidden="1" customHeight="1" outlineLevel="1" x14ac:dyDescent="0.25">
      <c r="B1327" s="710"/>
      <c r="C1327" s="713" t="s">
        <v>847</v>
      </c>
      <c r="D1327" s="958"/>
      <c r="E1327" s="177"/>
      <c r="F1327" s="94">
        <v>8.25</v>
      </c>
      <c r="G1327" s="96"/>
      <c r="H1327" s="102"/>
      <c r="I1327" s="86"/>
    </row>
    <row r="1328" spans="2:10" s="32" customFormat="1" ht="14.25" hidden="1" customHeight="1" outlineLevel="1" x14ac:dyDescent="0.25">
      <c r="B1328" s="710"/>
      <c r="C1328" s="713" t="s">
        <v>1037</v>
      </c>
      <c r="D1328" s="958"/>
      <c r="E1328" s="177"/>
      <c r="F1328" s="94">
        <v>16.88</v>
      </c>
      <c r="G1328" s="96"/>
      <c r="H1328" s="102"/>
      <c r="I1328" s="86"/>
    </row>
    <row r="1329" spans="2:10" s="32" customFormat="1" ht="14.25" hidden="1" customHeight="1" outlineLevel="1" x14ac:dyDescent="0.25">
      <c r="B1329" s="710"/>
      <c r="C1329" s="713" t="s">
        <v>403</v>
      </c>
      <c r="D1329" s="958"/>
      <c r="E1329" s="177"/>
      <c r="F1329" s="94">
        <f>2.75</f>
        <v>2.75</v>
      </c>
      <c r="G1329" s="96"/>
      <c r="H1329" s="102"/>
      <c r="I1329" s="86"/>
    </row>
    <row r="1330" spans="2:10" s="25" customFormat="1" ht="14.25" hidden="1" customHeight="1" outlineLevel="1" x14ac:dyDescent="0.25">
      <c r="B1330" s="710"/>
      <c r="C1330" s="713" t="s">
        <v>948</v>
      </c>
      <c r="D1330" s="958"/>
      <c r="E1330" s="177"/>
      <c r="F1330" s="94">
        <v>2.2200000000000002</v>
      </c>
      <c r="G1330" s="96"/>
      <c r="H1330" s="102"/>
      <c r="I1330" s="86"/>
      <c r="J1330" s="32"/>
    </row>
    <row r="1331" spans="2:10" s="32" customFormat="1" ht="14.25" hidden="1" customHeight="1" outlineLevel="1" x14ac:dyDescent="0.25">
      <c r="B1331" s="710"/>
      <c r="C1331" s="713" t="s">
        <v>941</v>
      </c>
      <c r="D1331" s="958"/>
      <c r="E1331" s="177"/>
      <c r="F1331" s="94">
        <v>2.59</v>
      </c>
      <c r="G1331" s="96"/>
      <c r="H1331" s="102"/>
      <c r="I1331" s="86"/>
    </row>
    <row r="1332" spans="2:10" s="25" customFormat="1" ht="14.25" customHeight="1" collapsed="1" x14ac:dyDescent="0.25">
      <c r="B1332" s="710"/>
      <c r="C1332" s="717" t="s">
        <v>188</v>
      </c>
      <c r="D1332" s="1024"/>
      <c r="E1332" s="119"/>
      <c r="F1332" s="94"/>
      <c r="G1332" s="100">
        <f>SUM(F1321:F1331)</f>
        <v>101.5</v>
      </c>
      <c r="H1332" s="104"/>
      <c r="I1332" s="86"/>
      <c r="J1332" s="32"/>
    </row>
    <row r="1333" spans="2:10" s="32" customFormat="1" ht="14.25" customHeight="1" x14ac:dyDescent="0.25">
      <c r="B1333" s="710"/>
      <c r="C1333" s="713" t="s">
        <v>841</v>
      </c>
      <c r="D1333" s="958"/>
      <c r="E1333" s="119"/>
      <c r="F1333" s="94"/>
      <c r="G1333" s="96">
        <v>17.27</v>
      </c>
      <c r="H1333" s="104"/>
      <c r="I1333" s="86"/>
    </row>
    <row r="1334" spans="2:10" s="25" customFormat="1" ht="14.25" hidden="1" customHeight="1" outlineLevel="1" x14ac:dyDescent="0.25">
      <c r="B1334" s="710"/>
      <c r="C1334" s="713" t="s">
        <v>849</v>
      </c>
      <c r="D1334" s="958"/>
      <c r="E1334" s="177"/>
      <c r="F1334" s="94">
        <v>6.34</v>
      </c>
      <c r="G1334" s="96"/>
      <c r="H1334" s="102"/>
      <c r="I1334" s="86"/>
      <c r="J1334" s="32"/>
    </row>
    <row r="1335" spans="2:10" s="25" customFormat="1" ht="14.25" hidden="1" customHeight="1" outlineLevel="1" x14ac:dyDescent="0.25">
      <c r="B1335" s="710"/>
      <c r="C1335" s="713" t="s">
        <v>524</v>
      </c>
      <c r="D1335" s="958"/>
      <c r="E1335" s="177"/>
      <c r="F1335" s="94">
        <v>6.55</v>
      </c>
      <c r="G1335" s="96"/>
      <c r="H1335" s="102"/>
      <c r="I1335" s="86"/>
      <c r="J1335" s="32"/>
    </row>
    <row r="1336" spans="2:10" s="25" customFormat="1" ht="14.25" hidden="1" customHeight="1" outlineLevel="1" x14ac:dyDescent="0.25">
      <c r="B1336" s="710"/>
      <c r="C1336" s="713" t="s">
        <v>525</v>
      </c>
      <c r="D1336" s="958"/>
      <c r="E1336" s="177"/>
      <c r="F1336" s="94">
        <f>10.72+8.85</f>
        <v>19.57</v>
      </c>
      <c r="G1336" s="96"/>
      <c r="H1336" s="102"/>
      <c r="I1336" s="86"/>
      <c r="J1336" s="32"/>
    </row>
    <row r="1337" spans="2:10" s="25" customFormat="1" ht="14.25" hidden="1" customHeight="1" outlineLevel="1" x14ac:dyDescent="0.25">
      <c r="B1337" s="710"/>
      <c r="C1337" s="713" t="s">
        <v>526</v>
      </c>
      <c r="D1337" s="958"/>
      <c r="E1337" s="177"/>
      <c r="F1337" s="94">
        <v>52.04</v>
      </c>
      <c r="G1337" s="96"/>
      <c r="H1337" s="102"/>
      <c r="I1337" s="86"/>
      <c r="J1337" s="32"/>
    </row>
    <row r="1338" spans="2:10" s="32" customFormat="1" ht="14.25" hidden="1" customHeight="1" outlineLevel="1" x14ac:dyDescent="0.25">
      <c r="B1338" s="710"/>
      <c r="C1338" s="713" t="s">
        <v>1023</v>
      </c>
      <c r="D1338" s="958"/>
      <c r="E1338" s="177"/>
      <c r="F1338" s="94">
        <v>9.74</v>
      </c>
      <c r="G1338" s="96"/>
      <c r="H1338" s="102"/>
      <c r="I1338" s="86"/>
    </row>
    <row r="1339" spans="2:10" s="32" customFormat="1" ht="14.25" hidden="1" customHeight="1" outlineLevel="1" x14ac:dyDescent="0.25">
      <c r="B1339" s="710"/>
      <c r="C1339" s="713" t="s">
        <v>1024</v>
      </c>
      <c r="D1339" s="958"/>
      <c r="E1339" s="177"/>
      <c r="F1339" s="94">
        <v>4.8899999999999997</v>
      </c>
      <c r="G1339" s="96"/>
      <c r="H1339" s="102"/>
      <c r="I1339" s="86"/>
    </row>
    <row r="1340" spans="2:10" s="32" customFormat="1" ht="14.25" hidden="1" customHeight="1" outlineLevel="1" x14ac:dyDescent="0.25">
      <c r="B1340" s="710"/>
      <c r="C1340" s="713" t="s">
        <v>1025</v>
      </c>
      <c r="D1340" s="958"/>
      <c r="E1340" s="177"/>
      <c r="F1340" s="94">
        <v>4.59</v>
      </c>
      <c r="G1340" s="96"/>
      <c r="H1340" s="102"/>
      <c r="I1340" s="86"/>
    </row>
    <row r="1341" spans="2:10" s="32" customFormat="1" ht="14.25" hidden="1" customHeight="1" outlineLevel="1" x14ac:dyDescent="0.25">
      <c r="B1341" s="710"/>
      <c r="C1341" s="713" t="s">
        <v>1026</v>
      </c>
      <c r="D1341" s="958"/>
      <c r="E1341" s="177"/>
      <c r="F1341" s="94">
        <v>4.63</v>
      </c>
      <c r="G1341" s="96"/>
      <c r="H1341" s="102"/>
      <c r="I1341" s="86"/>
    </row>
    <row r="1342" spans="2:10" s="32" customFormat="1" ht="14.25" hidden="1" customHeight="1" outlineLevel="1" x14ac:dyDescent="0.25">
      <c r="B1342" s="710"/>
      <c r="C1342" s="713" t="s">
        <v>1027</v>
      </c>
      <c r="D1342" s="958"/>
      <c r="E1342" s="177"/>
      <c r="F1342" s="94">
        <v>4.37</v>
      </c>
      <c r="G1342" s="96"/>
      <c r="H1342" s="102"/>
      <c r="I1342" s="86"/>
    </row>
    <row r="1343" spans="2:10" s="25" customFormat="1" ht="14.25" customHeight="1" collapsed="1" x14ac:dyDescent="0.25">
      <c r="B1343" s="710"/>
      <c r="C1343" s="717" t="s">
        <v>189</v>
      </c>
      <c r="D1343" s="1024"/>
      <c r="E1343" s="119"/>
      <c r="F1343" s="94"/>
      <c r="G1343" s="100">
        <f>SUM(F1334:F1342)</f>
        <v>112.72</v>
      </c>
      <c r="H1343" s="104"/>
      <c r="I1343" s="86"/>
      <c r="J1343" s="32"/>
    </row>
    <row r="1344" spans="2:10" s="25" customFormat="1" ht="14.25" hidden="1" customHeight="1" outlineLevel="1" x14ac:dyDescent="0.25">
      <c r="B1344" s="710"/>
      <c r="C1344" s="713" t="s">
        <v>851</v>
      </c>
      <c r="D1344" s="958"/>
      <c r="E1344" s="177"/>
      <c r="F1344" s="94">
        <v>17.54</v>
      </c>
      <c r="G1344" s="96"/>
      <c r="H1344" s="102"/>
      <c r="I1344" s="86"/>
      <c r="J1344" s="32"/>
    </row>
    <row r="1345" spans="2:10" s="32" customFormat="1" ht="14.25" hidden="1" customHeight="1" outlineLevel="1" x14ac:dyDescent="0.25">
      <c r="B1345" s="710"/>
      <c r="C1345" s="713" t="s">
        <v>850</v>
      </c>
      <c r="D1345" s="958"/>
      <c r="E1345" s="177"/>
      <c r="F1345" s="94">
        <v>17.329999999999998</v>
      </c>
      <c r="G1345" s="96"/>
      <c r="H1345" s="102"/>
      <c r="I1345" s="86"/>
    </row>
    <row r="1346" spans="2:10" s="32" customFormat="1" ht="14.25" hidden="1" customHeight="1" outlineLevel="1" x14ac:dyDescent="0.25">
      <c r="B1346" s="710"/>
      <c r="C1346" s="713" t="s">
        <v>852</v>
      </c>
      <c r="D1346" s="958"/>
      <c r="E1346" s="177"/>
      <c r="F1346" s="94">
        <v>9.17</v>
      </c>
      <c r="G1346" s="96"/>
      <c r="H1346" s="102"/>
      <c r="I1346" s="86"/>
    </row>
    <row r="1347" spans="2:10" s="25" customFormat="1" ht="14.25" hidden="1" customHeight="1" outlineLevel="1" x14ac:dyDescent="0.25">
      <c r="B1347" s="710"/>
      <c r="C1347" s="713" t="s">
        <v>853</v>
      </c>
      <c r="D1347" s="958"/>
      <c r="E1347" s="177"/>
      <c r="F1347" s="94">
        <v>8.3699999999999992</v>
      </c>
      <c r="G1347" s="96"/>
      <c r="H1347" s="102"/>
      <c r="I1347" s="86"/>
      <c r="J1347" s="32"/>
    </row>
    <row r="1348" spans="2:10" s="32" customFormat="1" ht="14.25" hidden="1" customHeight="1" outlineLevel="1" x14ac:dyDescent="0.25">
      <c r="B1348" s="710"/>
      <c r="C1348" s="713" t="s">
        <v>77</v>
      </c>
      <c r="D1348" s="958"/>
      <c r="E1348" s="177"/>
      <c r="F1348" s="94">
        <v>0.76900000000000002</v>
      </c>
      <c r="G1348" s="96"/>
      <c r="H1348" s="102"/>
      <c r="I1348" s="86"/>
    </row>
    <row r="1349" spans="2:10" s="25" customFormat="1" ht="14.25" customHeight="1" collapsed="1" x14ac:dyDescent="0.25">
      <c r="B1349" s="710"/>
      <c r="C1349" s="717" t="s">
        <v>190</v>
      </c>
      <c r="D1349" s="1024"/>
      <c r="E1349" s="119"/>
      <c r="F1349" s="94"/>
      <c r="G1349" s="100">
        <f>SUM(F1344:F1348)</f>
        <v>53.178999999999995</v>
      </c>
      <c r="H1349" s="104"/>
      <c r="I1349" s="86"/>
      <c r="J1349" s="32"/>
    </row>
    <row r="1350" spans="2:10" s="25" customFormat="1" ht="14.25" customHeight="1" x14ac:dyDescent="0.25">
      <c r="B1350" s="710"/>
      <c r="C1350" s="717" t="s">
        <v>75</v>
      </c>
      <c r="D1350" s="1024"/>
      <c r="E1350" s="119"/>
      <c r="F1350" s="94"/>
      <c r="G1350" s="100">
        <v>61.11</v>
      </c>
      <c r="H1350" s="104"/>
      <c r="I1350" s="86" t="s">
        <v>854</v>
      </c>
      <c r="J1350" s="32"/>
    </row>
    <row r="1351" spans="2:10" s="25" customFormat="1" ht="14.25" customHeight="1" x14ac:dyDescent="0.25">
      <c r="B1351" s="710"/>
      <c r="C1351" s="717" t="s">
        <v>1022</v>
      </c>
      <c r="D1351" s="1024"/>
      <c r="E1351" s="119"/>
      <c r="F1351" s="94"/>
      <c r="G1351" s="100">
        <v>7.84</v>
      </c>
      <c r="H1351" s="104"/>
      <c r="I1351" s="86"/>
      <c r="J1351" s="32"/>
    </row>
    <row r="1352" spans="2:10" s="25" customFormat="1" ht="14.25" customHeight="1" x14ac:dyDescent="0.25">
      <c r="B1352" s="710"/>
      <c r="C1352" s="717" t="s">
        <v>156</v>
      </c>
      <c r="D1352" s="1024"/>
      <c r="E1352" s="119"/>
      <c r="F1352" s="94"/>
      <c r="G1352" s="100">
        <v>4.76</v>
      </c>
      <c r="H1352" s="104"/>
      <c r="I1352" s="86"/>
      <c r="J1352" s="32"/>
    </row>
    <row r="1353" spans="2:10" s="25" customFormat="1" ht="14.25" customHeight="1" x14ac:dyDescent="0.25">
      <c r="B1353" s="710"/>
      <c r="C1353" s="717" t="s">
        <v>191</v>
      </c>
      <c r="D1353" s="1024"/>
      <c r="E1353" s="119"/>
      <c r="F1353" s="94"/>
      <c r="G1353" s="100">
        <v>0</v>
      </c>
      <c r="H1353" s="104"/>
      <c r="I1353" s="86" t="s">
        <v>855</v>
      </c>
      <c r="J1353" s="32"/>
    </row>
    <row r="1354" spans="2:10" s="25" customFormat="1" ht="14.25" customHeight="1" x14ac:dyDescent="0.25">
      <c r="B1354" s="710"/>
      <c r="C1354" s="717" t="s">
        <v>192</v>
      </c>
      <c r="D1354" s="1024"/>
      <c r="E1354" s="119"/>
      <c r="F1354" s="94"/>
      <c r="G1354" s="100">
        <v>7.43</v>
      </c>
      <c r="H1354" s="104"/>
      <c r="I1354" s="86"/>
      <c r="J1354" s="32"/>
    </row>
    <row r="1355" spans="2:10" s="25" customFormat="1" ht="14.25" customHeight="1" x14ac:dyDescent="0.25">
      <c r="B1355" s="710"/>
      <c r="C1355" s="717" t="s">
        <v>193</v>
      </c>
      <c r="D1355" s="1024"/>
      <c r="E1355" s="119"/>
      <c r="F1355" s="94"/>
      <c r="G1355" s="100">
        <v>15.39</v>
      </c>
      <c r="H1355" s="104"/>
      <c r="I1355" s="86"/>
      <c r="J1355" s="32"/>
    </row>
    <row r="1356" spans="2:10" s="25" customFormat="1" ht="14.25" customHeight="1" x14ac:dyDescent="0.25">
      <c r="B1356" s="710"/>
      <c r="C1356" s="717" t="s">
        <v>76</v>
      </c>
      <c r="D1356" s="1024"/>
      <c r="E1356" s="119"/>
      <c r="F1356" s="94"/>
      <c r="G1356" s="100">
        <v>0</v>
      </c>
      <c r="H1356" s="104"/>
      <c r="I1356" s="86"/>
      <c r="J1356" s="32"/>
    </row>
    <row r="1357" spans="2:10" s="25" customFormat="1" ht="14.25" customHeight="1" x14ac:dyDescent="0.25">
      <c r="B1357" s="710"/>
      <c r="C1357" s="717" t="s">
        <v>77</v>
      </c>
      <c r="D1357" s="1024"/>
      <c r="E1357" s="119"/>
      <c r="F1357" s="94"/>
      <c r="G1357" s="100">
        <v>0</v>
      </c>
      <c r="H1357" s="104"/>
      <c r="I1357" s="86"/>
      <c r="J1357" s="32"/>
    </row>
    <row r="1358" spans="2:10" s="34" customFormat="1" ht="6" customHeight="1" x14ac:dyDescent="0.25">
      <c r="B1358" s="710"/>
      <c r="C1358" s="741"/>
      <c r="D1358" s="748"/>
      <c r="E1358" s="1038"/>
      <c r="F1358" s="254"/>
      <c r="G1358" s="255"/>
      <c r="H1358" s="103"/>
      <c r="I1358" s="86"/>
    </row>
    <row r="1359" spans="2:10" s="25" customFormat="1" ht="14.25" x14ac:dyDescent="0.25">
      <c r="B1359" s="710"/>
      <c r="C1359" s="738" t="s">
        <v>330</v>
      </c>
      <c r="D1359" s="739"/>
      <c r="E1359" s="119"/>
      <c r="F1359" s="179"/>
      <c r="G1359" s="260"/>
      <c r="H1359" s="244"/>
      <c r="I1359" s="86"/>
      <c r="J1359" s="32"/>
    </row>
    <row r="1360" spans="2:10" s="25" customFormat="1" ht="14.25" hidden="1" customHeight="1" outlineLevel="1" x14ac:dyDescent="0.25">
      <c r="B1360" s="710"/>
      <c r="C1360" s="713" t="s">
        <v>516</v>
      </c>
      <c r="D1360" s="958"/>
      <c r="E1360" s="177"/>
      <c r="F1360" s="94">
        <v>37.5</v>
      </c>
      <c r="G1360" s="433"/>
      <c r="H1360" s="245"/>
      <c r="I1360" s="86"/>
      <c r="J1360" s="32"/>
    </row>
    <row r="1361" spans="2:10" s="25" customFormat="1" ht="14.25" hidden="1" customHeight="1" outlineLevel="1" x14ac:dyDescent="0.25">
      <c r="B1361" s="710"/>
      <c r="C1361" s="713" t="s">
        <v>517</v>
      </c>
      <c r="D1361" s="958"/>
      <c r="E1361" s="177"/>
      <c r="F1361" s="94">
        <v>16.54</v>
      </c>
      <c r="G1361" s="433"/>
      <c r="H1361" s="245"/>
      <c r="I1361" s="86"/>
      <c r="J1361" s="32"/>
    </row>
    <row r="1362" spans="2:10" s="25" customFormat="1" ht="14.25" hidden="1" customHeight="1" outlineLevel="1" x14ac:dyDescent="0.25">
      <c r="B1362" s="710"/>
      <c r="C1362" s="713" t="s">
        <v>518</v>
      </c>
      <c r="D1362" s="958"/>
      <c r="E1362" s="177"/>
      <c r="F1362" s="94">
        <v>18.64</v>
      </c>
      <c r="G1362" s="433"/>
      <c r="H1362" s="245"/>
      <c r="I1362" s="86"/>
      <c r="J1362" s="32"/>
    </row>
    <row r="1363" spans="2:10" s="25" customFormat="1" ht="14.25" hidden="1" customHeight="1" outlineLevel="1" x14ac:dyDescent="0.25">
      <c r="B1363" s="710"/>
      <c r="C1363" s="713" t="s">
        <v>519</v>
      </c>
      <c r="D1363" s="958"/>
      <c r="E1363" s="177"/>
      <c r="F1363" s="94">
        <v>16.54</v>
      </c>
      <c r="G1363" s="433"/>
      <c r="H1363" s="245"/>
      <c r="I1363" s="86"/>
      <c r="J1363" s="32"/>
    </row>
    <row r="1364" spans="2:10" s="25" customFormat="1" ht="14.25" hidden="1" customHeight="1" outlineLevel="1" x14ac:dyDescent="0.25">
      <c r="B1364" s="710"/>
      <c r="C1364" s="713" t="s">
        <v>520</v>
      </c>
      <c r="D1364" s="958"/>
      <c r="E1364" s="177"/>
      <c r="F1364" s="94">
        <v>13.44</v>
      </c>
      <c r="G1364" s="433"/>
      <c r="H1364" s="245"/>
      <c r="I1364" s="86"/>
      <c r="J1364" s="32"/>
    </row>
    <row r="1365" spans="2:10" s="25" customFormat="1" ht="14.25" hidden="1" customHeight="1" outlineLevel="1" x14ac:dyDescent="0.25">
      <c r="B1365" s="710"/>
      <c r="C1365" s="713" t="s">
        <v>521</v>
      </c>
      <c r="D1365" s="958"/>
      <c r="E1365" s="177"/>
      <c r="F1365" s="94">
        <v>11.33</v>
      </c>
      <c r="G1365" s="433"/>
      <c r="H1365" s="245"/>
      <c r="I1365" s="86"/>
      <c r="J1365" s="32"/>
    </row>
    <row r="1366" spans="2:10" s="32" customFormat="1" ht="14.25" hidden="1" customHeight="1" outlineLevel="1" x14ac:dyDescent="0.25">
      <c r="B1366" s="710"/>
      <c r="C1366" s="713" t="s">
        <v>77</v>
      </c>
      <c r="D1366" s="958"/>
      <c r="E1366" s="177"/>
      <c r="F1366" s="94">
        <v>3.31</v>
      </c>
      <c r="G1366" s="433"/>
      <c r="H1366" s="245"/>
      <c r="I1366" s="86"/>
    </row>
    <row r="1367" spans="2:10" s="25" customFormat="1" ht="14.25" customHeight="1" collapsed="1" x14ac:dyDescent="0.25">
      <c r="B1367" s="710"/>
      <c r="C1367" s="717" t="s">
        <v>180</v>
      </c>
      <c r="D1367" s="1024"/>
      <c r="E1367" s="119"/>
      <c r="F1367" s="94"/>
      <c r="G1367" s="100">
        <f>SUM(F1360:F1366)</f>
        <v>117.3</v>
      </c>
      <c r="H1367" s="104"/>
      <c r="I1367" s="86"/>
      <c r="J1367" s="32"/>
    </row>
    <row r="1368" spans="2:10" s="32" customFormat="1" ht="14.25" customHeight="1" x14ac:dyDescent="0.25">
      <c r="B1368" s="710"/>
      <c r="C1368" s="713" t="s">
        <v>1040</v>
      </c>
      <c r="D1368" s="958"/>
      <c r="E1368" s="119"/>
      <c r="F1368" s="94"/>
      <c r="G1368" s="96">
        <v>0.22</v>
      </c>
      <c r="H1368" s="104"/>
      <c r="I1368" s="86"/>
    </row>
    <row r="1369" spans="2:10" s="34" customFormat="1" ht="6" customHeight="1" x14ac:dyDescent="0.25">
      <c r="B1369" s="710"/>
      <c r="C1369" s="741"/>
      <c r="D1369" s="748"/>
      <c r="E1369" s="1038"/>
      <c r="F1369" s="254"/>
      <c r="G1369" s="255"/>
      <c r="H1369" s="103"/>
      <c r="I1369" s="86"/>
    </row>
    <row r="1370" spans="2:10" s="25" customFormat="1" ht="14.25" x14ac:dyDescent="0.25">
      <c r="B1370" s="710"/>
      <c r="C1370" s="738" t="s">
        <v>194</v>
      </c>
      <c r="D1370" s="739"/>
      <c r="E1370" s="119"/>
      <c r="F1370" s="179"/>
      <c r="G1370" s="260"/>
      <c r="H1370" s="244"/>
      <c r="I1370" s="86"/>
      <c r="J1370" s="32"/>
    </row>
    <row r="1371" spans="2:10" s="25" customFormat="1" ht="14.25" customHeight="1" x14ac:dyDescent="0.25">
      <c r="B1371" s="710"/>
      <c r="C1371" s="717" t="s">
        <v>195</v>
      </c>
      <c r="D1371" s="1024"/>
      <c r="E1371" s="119"/>
      <c r="F1371" s="94"/>
      <c r="G1371" s="100">
        <f>27.88+33.42</f>
        <v>61.3</v>
      </c>
      <c r="H1371" s="104"/>
      <c r="I1371" s="86"/>
      <c r="J1371" s="32"/>
    </row>
    <row r="1372" spans="2:10" s="25" customFormat="1" ht="14.25" customHeight="1" x14ac:dyDescent="0.25">
      <c r="B1372" s="710"/>
      <c r="C1372" s="717" t="s">
        <v>196</v>
      </c>
      <c r="D1372" s="1024"/>
      <c r="E1372" s="119"/>
      <c r="F1372" s="94"/>
      <c r="G1372" s="100">
        <v>43.6</v>
      </c>
      <c r="H1372" s="104"/>
      <c r="I1372" s="86"/>
      <c r="J1372" s="32"/>
    </row>
    <row r="1373" spans="2:10" s="32" customFormat="1" ht="14.25" hidden="1" customHeight="1" outlineLevel="1" x14ac:dyDescent="0.25">
      <c r="B1373" s="710"/>
      <c r="C1373" s="713" t="s">
        <v>1028</v>
      </c>
      <c r="D1373" s="958"/>
      <c r="E1373" s="119"/>
      <c r="F1373" s="136">
        <v>13.2</v>
      </c>
      <c r="G1373" s="137"/>
      <c r="H1373" s="104"/>
      <c r="I1373" s="86"/>
    </row>
    <row r="1374" spans="2:10" s="32" customFormat="1" ht="14.25" hidden="1" customHeight="1" outlineLevel="1" x14ac:dyDescent="0.25">
      <c r="B1374" s="710"/>
      <c r="C1374" s="713" t="s">
        <v>1029</v>
      </c>
      <c r="D1374" s="958"/>
      <c r="E1374" s="119"/>
      <c r="F1374" s="136">
        <v>11.02</v>
      </c>
      <c r="G1374" s="137"/>
      <c r="H1374" s="104"/>
      <c r="I1374" s="86"/>
    </row>
    <row r="1375" spans="2:10" s="32" customFormat="1" ht="14.25" hidden="1" customHeight="1" outlineLevel="1" x14ac:dyDescent="0.25">
      <c r="B1375" s="710"/>
      <c r="C1375" s="713" t="s">
        <v>1030</v>
      </c>
      <c r="D1375" s="958"/>
      <c r="E1375" s="119"/>
      <c r="F1375" s="136">
        <v>3.15</v>
      </c>
      <c r="G1375" s="137"/>
      <c r="H1375" s="104"/>
      <c r="I1375" s="86"/>
    </row>
    <row r="1376" spans="2:10" s="32" customFormat="1" ht="14.25" hidden="1" customHeight="1" outlineLevel="1" x14ac:dyDescent="0.25">
      <c r="B1376" s="710"/>
      <c r="C1376" s="713" t="s">
        <v>1031</v>
      </c>
      <c r="D1376" s="958"/>
      <c r="E1376" s="119"/>
      <c r="F1376" s="136">
        <v>20.9</v>
      </c>
      <c r="G1376" s="137"/>
      <c r="H1376" s="104"/>
      <c r="I1376" s="86"/>
    </row>
    <row r="1377" spans="2:10" s="32" customFormat="1" ht="14.25" hidden="1" customHeight="1" outlineLevel="1" x14ac:dyDescent="0.25">
      <c r="B1377" s="710"/>
      <c r="C1377" s="648" t="s">
        <v>1032</v>
      </c>
      <c r="D1377" s="649"/>
      <c r="E1377" s="119"/>
      <c r="F1377" s="136">
        <v>3.6905000000000001</v>
      </c>
      <c r="G1377" s="137"/>
      <c r="H1377" s="104"/>
      <c r="I1377" s="86"/>
    </row>
    <row r="1378" spans="2:10" s="25" customFormat="1" ht="14.25" customHeight="1" collapsed="1" x14ac:dyDescent="0.25">
      <c r="B1378" s="710"/>
      <c r="C1378" s="744" t="s">
        <v>197</v>
      </c>
      <c r="D1378" s="1030"/>
      <c r="E1378" s="119"/>
      <c r="F1378" s="136"/>
      <c r="G1378" s="137">
        <f>SUM(F1373:F1377)</f>
        <v>51.960499999999996</v>
      </c>
      <c r="H1378" s="104"/>
      <c r="I1378" s="86"/>
      <c r="J1378" s="32"/>
    </row>
    <row r="1379" spans="2:10" s="32" customFormat="1" ht="14.25" hidden="1" customHeight="1" outlineLevel="1" x14ac:dyDescent="0.25">
      <c r="B1379" s="710"/>
      <c r="C1379" s="713" t="s">
        <v>1033</v>
      </c>
      <c r="D1379" s="958"/>
      <c r="E1379" s="119"/>
      <c r="F1379" s="136">
        <v>1.86</v>
      </c>
      <c r="G1379" s="137"/>
      <c r="H1379" s="104"/>
      <c r="I1379" s="86"/>
    </row>
    <row r="1380" spans="2:10" s="32" customFormat="1" ht="14.25" hidden="1" customHeight="1" outlineLevel="1" x14ac:dyDescent="0.25">
      <c r="B1380" s="710"/>
      <c r="C1380" s="713" t="s">
        <v>198</v>
      </c>
      <c r="D1380" s="958"/>
      <c r="E1380" s="119"/>
      <c r="F1380" s="136">
        <v>21.21</v>
      </c>
      <c r="G1380" s="137"/>
      <c r="H1380" s="104"/>
      <c r="I1380" s="86"/>
    </row>
    <row r="1381" spans="2:10" s="25" customFormat="1" ht="14.25" customHeight="1" collapsed="1" x14ac:dyDescent="0.25">
      <c r="B1381" s="710"/>
      <c r="C1381" s="744" t="s">
        <v>198</v>
      </c>
      <c r="D1381" s="1030"/>
      <c r="E1381" s="119"/>
      <c r="F1381" s="136"/>
      <c r="G1381" s="137">
        <f>F1379+F1380</f>
        <v>23.07</v>
      </c>
      <c r="H1381" s="104"/>
      <c r="I1381" s="86"/>
      <c r="J1381" s="32"/>
    </row>
    <row r="1382" spans="2:10" s="25" customFormat="1" ht="14.25" hidden="1" customHeight="1" outlineLevel="1" x14ac:dyDescent="0.25">
      <c r="B1382" s="710"/>
      <c r="C1382" s="713" t="s">
        <v>1053</v>
      </c>
      <c r="D1382" s="958"/>
      <c r="E1382" s="177"/>
      <c r="F1382" s="94">
        <v>5.76</v>
      </c>
      <c r="G1382" s="96"/>
      <c r="H1382" s="102"/>
      <c r="I1382" s="86"/>
      <c r="J1382" s="32"/>
    </row>
    <row r="1383" spans="2:10" s="25" customFormat="1" ht="14.25" hidden="1" customHeight="1" outlineLevel="1" x14ac:dyDescent="0.25">
      <c r="B1383" s="710"/>
      <c r="C1383" s="713" t="s">
        <v>1034</v>
      </c>
      <c r="D1383" s="958"/>
      <c r="E1383" s="177"/>
      <c r="F1383" s="94">
        <v>10.98</v>
      </c>
      <c r="G1383" s="96"/>
      <c r="H1383" s="102"/>
      <c r="I1383" s="86"/>
      <c r="J1383" s="32"/>
    </row>
    <row r="1384" spans="2:10" s="32" customFormat="1" ht="14.25" hidden="1" customHeight="1" outlineLevel="1" x14ac:dyDescent="0.25">
      <c r="B1384" s="710"/>
      <c r="C1384" s="713" t="s">
        <v>1096</v>
      </c>
      <c r="D1384" s="958"/>
      <c r="E1384" s="177"/>
      <c r="F1384" s="94">
        <v>62.71</v>
      </c>
      <c r="G1384" s="96"/>
      <c r="H1384" s="102"/>
      <c r="I1384" s="447"/>
    </row>
    <row r="1385" spans="2:10" s="32" customFormat="1" ht="14.25" hidden="1" customHeight="1" outlineLevel="1" x14ac:dyDescent="0.25">
      <c r="B1385" s="710"/>
      <c r="C1385" s="713" t="s">
        <v>1097</v>
      </c>
      <c r="D1385" s="958"/>
      <c r="E1385" s="177"/>
      <c r="F1385" s="94">
        <v>5.0199999999999996</v>
      </c>
      <c r="G1385" s="96"/>
      <c r="H1385" s="102"/>
      <c r="I1385" s="447"/>
    </row>
    <row r="1386" spans="2:10" s="25" customFormat="1" ht="14.25" hidden="1" customHeight="1" outlineLevel="1" x14ac:dyDescent="0.25">
      <c r="B1386" s="710"/>
      <c r="C1386" s="713" t="s">
        <v>1111</v>
      </c>
      <c r="D1386" s="958"/>
      <c r="E1386" s="177"/>
      <c r="F1386" s="94">
        <v>4.07</v>
      </c>
      <c r="G1386" s="96"/>
      <c r="H1386" s="102"/>
      <c r="I1386" s="86"/>
      <c r="J1386" s="32"/>
    </row>
    <row r="1387" spans="2:10" s="25" customFormat="1" ht="14.25" hidden="1" customHeight="1" outlineLevel="1" x14ac:dyDescent="0.25">
      <c r="B1387" s="710"/>
      <c r="C1387" s="713" t="s">
        <v>527</v>
      </c>
      <c r="D1387" s="958"/>
      <c r="E1387" s="177"/>
      <c r="F1387" s="94"/>
      <c r="G1387" s="96"/>
      <c r="H1387" s="102"/>
      <c r="I1387" s="86"/>
      <c r="J1387" s="32"/>
    </row>
    <row r="1388" spans="2:10" s="25" customFormat="1" ht="14.25" hidden="1" customHeight="1" outlineLevel="1" x14ac:dyDescent="0.25">
      <c r="B1388" s="710"/>
      <c r="C1388" s="713" t="s">
        <v>528</v>
      </c>
      <c r="D1388" s="958"/>
      <c r="E1388" s="177"/>
      <c r="F1388" s="94"/>
      <c r="G1388" s="96"/>
      <c r="H1388" s="102"/>
      <c r="I1388" s="86"/>
      <c r="J1388" s="32"/>
    </row>
    <row r="1389" spans="2:10" s="25" customFormat="1" ht="14.25" hidden="1" customHeight="1" outlineLevel="1" x14ac:dyDescent="0.25">
      <c r="B1389" s="710"/>
      <c r="C1389" s="713" t="s">
        <v>529</v>
      </c>
      <c r="D1389" s="958"/>
      <c r="E1389" s="177"/>
      <c r="F1389" s="94"/>
      <c r="G1389" s="96"/>
      <c r="H1389" s="102"/>
      <c r="I1389" s="86"/>
      <c r="J1389" s="32"/>
    </row>
    <row r="1390" spans="2:10" s="25" customFormat="1" ht="14.25" hidden="1" customHeight="1" outlineLevel="1" x14ac:dyDescent="0.25">
      <c r="B1390" s="710"/>
      <c r="C1390" s="713" t="s">
        <v>530</v>
      </c>
      <c r="D1390" s="958"/>
      <c r="E1390" s="177"/>
      <c r="F1390" s="94"/>
      <c r="G1390" s="96"/>
      <c r="H1390" s="102"/>
      <c r="I1390" s="86"/>
      <c r="J1390" s="32"/>
    </row>
    <row r="1391" spans="2:10" s="25" customFormat="1" ht="14.25" customHeight="1" collapsed="1" x14ac:dyDescent="0.25">
      <c r="B1391" s="710"/>
      <c r="C1391" s="717" t="s">
        <v>327</v>
      </c>
      <c r="D1391" s="1024"/>
      <c r="E1391" s="119"/>
      <c r="F1391" s="94"/>
      <c r="G1391" s="100">
        <f>SUM(F1382:F1390)</f>
        <v>88.539999999999992</v>
      </c>
      <c r="H1391" s="104"/>
      <c r="I1391" s="86"/>
      <c r="J1391" s="32"/>
    </row>
    <row r="1392" spans="2:10" s="32" customFormat="1" ht="14.25" customHeight="1" x14ac:dyDescent="0.25">
      <c r="B1392" s="710"/>
      <c r="C1392" s="717" t="s">
        <v>199</v>
      </c>
      <c r="D1392" s="1024"/>
      <c r="E1392" s="119"/>
      <c r="F1392" s="94"/>
      <c r="G1392" s="100">
        <v>376.74</v>
      </c>
      <c r="H1392" s="104"/>
      <c r="I1392" s="86"/>
    </row>
    <row r="1393" spans="2:10" s="32" customFormat="1" ht="14.25" customHeight="1" x14ac:dyDescent="0.25">
      <c r="B1393" s="710"/>
      <c r="C1393" s="717" t="s">
        <v>200</v>
      </c>
      <c r="D1393" s="1024"/>
      <c r="E1393" s="119"/>
      <c r="F1393" s="94"/>
      <c r="G1393" s="100">
        <v>85</v>
      </c>
      <c r="H1393" s="104"/>
      <c r="I1393" s="90"/>
    </row>
    <row r="1394" spans="2:10" s="32" customFormat="1" ht="14.25" hidden="1" customHeight="1" outlineLevel="1" x14ac:dyDescent="0.25">
      <c r="B1394" s="710"/>
      <c r="C1394" s="713" t="s">
        <v>837</v>
      </c>
      <c r="D1394" s="958"/>
      <c r="E1394" s="177"/>
      <c r="F1394" s="94">
        <v>28.2</v>
      </c>
      <c r="G1394" s="96"/>
      <c r="H1394" s="102"/>
      <c r="I1394" s="86"/>
    </row>
    <row r="1395" spans="2:10" s="32" customFormat="1" ht="14.25" hidden="1" customHeight="1" outlineLevel="1" x14ac:dyDescent="0.25">
      <c r="B1395" s="710"/>
      <c r="C1395" s="713" t="s">
        <v>840</v>
      </c>
      <c r="D1395" s="958"/>
      <c r="E1395" s="177"/>
      <c r="F1395" s="94">
        <v>87.77</v>
      </c>
      <c r="G1395" s="96"/>
      <c r="H1395" s="102"/>
      <c r="I1395" s="86"/>
    </row>
    <row r="1396" spans="2:10" s="32" customFormat="1" ht="14.25" hidden="1" customHeight="1" outlineLevel="1" x14ac:dyDescent="0.25">
      <c r="B1396" s="710"/>
      <c r="C1396" s="713" t="s">
        <v>838</v>
      </c>
      <c r="D1396" s="958"/>
      <c r="E1396" s="177"/>
      <c r="F1396" s="94">
        <v>44.06</v>
      </c>
      <c r="G1396" s="96"/>
      <c r="H1396" s="102"/>
      <c r="I1396" s="86"/>
    </row>
    <row r="1397" spans="2:10" s="32" customFormat="1" ht="14.25" hidden="1" customHeight="1" outlineLevel="1" x14ac:dyDescent="0.25">
      <c r="B1397" s="710"/>
      <c r="C1397" s="713" t="s">
        <v>839</v>
      </c>
      <c r="D1397" s="958"/>
      <c r="E1397" s="177"/>
      <c r="F1397" s="94">
        <v>1.95</v>
      </c>
      <c r="G1397" s="96"/>
      <c r="H1397" s="102"/>
      <c r="I1397" s="86"/>
    </row>
    <row r="1398" spans="2:10" s="32" customFormat="1" ht="14.25" customHeight="1" collapsed="1" x14ac:dyDescent="0.25">
      <c r="B1398" s="710"/>
      <c r="C1398" s="717" t="s">
        <v>201</v>
      </c>
      <c r="D1398" s="1024"/>
      <c r="E1398" s="119"/>
      <c r="F1398" s="94"/>
      <c r="G1398" s="100">
        <f>SUM(F1394:F1397)</f>
        <v>161.97999999999999</v>
      </c>
      <c r="H1398" s="104"/>
      <c r="I1398" s="86"/>
    </row>
    <row r="1399" spans="2:10" s="32" customFormat="1" ht="14.25" customHeight="1" x14ac:dyDescent="0.25">
      <c r="B1399" s="710"/>
      <c r="C1399" s="717" t="s">
        <v>199</v>
      </c>
      <c r="D1399" s="1024"/>
      <c r="E1399" s="119"/>
      <c r="F1399" s="94"/>
      <c r="G1399" s="100">
        <v>376.74</v>
      </c>
      <c r="H1399" s="104"/>
      <c r="I1399" s="86"/>
    </row>
    <row r="1400" spans="2:10" s="32" customFormat="1" ht="14.25" customHeight="1" x14ac:dyDescent="0.25">
      <c r="B1400" s="710"/>
      <c r="C1400" s="713" t="s">
        <v>1038</v>
      </c>
      <c r="D1400" s="958"/>
      <c r="E1400" s="119"/>
      <c r="F1400" s="136"/>
      <c r="G1400" s="142">
        <v>37.090000000000003</v>
      </c>
      <c r="H1400" s="104"/>
      <c r="I1400" s="86"/>
    </row>
    <row r="1401" spans="2:10" s="34" customFormat="1" ht="6" customHeight="1" thickBot="1" x14ac:dyDescent="0.3">
      <c r="B1401" s="710"/>
      <c r="C1401" s="728"/>
      <c r="D1401" s="729"/>
      <c r="E1401" s="1038"/>
      <c r="F1401" s="256"/>
      <c r="G1401" s="257"/>
      <c r="H1401" s="103"/>
      <c r="I1401" s="86"/>
    </row>
    <row r="1402" spans="2:10" s="25" customFormat="1" thickBot="1" x14ac:dyDescent="0.3">
      <c r="B1402" s="710"/>
      <c r="C1402" s="735" t="s">
        <v>365</v>
      </c>
      <c r="D1402" s="736"/>
      <c r="E1402" s="172"/>
      <c r="F1402" s="752">
        <f>SUM(G1249:G1400)</f>
        <v>2581.8280999999997</v>
      </c>
      <c r="G1402" s="753"/>
      <c r="H1402" s="107"/>
      <c r="I1402" s="86"/>
      <c r="J1402" s="32"/>
    </row>
    <row r="1403" spans="2:10" s="34" customFormat="1" ht="6" customHeight="1" thickBot="1" x14ac:dyDescent="0.3">
      <c r="B1403" s="710"/>
      <c r="C1403" s="722"/>
      <c r="D1403" s="723"/>
      <c r="E1403" s="1038"/>
      <c r="F1403" s="258"/>
      <c r="G1403" s="259"/>
      <c r="H1403" s="103"/>
      <c r="I1403" s="86"/>
    </row>
    <row r="1404" spans="2:10" s="25" customFormat="1" thickBot="1" x14ac:dyDescent="0.3">
      <c r="B1404" s="710"/>
      <c r="C1404" s="735" t="s">
        <v>537</v>
      </c>
      <c r="D1404" s="736"/>
      <c r="E1404" s="172"/>
      <c r="F1404" s="752">
        <f>'Nivel 1'!E304+'Nivel 1'!E334+'Nivel 1'!E366+'Nivel 1'!E413+'Nivel 1'!E427+'Nivel 1'!E450</f>
        <v>179.95</v>
      </c>
      <c r="G1404" s="753"/>
      <c r="H1404" s="107"/>
      <c r="I1404" s="86"/>
      <c r="J1404" s="32"/>
    </row>
    <row r="1405" spans="2:10" s="34" customFormat="1" ht="6" customHeight="1" thickBot="1" x14ac:dyDescent="0.3">
      <c r="B1405" s="710"/>
      <c r="C1405" s="722"/>
      <c r="D1405" s="723"/>
      <c r="E1405" s="1038"/>
      <c r="F1405" s="258"/>
      <c r="G1405" s="259"/>
      <c r="H1405" s="103"/>
      <c r="I1405" s="86"/>
    </row>
    <row r="1406" spans="2:10" s="2" customFormat="1" ht="15" customHeight="1" thickBot="1" x14ac:dyDescent="0.3">
      <c r="B1406" s="711"/>
      <c r="C1406" s="765" t="s">
        <v>366</v>
      </c>
      <c r="D1406" s="766"/>
      <c r="E1406" s="175"/>
      <c r="F1406" s="754">
        <f>+F1402+F1404</f>
        <v>2761.7780999999995</v>
      </c>
      <c r="G1406" s="755"/>
      <c r="H1406" s="107"/>
      <c r="I1406" s="86"/>
      <c r="J1406" s="37"/>
    </row>
    <row r="1407" spans="2:10" s="34" customFormat="1" ht="6" customHeight="1" thickBot="1" x14ac:dyDescent="0.3">
      <c r="B1407" s="250"/>
      <c r="C1407" s="1040"/>
      <c r="D1407" s="763"/>
      <c r="E1407" s="253"/>
      <c r="F1407" s="258"/>
      <c r="G1407" s="259"/>
      <c r="H1407" s="103"/>
      <c r="I1407" s="86"/>
    </row>
    <row r="1408" spans="2:10" s="36" customFormat="1" ht="15" customHeight="1" x14ac:dyDescent="0.25">
      <c r="B1408" s="709" t="s">
        <v>273</v>
      </c>
      <c r="C1408" s="775" t="s">
        <v>261</v>
      </c>
      <c r="D1408" s="777"/>
      <c r="E1408" s="119"/>
      <c r="F1408" s="207"/>
      <c r="G1408" s="243"/>
      <c r="H1408" s="244"/>
      <c r="I1408" s="86"/>
      <c r="J1408" s="34"/>
    </row>
    <row r="1409" spans="2:10" s="36" customFormat="1" ht="15" hidden="1" customHeight="1" outlineLevel="1" x14ac:dyDescent="0.25">
      <c r="B1409" s="710"/>
      <c r="C1409" s="713" t="s">
        <v>872</v>
      </c>
      <c r="D1409" s="958"/>
      <c r="E1409" s="177"/>
      <c r="F1409" s="94">
        <v>40.35</v>
      </c>
      <c r="G1409" s="96"/>
      <c r="H1409" s="102"/>
      <c r="I1409" s="86"/>
      <c r="J1409" s="34"/>
    </row>
    <row r="1410" spans="2:10" s="36" customFormat="1" ht="15" hidden="1" customHeight="1" outlineLevel="1" x14ac:dyDescent="0.25">
      <c r="B1410" s="710"/>
      <c r="C1410" s="713" t="s">
        <v>265</v>
      </c>
      <c r="D1410" s="958"/>
      <c r="E1410" s="177"/>
      <c r="F1410" s="94">
        <v>10.050000000000001</v>
      </c>
      <c r="G1410" s="96"/>
      <c r="H1410" s="102"/>
      <c r="I1410" s="86"/>
      <c r="J1410" s="34"/>
    </row>
    <row r="1411" spans="2:10" s="37" customFormat="1" ht="15" customHeight="1" collapsed="1" x14ac:dyDescent="0.25">
      <c r="B1411" s="710"/>
      <c r="C1411" s="712" t="s">
        <v>265</v>
      </c>
      <c r="D1411" s="1024"/>
      <c r="E1411" s="119"/>
      <c r="F1411" s="94"/>
      <c r="G1411" s="100">
        <f>SUM(F1409:F1410)</f>
        <v>50.400000000000006</v>
      </c>
      <c r="H1411" s="104"/>
      <c r="I1411" s="447"/>
    </row>
    <row r="1412" spans="2:10" s="37" customFormat="1" ht="15" customHeight="1" x14ac:dyDescent="0.25">
      <c r="B1412" s="710"/>
      <c r="C1412" s="712" t="s">
        <v>148</v>
      </c>
      <c r="D1412" s="1024"/>
      <c r="E1412" s="119"/>
      <c r="F1412" s="94"/>
      <c r="G1412" s="100">
        <v>8.1</v>
      </c>
      <c r="H1412" s="104"/>
      <c r="I1412" s="447"/>
    </row>
    <row r="1413" spans="2:10" s="37" customFormat="1" ht="15" customHeight="1" x14ac:dyDescent="0.25">
      <c r="B1413" s="710"/>
      <c r="C1413" s="712" t="s">
        <v>149</v>
      </c>
      <c r="D1413" s="1024"/>
      <c r="E1413" s="119"/>
      <c r="F1413" s="94"/>
      <c r="G1413" s="100">
        <v>16.815000000000001</v>
      </c>
      <c r="H1413" s="104"/>
      <c r="I1413" s="447"/>
    </row>
    <row r="1414" spans="2:10" s="34" customFormat="1" ht="6" customHeight="1" x14ac:dyDescent="0.25">
      <c r="B1414" s="710"/>
      <c r="C1414" s="740"/>
      <c r="D1414" s="748"/>
      <c r="E1414" s="172"/>
      <c r="F1414" s="98"/>
      <c r="G1414" s="99"/>
      <c r="H1414" s="103"/>
      <c r="I1414" s="447"/>
    </row>
    <row r="1415" spans="2:10" s="34" customFormat="1" ht="15" customHeight="1" x14ac:dyDescent="0.25">
      <c r="B1415" s="710"/>
      <c r="C1415" s="737" t="s">
        <v>263</v>
      </c>
      <c r="D1415" s="739"/>
      <c r="E1415" s="119"/>
      <c r="F1415" s="179"/>
      <c r="G1415" s="260"/>
      <c r="H1415" s="244"/>
      <c r="I1415" s="447"/>
    </row>
    <row r="1416" spans="2:10" s="34" customFormat="1" ht="15" customHeight="1" x14ac:dyDescent="0.25">
      <c r="B1416" s="710"/>
      <c r="C1416" s="712" t="s">
        <v>266</v>
      </c>
      <c r="D1416" s="1024"/>
      <c r="E1416" s="119"/>
      <c r="F1416" s="94"/>
      <c r="G1416" s="100">
        <v>11.49</v>
      </c>
      <c r="H1416" s="104"/>
      <c r="I1416" s="447"/>
    </row>
    <row r="1417" spans="2:10" s="36" customFormat="1" ht="6" customHeight="1" x14ac:dyDescent="0.25">
      <c r="B1417" s="710"/>
      <c r="C1417" s="740"/>
      <c r="D1417" s="748"/>
      <c r="E1417" s="172"/>
      <c r="F1417" s="98"/>
      <c r="G1417" s="99"/>
      <c r="H1417" s="103"/>
      <c r="I1417" s="86"/>
      <c r="J1417" s="34"/>
    </row>
    <row r="1418" spans="2:10" ht="15" customHeight="1" x14ac:dyDescent="0.25">
      <c r="B1418" s="710"/>
      <c r="C1418" s="737" t="s">
        <v>264</v>
      </c>
      <c r="D1418" s="739"/>
      <c r="E1418" s="119"/>
      <c r="F1418" s="179"/>
      <c r="G1418" s="260"/>
      <c r="H1418" s="244"/>
      <c r="I1418" s="86"/>
    </row>
    <row r="1419" spans="2:10" ht="15" customHeight="1" x14ac:dyDescent="0.25">
      <c r="B1419" s="710"/>
      <c r="C1419" s="772" t="s">
        <v>164</v>
      </c>
      <c r="D1419" s="1030"/>
      <c r="E1419" s="119"/>
      <c r="F1419" s="136"/>
      <c r="G1419" s="137">
        <v>6.51</v>
      </c>
      <c r="H1419" s="104"/>
      <c r="I1419" s="86"/>
    </row>
    <row r="1420" spans="2:10" s="2" customFormat="1" ht="15" customHeight="1" x14ac:dyDescent="0.25">
      <c r="B1420" s="710"/>
      <c r="C1420" s="772" t="s">
        <v>165</v>
      </c>
      <c r="D1420" s="1030"/>
      <c r="E1420" s="119"/>
      <c r="F1420" s="136"/>
      <c r="G1420" s="137">
        <f>74.03+121.26</f>
        <v>195.29000000000002</v>
      </c>
      <c r="H1420" s="104"/>
      <c r="I1420" s="86"/>
      <c r="J1420" s="37"/>
    </row>
    <row r="1421" spans="2:10" ht="15" customHeight="1" x14ac:dyDescent="0.25">
      <c r="B1421" s="710"/>
      <c r="C1421" s="772" t="s">
        <v>166</v>
      </c>
      <c r="D1421" s="1030"/>
      <c r="E1421" s="119"/>
      <c r="F1421" s="136"/>
      <c r="G1421" s="137">
        <f>2.79+2.93</f>
        <v>5.7200000000000006</v>
      </c>
      <c r="H1421" s="104"/>
      <c r="I1421" s="86"/>
    </row>
    <row r="1422" spans="2:10" ht="15" customHeight="1" x14ac:dyDescent="0.25">
      <c r="B1422" s="710"/>
      <c r="C1422" s="772" t="s">
        <v>167</v>
      </c>
      <c r="D1422" s="1030"/>
      <c r="E1422" s="119"/>
      <c r="F1422" s="136"/>
      <c r="G1422" s="137">
        <v>12.09</v>
      </c>
      <c r="H1422" s="104"/>
      <c r="I1422" s="86"/>
    </row>
    <row r="1423" spans="2:10" s="2" customFormat="1" ht="15" customHeight="1" x14ac:dyDescent="0.25">
      <c r="B1423" s="710"/>
      <c r="C1423" s="712" t="s">
        <v>168</v>
      </c>
      <c r="D1423" s="1024"/>
      <c r="E1423" s="119"/>
      <c r="F1423" s="94"/>
      <c r="G1423" s="100">
        <v>0</v>
      </c>
      <c r="H1423" s="104"/>
      <c r="I1423" s="86" t="s">
        <v>754</v>
      </c>
      <c r="J1423" s="37"/>
    </row>
    <row r="1424" spans="2:10" ht="15" customHeight="1" x14ac:dyDescent="0.25">
      <c r="B1424" s="710"/>
      <c r="C1424" s="712" t="s">
        <v>169</v>
      </c>
      <c r="D1424" s="1024"/>
      <c r="E1424" s="119"/>
      <c r="F1424" s="94"/>
      <c r="G1424" s="100">
        <v>8.02</v>
      </c>
      <c r="H1424" s="104"/>
      <c r="I1424" s="86"/>
    </row>
    <row r="1425" spans="2:10" ht="15" customHeight="1" x14ac:dyDescent="0.25">
      <c r="B1425" s="710"/>
      <c r="C1425" s="716" t="s">
        <v>55</v>
      </c>
      <c r="D1425" s="780"/>
      <c r="E1425" s="119"/>
      <c r="F1425" s="94"/>
      <c r="G1425" s="100">
        <v>0</v>
      </c>
      <c r="H1425" s="104"/>
      <c r="I1425" s="86" t="s">
        <v>754</v>
      </c>
    </row>
    <row r="1426" spans="2:10" s="36" customFormat="1" ht="6" customHeight="1" x14ac:dyDescent="0.25">
      <c r="B1426" s="710"/>
      <c r="C1426" s="740"/>
      <c r="D1426" s="748"/>
      <c r="E1426" s="172"/>
      <c r="F1426" s="98"/>
      <c r="G1426" s="99"/>
      <c r="H1426" s="103"/>
      <c r="I1426" s="86"/>
      <c r="J1426" s="34"/>
    </row>
    <row r="1427" spans="2:10" ht="15" customHeight="1" x14ac:dyDescent="0.25">
      <c r="B1427" s="710"/>
      <c r="C1427" s="737" t="s">
        <v>170</v>
      </c>
      <c r="D1427" s="739"/>
      <c r="E1427" s="119"/>
      <c r="F1427" s="179"/>
      <c r="G1427" s="260"/>
      <c r="H1427" s="244"/>
      <c r="I1427" s="86"/>
    </row>
    <row r="1428" spans="2:10" ht="15" customHeight="1" x14ac:dyDescent="0.25">
      <c r="B1428" s="710"/>
      <c r="C1428" s="772" t="s">
        <v>90</v>
      </c>
      <c r="D1428" s="1030"/>
      <c r="E1428" s="119"/>
      <c r="F1428" s="136"/>
      <c r="G1428" s="137">
        <v>6.2</v>
      </c>
      <c r="H1428" s="104"/>
      <c r="I1428" s="86"/>
    </row>
    <row r="1429" spans="2:10" ht="14.25" customHeight="1" x14ac:dyDescent="0.25">
      <c r="B1429" s="710"/>
      <c r="C1429" s="772" t="s">
        <v>171</v>
      </c>
      <c r="D1429" s="1030"/>
      <c r="E1429" s="119"/>
      <c r="F1429" s="136"/>
      <c r="G1429" s="137">
        <v>15.36</v>
      </c>
      <c r="H1429" s="104"/>
      <c r="I1429" s="86"/>
    </row>
    <row r="1430" spans="2:10" ht="15" hidden="1" customHeight="1" outlineLevel="1" x14ac:dyDescent="0.25">
      <c r="B1430" s="710"/>
      <c r="C1430" s="715" t="s">
        <v>531</v>
      </c>
      <c r="D1430" s="958"/>
      <c r="E1430" s="177"/>
      <c r="F1430" s="94">
        <v>2.2000000000000002</v>
      </c>
      <c r="G1430" s="137"/>
      <c r="H1430" s="104"/>
      <c r="I1430" s="86"/>
    </row>
    <row r="1431" spans="2:10" ht="15" hidden="1" customHeight="1" outlineLevel="1" x14ac:dyDescent="0.25">
      <c r="B1431" s="710"/>
      <c r="C1431" s="715" t="s">
        <v>532</v>
      </c>
      <c r="D1431" s="958"/>
      <c r="E1431" s="177"/>
      <c r="F1431" s="94">
        <v>2.2000000000000002</v>
      </c>
      <c r="G1431" s="137"/>
      <c r="H1431" s="104"/>
      <c r="I1431" s="86"/>
    </row>
    <row r="1432" spans="2:10" s="2" customFormat="1" ht="15" customHeight="1" collapsed="1" x14ac:dyDescent="0.25">
      <c r="B1432" s="710"/>
      <c r="C1432" s="772" t="s">
        <v>120</v>
      </c>
      <c r="D1432" s="1030"/>
      <c r="E1432" s="119"/>
      <c r="F1432" s="136"/>
      <c r="G1432" s="137">
        <f>SUM(F1430:F1431)</f>
        <v>4.4000000000000004</v>
      </c>
      <c r="H1432" s="104"/>
      <c r="I1432" s="86"/>
      <c r="J1432" s="37"/>
    </row>
    <row r="1433" spans="2:10" s="2" customFormat="1" ht="15" customHeight="1" x14ac:dyDescent="0.25">
      <c r="B1433" s="710"/>
      <c r="C1433" s="772" t="s">
        <v>172</v>
      </c>
      <c r="D1433" s="1030"/>
      <c r="E1433" s="1039"/>
      <c r="F1433" s="136"/>
      <c r="G1433" s="137">
        <v>22.7</v>
      </c>
      <c r="H1433" s="104"/>
      <c r="I1433" s="86"/>
      <c r="J1433" s="37"/>
    </row>
    <row r="1434" spans="2:10" s="2" customFormat="1" ht="15" customHeight="1" x14ac:dyDescent="0.25">
      <c r="B1434" s="710"/>
      <c r="C1434" s="772" t="s">
        <v>71</v>
      </c>
      <c r="D1434" s="1030"/>
      <c r="E1434" s="1039"/>
      <c r="F1434" s="136"/>
      <c r="G1434" s="137">
        <v>3.81</v>
      </c>
      <c r="H1434" s="104"/>
      <c r="I1434" s="86"/>
      <c r="J1434" s="37"/>
    </row>
    <row r="1435" spans="2:10" s="35" customFormat="1" ht="15" customHeight="1" x14ac:dyDescent="0.25">
      <c r="B1435" s="710"/>
      <c r="C1435" s="772" t="s">
        <v>55</v>
      </c>
      <c r="D1435" s="1030"/>
      <c r="E1435" s="1039"/>
      <c r="F1435" s="136"/>
      <c r="G1435" s="137">
        <v>1.22</v>
      </c>
      <c r="H1435" s="104"/>
      <c r="I1435" s="86"/>
      <c r="J1435" s="37"/>
    </row>
    <row r="1436" spans="2:10" s="2" customFormat="1" ht="15" customHeight="1" x14ac:dyDescent="0.25">
      <c r="B1436" s="710"/>
      <c r="C1436" s="772" t="s">
        <v>755</v>
      </c>
      <c r="D1436" s="1030"/>
      <c r="E1436" s="1039"/>
      <c r="F1436" s="136"/>
      <c r="G1436" s="137">
        <v>0</v>
      </c>
      <c r="H1436" s="104"/>
      <c r="I1436" s="86"/>
      <c r="J1436" s="37"/>
    </row>
    <row r="1437" spans="2:10" s="35" customFormat="1" ht="15" customHeight="1" x14ac:dyDescent="0.25">
      <c r="B1437" s="710"/>
      <c r="C1437" s="772" t="s">
        <v>870</v>
      </c>
      <c r="D1437" s="1030"/>
      <c r="E1437" s="1039"/>
      <c r="F1437" s="136"/>
      <c r="G1437" s="137">
        <v>2.2799999999999998</v>
      </c>
      <c r="H1437" s="104"/>
      <c r="I1437" s="86"/>
      <c r="J1437" s="37"/>
    </row>
    <row r="1438" spans="2:10" s="35" customFormat="1" ht="15" customHeight="1" x14ac:dyDescent="0.25">
      <c r="B1438" s="710"/>
      <c r="C1438" s="772" t="s">
        <v>871</v>
      </c>
      <c r="D1438" s="1030"/>
      <c r="E1438" s="1039"/>
      <c r="F1438" s="136"/>
      <c r="G1438" s="137">
        <v>6.98</v>
      </c>
      <c r="H1438" s="104"/>
      <c r="I1438" s="86"/>
      <c r="J1438" s="37"/>
    </row>
    <row r="1439" spans="2:10" s="35" customFormat="1" ht="15" customHeight="1" x14ac:dyDescent="0.25">
      <c r="B1439" s="710"/>
      <c r="C1439" s="772" t="s">
        <v>66</v>
      </c>
      <c r="D1439" s="1030"/>
      <c r="E1439" s="1039"/>
      <c r="F1439" s="136"/>
      <c r="G1439" s="137">
        <v>6.6</v>
      </c>
      <c r="H1439" s="104"/>
      <c r="I1439" s="86"/>
      <c r="J1439" s="37"/>
    </row>
    <row r="1440" spans="2:10" s="35" customFormat="1" ht="15" customHeight="1" x14ac:dyDescent="0.25">
      <c r="B1440" s="710"/>
      <c r="C1440" s="772" t="s">
        <v>497</v>
      </c>
      <c r="D1440" s="1030"/>
      <c r="E1440" s="1039"/>
      <c r="F1440" s="136"/>
      <c r="G1440" s="137">
        <v>0.32</v>
      </c>
      <c r="H1440" s="104"/>
      <c r="I1440" s="86"/>
      <c r="J1440" s="37"/>
    </row>
    <row r="1441" spans="2:10" s="35" customFormat="1" ht="15" customHeight="1" x14ac:dyDescent="0.25">
      <c r="B1441" s="710"/>
      <c r="C1441" s="834" t="s">
        <v>76</v>
      </c>
      <c r="D1441" s="1041"/>
      <c r="E1441" s="112"/>
      <c r="F1441" s="136"/>
      <c r="G1441" s="147">
        <v>1.7549999999999999</v>
      </c>
      <c r="H1441" s="104"/>
      <c r="I1441" s="86"/>
      <c r="J1441" s="37"/>
    </row>
    <row r="1442" spans="2:10" s="35" customFormat="1" ht="15" customHeight="1" x14ac:dyDescent="0.25">
      <c r="B1442" s="710"/>
      <c r="C1442" s="834" t="s">
        <v>1043</v>
      </c>
      <c r="D1442" s="1041"/>
      <c r="E1442" s="112"/>
      <c r="F1442" s="136"/>
      <c r="G1442" s="137">
        <v>0.3</v>
      </c>
      <c r="H1442" s="104"/>
      <c r="I1442" s="86"/>
      <c r="J1442" s="37"/>
    </row>
    <row r="1443" spans="2:10" s="36" customFormat="1" ht="6" customHeight="1" thickBot="1" x14ac:dyDescent="0.3">
      <c r="B1443" s="710"/>
      <c r="C1443" s="727"/>
      <c r="D1443" s="729"/>
      <c r="E1443" s="172"/>
      <c r="F1443" s="105"/>
      <c r="G1443" s="106"/>
      <c r="H1443" s="103"/>
      <c r="I1443" s="86"/>
      <c r="J1443" s="34"/>
    </row>
    <row r="1444" spans="2:10" s="2" customFormat="1" ht="15" customHeight="1" thickBot="1" x14ac:dyDescent="0.3">
      <c r="B1444" s="710"/>
      <c r="C1444" s="734" t="s">
        <v>368</v>
      </c>
      <c r="D1444" s="736"/>
      <c r="E1444" s="172"/>
      <c r="F1444" s="752">
        <f>SUM(G1411:G1435)</f>
        <v>368.125</v>
      </c>
      <c r="G1444" s="753"/>
      <c r="H1444" s="107"/>
      <c r="I1444" s="86"/>
      <c r="J1444" s="37"/>
    </row>
    <row r="1445" spans="2:10" s="36" customFormat="1" ht="6" customHeight="1" thickBot="1" x14ac:dyDescent="0.3">
      <c r="B1445" s="710"/>
      <c r="C1445" s="721"/>
      <c r="D1445" s="723"/>
      <c r="E1445" s="172"/>
      <c r="F1445" s="108"/>
      <c r="G1445" s="109"/>
      <c r="H1445" s="103"/>
      <c r="I1445" s="86"/>
      <c r="J1445" s="34"/>
    </row>
    <row r="1446" spans="2:10" ht="15" customHeight="1" thickBot="1" x14ac:dyDescent="0.3">
      <c r="B1446" s="710"/>
      <c r="C1446" s="734" t="s">
        <v>537</v>
      </c>
      <c r="D1446" s="736"/>
      <c r="E1446" s="172"/>
      <c r="F1446" s="752">
        <f>15.075+34.83+24.57</f>
        <v>74.474999999999994</v>
      </c>
      <c r="G1446" s="753"/>
      <c r="H1446" s="107"/>
      <c r="I1446" s="86"/>
    </row>
    <row r="1447" spans="2:10" s="36" customFormat="1" ht="6" customHeight="1" thickBot="1" x14ac:dyDescent="0.3">
      <c r="B1447" s="710"/>
      <c r="C1447" s="721"/>
      <c r="D1447" s="723"/>
      <c r="E1447" s="172"/>
      <c r="F1447" s="108"/>
      <c r="G1447" s="109"/>
      <c r="H1447" s="103"/>
      <c r="I1447" s="86"/>
      <c r="J1447" s="34"/>
    </row>
    <row r="1448" spans="2:10" thickBot="1" x14ac:dyDescent="0.3">
      <c r="B1448" s="711"/>
      <c r="C1448" s="764" t="s">
        <v>369</v>
      </c>
      <c r="D1448" s="766"/>
      <c r="E1448" s="175"/>
      <c r="F1448" s="754">
        <f>+F1444+F1446</f>
        <v>442.6</v>
      </c>
      <c r="G1448" s="755"/>
      <c r="H1448" s="107"/>
      <c r="I1448" s="86"/>
    </row>
    <row r="1449" spans="2:10" s="36" customFormat="1" ht="6" customHeight="1" thickBot="1" x14ac:dyDescent="0.3">
      <c r="B1449" s="196"/>
      <c r="C1449" s="721"/>
      <c r="D1449" s="722"/>
      <c r="E1449" s="172"/>
      <c r="F1449" s="108"/>
      <c r="G1449" s="109"/>
      <c r="H1449" s="103"/>
      <c r="I1449" s="86"/>
      <c r="J1449" s="34"/>
    </row>
    <row r="1450" spans="2:10" s="2" customFormat="1" ht="15" customHeight="1" x14ac:dyDescent="0.25">
      <c r="B1450" s="709" t="s">
        <v>274</v>
      </c>
      <c r="C1450" s="775" t="s">
        <v>270</v>
      </c>
      <c r="D1450" s="777"/>
      <c r="E1450" s="119"/>
      <c r="F1450" s="194"/>
      <c r="G1450" s="251"/>
      <c r="H1450" s="244"/>
      <c r="I1450" s="831" t="s">
        <v>934</v>
      </c>
      <c r="J1450" s="37"/>
    </row>
    <row r="1451" spans="2:10" s="2" customFormat="1" ht="15" customHeight="1" x14ac:dyDescent="0.25">
      <c r="B1451" s="710"/>
      <c r="C1451" s="772" t="s">
        <v>271</v>
      </c>
      <c r="D1451" s="1030"/>
      <c r="E1451" s="119"/>
      <c r="F1451" s="136"/>
      <c r="G1451" s="137">
        <v>43.2</v>
      </c>
      <c r="H1451" s="104"/>
      <c r="I1451" s="832"/>
      <c r="J1451" s="37"/>
    </row>
    <row r="1452" spans="2:10" s="2" customFormat="1" ht="15" customHeight="1" x14ac:dyDescent="0.25">
      <c r="B1452" s="710"/>
      <c r="C1452" s="712" t="s">
        <v>328</v>
      </c>
      <c r="D1452" s="1024"/>
      <c r="E1452" s="119"/>
      <c r="F1452" s="94"/>
      <c r="G1452" s="100">
        <f>168.68+7.29+7.11</f>
        <v>183.08</v>
      </c>
      <c r="H1452" s="104"/>
      <c r="I1452" s="833"/>
      <c r="J1452" s="37"/>
    </row>
    <row r="1453" spans="2:10" s="36" customFormat="1" ht="6" customHeight="1" x14ac:dyDescent="0.25">
      <c r="B1453" s="710"/>
      <c r="C1453" s="740"/>
      <c r="D1453" s="748"/>
      <c r="E1453" s="172"/>
      <c r="F1453" s="98"/>
      <c r="G1453" s="99"/>
      <c r="H1453" s="103"/>
      <c r="I1453" s="86"/>
      <c r="J1453" s="34"/>
    </row>
    <row r="1454" spans="2:10" s="2" customFormat="1" ht="15" customHeight="1" x14ac:dyDescent="0.25">
      <c r="B1454" s="710"/>
      <c r="C1454" s="737" t="s">
        <v>262</v>
      </c>
      <c r="D1454" s="739"/>
      <c r="E1454" s="119"/>
      <c r="F1454" s="207"/>
      <c r="G1454" s="243"/>
      <c r="H1454" s="244"/>
      <c r="I1454" s="86"/>
      <c r="J1454" s="37"/>
    </row>
    <row r="1455" spans="2:10" s="2" customFormat="1" ht="15" customHeight="1" x14ac:dyDescent="0.25">
      <c r="B1455" s="710"/>
      <c r="C1455" s="772" t="s">
        <v>269</v>
      </c>
      <c r="D1455" s="1030"/>
      <c r="E1455" s="119"/>
      <c r="F1455" s="136"/>
      <c r="G1455" s="137">
        <v>11.82</v>
      </c>
      <c r="H1455" s="104"/>
      <c r="I1455" s="86"/>
      <c r="J1455" s="37"/>
    </row>
    <row r="1456" spans="2:10" ht="14.25" x14ac:dyDescent="0.25">
      <c r="B1456" s="710"/>
      <c r="C1456" s="772" t="s">
        <v>268</v>
      </c>
      <c r="D1456" s="1030"/>
      <c r="E1456" s="119"/>
      <c r="F1456" s="136"/>
      <c r="G1456" s="137">
        <v>5.73</v>
      </c>
      <c r="H1456" s="104"/>
      <c r="I1456" s="86"/>
    </row>
    <row r="1457" spans="2:10" s="2" customFormat="1" ht="15" customHeight="1" x14ac:dyDescent="0.25">
      <c r="B1457" s="710"/>
      <c r="C1457" s="791" t="s">
        <v>329</v>
      </c>
      <c r="D1457" s="1034"/>
      <c r="E1457" s="119"/>
      <c r="F1457" s="136"/>
      <c r="G1457" s="137">
        <f>1.49+1.49</f>
        <v>2.98</v>
      </c>
      <c r="H1457" s="104"/>
      <c r="I1457" s="86"/>
      <c r="J1457" s="37"/>
    </row>
    <row r="1458" spans="2:10" s="35" customFormat="1" ht="15" customHeight="1" x14ac:dyDescent="0.25">
      <c r="B1458" s="710"/>
      <c r="C1458" s="772" t="s">
        <v>267</v>
      </c>
      <c r="D1458" s="1030"/>
      <c r="E1458" s="119"/>
      <c r="F1458" s="136"/>
      <c r="G1458" s="137">
        <v>15.12</v>
      </c>
      <c r="H1458" s="104"/>
      <c r="I1458" s="86"/>
      <c r="J1458" s="37"/>
    </row>
    <row r="1459" spans="2:10" s="35" customFormat="1" ht="15" customHeight="1" x14ac:dyDescent="0.25">
      <c r="B1459" s="710"/>
      <c r="C1459" s="772" t="s">
        <v>873</v>
      </c>
      <c r="D1459" s="1030"/>
      <c r="E1459" s="119"/>
      <c r="F1459" s="136"/>
      <c r="G1459" s="137">
        <v>89.25</v>
      </c>
      <c r="H1459" s="104"/>
      <c r="I1459" s="86"/>
      <c r="J1459" s="37"/>
    </row>
    <row r="1460" spans="2:10" s="35" customFormat="1" ht="15" customHeight="1" x14ac:dyDescent="0.25">
      <c r="B1460" s="710"/>
      <c r="C1460" s="713" t="s">
        <v>77</v>
      </c>
      <c r="D1460" s="958"/>
      <c r="E1460" s="177"/>
      <c r="F1460" s="94"/>
      <c r="G1460" s="682">
        <v>1.31</v>
      </c>
      <c r="H1460" s="141"/>
      <c r="I1460" s="86"/>
      <c r="J1460" s="37"/>
    </row>
    <row r="1461" spans="2:10" s="36" customFormat="1" ht="6" customHeight="1" x14ac:dyDescent="0.25">
      <c r="B1461" s="710"/>
      <c r="C1461" s="740"/>
      <c r="D1461" s="748"/>
      <c r="E1461" s="172"/>
      <c r="F1461" s="98"/>
      <c r="G1461" s="99"/>
      <c r="H1461" s="103"/>
      <c r="I1461" s="86"/>
      <c r="J1461" s="34"/>
    </row>
    <row r="1462" spans="2:10" s="2" customFormat="1" ht="15" customHeight="1" x14ac:dyDescent="0.25">
      <c r="B1462" s="710"/>
      <c r="C1462" s="737" t="s">
        <v>277</v>
      </c>
      <c r="D1462" s="739"/>
      <c r="E1462" s="119"/>
      <c r="F1462" s="207"/>
      <c r="G1462" s="243"/>
      <c r="H1462" s="244"/>
      <c r="I1462" s="86"/>
      <c r="J1462" s="37"/>
    </row>
    <row r="1463" spans="2:10" s="2" customFormat="1" ht="15" customHeight="1" x14ac:dyDescent="0.25">
      <c r="B1463" s="710"/>
      <c r="C1463" s="716" t="s">
        <v>275</v>
      </c>
      <c r="D1463" s="780"/>
      <c r="E1463" s="119"/>
      <c r="F1463" s="94"/>
      <c r="G1463" s="100">
        <v>0</v>
      </c>
      <c r="H1463" s="104"/>
      <c r="I1463" s="86" t="s">
        <v>931</v>
      </c>
      <c r="J1463" s="37"/>
    </row>
    <row r="1464" spans="2:10" s="2" customFormat="1" ht="15" customHeight="1" x14ac:dyDescent="0.25">
      <c r="B1464" s="710"/>
      <c r="C1464" s="791" t="s">
        <v>276</v>
      </c>
      <c r="D1464" s="1034"/>
      <c r="E1464" s="119"/>
      <c r="F1464" s="136"/>
      <c r="G1464" s="137">
        <v>0</v>
      </c>
      <c r="H1464" s="104"/>
      <c r="I1464" s="86"/>
      <c r="J1464" s="37"/>
    </row>
    <row r="1465" spans="2:10" ht="6" customHeight="1" x14ac:dyDescent="0.25">
      <c r="B1465" s="710"/>
      <c r="C1465" s="740"/>
      <c r="D1465" s="748"/>
      <c r="E1465" s="172"/>
      <c r="F1465" s="98"/>
      <c r="G1465" s="99"/>
      <c r="H1465" s="103"/>
      <c r="I1465" s="86"/>
    </row>
    <row r="1466" spans="2:10" ht="15" customHeight="1" x14ac:dyDescent="0.25">
      <c r="B1466" s="710"/>
      <c r="C1466" s="737" t="s">
        <v>331</v>
      </c>
      <c r="D1466" s="739"/>
      <c r="E1466" s="119"/>
      <c r="F1466" s="207"/>
      <c r="G1466" s="243"/>
      <c r="H1466" s="244"/>
      <c r="I1466" s="86"/>
    </row>
    <row r="1467" spans="2:10" s="36" customFormat="1" ht="15" hidden="1" customHeight="1" outlineLevel="1" x14ac:dyDescent="0.25">
      <c r="B1467" s="710"/>
      <c r="C1467" s="713" t="s">
        <v>879</v>
      </c>
      <c r="D1467" s="958"/>
      <c r="E1467" s="177"/>
      <c r="F1467" s="94">
        <v>2.95</v>
      </c>
      <c r="G1467" s="96"/>
      <c r="H1467" s="102"/>
      <c r="I1467" s="86"/>
      <c r="J1467" s="34"/>
    </row>
    <row r="1468" spans="2:10" s="36" customFormat="1" ht="15" hidden="1" customHeight="1" outlineLevel="1" x14ac:dyDescent="0.25">
      <c r="B1468" s="710"/>
      <c r="C1468" s="713" t="s">
        <v>71</v>
      </c>
      <c r="D1468" s="958"/>
      <c r="E1468" s="177"/>
      <c r="F1468" s="94">
        <v>2.04</v>
      </c>
      <c r="G1468" s="96"/>
      <c r="H1468" s="102"/>
      <c r="I1468" s="86"/>
      <c r="J1468" s="34"/>
    </row>
    <row r="1469" spans="2:10" s="36" customFormat="1" ht="15" hidden="1" customHeight="1" outlineLevel="1" x14ac:dyDescent="0.25">
      <c r="B1469" s="710"/>
      <c r="C1469" s="713" t="s">
        <v>940</v>
      </c>
      <c r="D1469" s="958"/>
      <c r="E1469" s="177"/>
      <c r="F1469" s="94">
        <v>5.67</v>
      </c>
      <c r="G1469" s="96"/>
      <c r="H1469" s="102"/>
      <c r="I1469" s="86"/>
      <c r="J1469" s="34"/>
    </row>
    <row r="1470" spans="2:10" s="36" customFormat="1" ht="15" hidden="1" customHeight="1" outlineLevel="1" x14ac:dyDescent="0.25">
      <c r="B1470" s="710"/>
      <c r="C1470" s="713" t="s">
        <v>71</v>
      </c>
      <c r="D1470" s="958"/>
      <c r="E1470" s="177"/>
      <c r="F1470" s="94">
        <v>1.5</v>
      </c>
      <c r="G1470" s="96"/>
      <c r="H1470" s="102"/>
      <c r="I1470" s="86"/>
      <c r="J1470" s="34"/>
    </row>
    <row r="1471" spans="2:10" s="36" customFormat="1" ht="15" hidden="1" customHeight="1" outlineLevel="1" x14ac:dyDescent="0.25">
      <c r="B1471" s="710"/>
      <c r="C1471" s="713" t="s">
        <v>941</v>
      </c>
      <c r="D1471" s="958"/>
      <c r="E1471" s="177"/>
      <c r="F1471" s="94">
        <v>1.56</v>
      </c>
      <c r="G1471" s="96"/>
      <c r="H1471" s="102"/>
      <c r="I1471" s="86"/>
      <c r="J1471" s="34"/>
    </row>
    <row r="1472" spans="2:10" s="34" customFormat="1" ht="15" hidden="1" customHeight="1" outlineLevel="1" x14ac:dyDescent="0.25">
      <c r="B1472" s="710"/>
      <c r="C1472" s="713" t="s">
        <v>1093</v>
      </c>
      <c r="D1472" s="958"/>
      <c r="E1472" s="177"/>
      <c r="F1472" s="94">
        <v>3.42</v>
      </c>
      <c r="G1472" s="96"/>
      <c r="H1472" s="102"/>
      <c r="I1472" s="447"/>
    </row>
    <row r="1473" spans="2:10" s="34" customFormat="1" ht="15" hidden="1" customHeight="1" outlineLevel="1" x14ac:dyDescent="0.25">
      <c r="B1473" s="710"/>
      <c r="C1473" s="713" t="s">
        <v>1094</v>
      </c>
      <c r="D1473" s="958"/>
      <c r="E1473" s="177"/>
      <c r="F1473" s="94">
        <v>2.83</v>
      </c>
      <c r="G1473" s="96"/>
      <c r="H1473" s="102"/>
      <c r="I1473" s="447"/>
    </row>
    <row r="1474" spans="2:10" s="34" customFormat="1" ht="15" hidden="1" customHeight="1" outlineLevel="1" x14ac:dyDescent="0.25">
      <c r="B1474" s="710"/>
      <c r="C1474" s="713" t="s">
        <v>1095</v>
      </c>
      <c r="D1474" s="958"/>
      <c r="E1474" s="177"/>
      <c r="F1474" s="94">
        <v>6.58</v>
      </c>
      <c r="G1474" s="96"/>
      <c r="H1474" s="102"/>
      <c r="I1474" s="447"/>
    </row>
    <row r="1475" spans="2:10" ht="14.25" customHeight="1" collapsed="1" x14ac:dyDescent="0.25">
      <c r="B1475" s="710"/>
      <c r="C1475" s="791" t="s">
        <v>332</v>
      </c>
      <c r="D1475" s="1034"/>
      <c r="E1475" s="119"/>
      <c r="F1475" s="246"/>
      <c r="G1475" s="137">
        <f>SUM(F1467:F1474)</f>
        <v>26.549999999999997</v>
      </c>
      <c r="H1475" s="104"/>
      <c r="I1475" s="86"/>
    </row>
    <row r="1476" spans="2:10" s="36" customFormat="1" ht="14.25" hidden="1" customHeight="1" outlineLevel="1" x14ac:dyDescent="0.25">
      <c r="B1476" s="710"/>
      <c r="C1476" s="713" t="s">
        <v>874</v>
      </c>
      <c r="D1476" s="958"/>
      <c r="E1476" s="177"/>
      <c r="F1476" s="94">
        <v>6.83</v>
      </c>
      <c r="G1476" s="96"/>
      <c r="H1476" s="102"/>
      <c r="I1476" s="86"/>
      <c r="J1476" s="34"/>
    </row>
    <row r="1477" spans="2:10" s="36" customFormat="1" ht="14.25" hidden="1" customHeight="1" outlineLevel="1" x14ac:dyDescent="0.25">
      <c r="B1477" s="710"/>
      <c r="C1477" s="713" t="s">
        <v>875</v>
      </c>
      <c r="D1477" s="958"/>
      <c r="E1477" s="177"/>
      <c r="F1477" s="94">
        <v>15.27</v>
      </c>
      <c r="G1477" s="96"/>
      <c r="H1477" s="102"/>
      <c r="I1477" s="86"/>
      <c r="J1477" s="34"/>
    </row>
    <row r="1478" spans="2:10" s="36" customFormat="1" ht="14.25" hidden="1" customHeight="1" outlineLevel="1" x14ac:dyDescent="0.25">
      <c r="B1478" s="710"/>
      <c r="C1478" s="713" t="s">
        <v>876</v>
      </c>
      <c r="D1478" s="958"/>
      <c r="E1478" s="177"/>
      <c r="F1478" s="94">
        <v>23</v>
      </c>
      <c r="G1478" s="96"/>
      <c r="H1478" s="102"/>
      <c r="I1478" s="86"/>
      <c r="J1478" s="34"/>
    </row>
    <row r="1479" spans="2:10" s="36" customFormat="1" ht="14.25" hidden="1" customHeight="1" outlineLevel="1" x14ac:dyDescent="0.25">
      <c r="B1479" s="710"/>
      <c r="C1479" s="713" t="s">
        <v>877</v>
      </c>
      <c r="D1479" s="958"/>
      <c r="E1479" s="177"/>
      <c r="F1479" s="94">
        <v>0.96</v>
      </c>
      <c r="G1479" s="96"/>
      <c r="H1479" s="102"/>
      <c r="I1479" s="86"/>
      <c r="J1479" s="34"/>
    </row>
    <row r="1480" spans="2:10" s="36" customFormat="1" ht="14.25" hidden="1" customHeight="1" outlineLevel="1" x14ac:dyDescent="0.25">
      <c r="B1480" s="710"/>
      <c r="C1480" s="713" t="s">
        <v>314</v>
      </c>
      <c r="D1480" s="958"/>
      <c r="E1480" s="177"/>
      <c r="F1480" s="94">
        <f>0.43+0.42</f>
        <v>0.85</v>
      </c>
      <c r="G1480" s="96"/>
      <c r="H1480" s="102"/>
      <c r="I1480" s="86"/>
      <c r="J1480" s="34"/>
    </row>
    <row r="1481" spans="2:10" s="36" customFormat="1" ht="14.25" hidden="1" customHeight="1" outlineLevel="1" x14ac:dyDescent="0.25">
      <c r="B1481" s="710"/>
      <c r="C1481" s="713" t="s">
        <v>878</v>
      </c>
      <c r="D1481" s="958"/>
      <c r="E1481" s="177"/>
      <c r="F1481" s="94">
        <v>1.86</v>
      </c>
      <c r="G1481" s="96"/>
      <c r="H1481" s="102"/>
      <c r="I1481" s="86"/>
      <c r="J1481" s="34"/>
    </row>
    <row r="1482" spans="2:10" s="36" customFormat="1" ht="14.25" hidden="1" customHeight="1" outlineLevel="1" x14ac:dyDescent="0.25">
      <c r="B1482" s="710"/>
      <c r="C1482" s="713" t="s">
        <v>311</v>
      </c>
      <c r="D1482" s="958"/>
      <c r="E1482" s="177"/>
      <c r="F1482" s="94">
        <v>2.4900000000000002</v>
      </c>
      <c r="G1482" s="96"/>
      <c r="H1482" s="102"/>
      <c r="I1482" s="86"/>
      <c r="J1482" s="34"/>
    </row>
    <row r="1483" spans="2:10" s="36" customFormat="1" ht="14.25" hidden="1" customHeight="1" outlineLevel="1" x14ac:dyDescent="0.25">
      <c r="B1483" s="710"/>
      <c r="C1483" s="713" t="s">
        <v>403</v>
      </c>
      <c r="D1483" s="958"/>
      <c r="E1483" s="177"/>
      <c r="F1483" s="94">
        <v>3.78</v>
      </c>
      <c r="G1483" s="96"/>
      <c r="H1483" s="102"/>
      <c r="I1483" s="86"/>
      <c r="J1483" s="34"/>
    </row>
    <row r="1484" spans="2:10" ht="15" customHeight="1" collapsed="1" x14ac:dyDescent="0.25">
      <c r="B1484" s="710"/>
      <c r="C1484" s="791" t="s">
        <v>333</v>
      </c>
      <c r="D1484" s="1034"/>
      <c r="E1484" s="119"/>
      <c r="F1484" s="246"/>
      <c r="G1484" s="137">
        <f>SUM(F1476:F1483)</f>
        <v>55.040000000000006</v>
      </c>
      <c r="H1484" s="104"/>
      <c r="I1484" s="86"/>
    </row>
    <row r="1485" spans="2:10" ht="6" customHeight="1" thickBot="1" x14ac:dyDescent="0.3">
      <c r="B1485" s="710"/>
      <c r="C1485" s="727"/>
      <c r="D1485" s="729"/>
      <c r="E1485" s="172"/>
      <c r="F1485" s="105"/>
      <c r="G1485" s="106"/>
      <c r="H1485" s="103"/>
      <c r="I1485" s="86"/>
    </row>
    <row r="1486" spans="2:10" ht="15" customHeight="1" thickBot="1" x14ac:dyDescent="0.3">
      <c r="B1486" s="710"/>
      <c r="C1486" s="734" t="s">
        <v>370</v>
      </c>
      <c r="D1486" s="736"/>
      <c r="E1486" s="172"/>
      <c r="F1486" s="752">
        <f>SUM(G1450:G1484)</f>
        <v>434.08000000000004</v>
      </c>
      <c r="G1486" s="753"/>
      <c r="H1486" s="107"/>
      <c r="I1486" s="86"/>
    </row>
    <row r="1487" spans="2:10" s="36" customFormat="1" ht="6" customHeight="1" thickBot="1" x14ac:dyDescent="0.3">
      <c r="B1487" s="710"/>
      <c r="C1487" s="721"/>
      <c r="D1487" s="723"/>
      <c r="E1487" s="172"/>
      <c r="F1487" s="108"/>
      <c r="G1487" s="109"/>
      <c r="H1487" s="103"/>
      <c r="I1487" s="86"/>
      <c r="J1487" s="34"/>
    </row>
    <row r="1488" spans="2:10" ht="15" customHeight="1" thickBot="1" x14ac:dyDescent="0.3">
      <c r="B1488" s="710"/>
      <c r="C1488" s="734" t="s">
        <v>539</v>
      </c>
      <c r="D1488" s="736"/>
      <c r="E1488" s="172"/>
      <c r="F1488" s="752">
        <f>2.75+4.62+10</f>
        <v>17.37</v>
      </c>
      <c r="G1488" s="753"/>
      <c r="H1488" s="107"/>
      <c r="I1488" s="86"/>
    </row>
    <row r="1489" spans="2:12" s="36" customFormat="1" ht="6" customHeight="1" thickBot="1" x14ac:dyDescent="0.3">
      <c r="B1489" s="710"/>
      <c r="C1489" s="721"/>
      <c r="D1489" s="723"/>
      <c r="E1489" s="172"/>
      <c r="F1489" s="108"/>
      <c r="G1489" s="109"/>
      <c r="H1489" s="103"/>
      <c r="I1489" s="86"/>
      <c r="J1489" s="34"/>
    </row>
    <row r="1490" spans="2:12" ht="15" customHeight="1" thickBot="1" x14ac:dyDescent="0.3">
      <c r="B1490" s="711"/>
      <c r="C1490" s="764" t="s">
        <v>371</v>
      </c>
      <c r="D1490" s="766"/>
      <c r="E1490" s="175"/>
      <c r="F1490" s="754">
        <f>+F1486+F1488</f>
        <v>451.45000000000005</v>
      </c>
      <c r="G1490" s="755"/>
      <c r="H1490" s="107"/>
      <c r="I1490" s="86"/>
    </row>
    <row r="1491" spans="2:12" s="32" customFormat="1" ht="6" customHeight="1" thickBot="1" x14ac:dyDescent="0.3">
      <c r="B1491" s="261"/>
      <c r="C1491" s="722"/>
      <c r="D1491" s="722"/>
      <c r="E1491" s="172"/>
      <c r="F1491" s="262"/>
      <c r="G1491" s="103"/>
      <c r="H1491" s="103"/>
      <c r="I1491" s="86"/>
    </row>
    <row r="1492" spans="2:12" ht="15" customHeight="1" thickBot="1" x14ac:dyDescent="0.3">
      <c r="B1492" s="788" t="s">
        <v>203</v>
      </c>
      <c r="C1492" s="789"/>
      <c r="D1492" s="790"/>
      <c r="E1492" s="119"/>
      <c r="F1492" s="263"/>
      <c r="G1492" s="264">
        <f>F1486+F1444+F1402+F1242+F1147+F1115+F1011+F583+F530+F504+F483+F439+F413+F398+F349+F310+F226+F52</f>
        <v>13675.080399999999</v>
      </c>
      <c r="H1492" s="138"/>
      <c r="I1492" s="86"/>
    </row>
    <row r="1493" spans="2:12" s="32" customFormat="1" ht="6" customHeight="1" thickBot="1" x14ac:dyDescent="0.3">
      <c r="B1493" s="261"/>
      <c r="C1493" s="722"/>
      <c r="D1493" s="722"/>
      <c r="E1493" s="172"/>
      <c r="F1493" s="262"/>
      <c r="G1493" s="103"/>
      <c r="H1493" s="103"/>
      <c r="I1493" s="86"/>
    </row>
    <row r="1494" spans="2:12" ht="15" customHeight="1" thickBot="1" x14ac:dyDescent="0.3">
      <c r="B1494" s="788" t="s">
        <v>756</v>
      </c>
      <c r="C1494" s="789"/>
      <c r="D1494" s="790"/>
      <c r="E1494" s="119"/>
      <c r="F1494" s="263"/>
      <c r="G1494" s="264">
        <f>'Nivel 1'!E557+'Nivel -1'!E34+'Nivel 2'!E473+'Nivel 3'!E353+'Nivel 4'!E259</f>
        <v>6815.7699999999986</v>
      </c>
      <c r="H1494" s="138"/>
      <c r="I1494" s="86"/>
    </row>
    <row r="1495" spans="2:12" s="32" customFormat="1" ht="6" customHeight="1" thickBot="1" x14ac:dyDescent="0.3">
      <c r="B1495" s="261"/>
      <c r="C1495" s="722"/>
      <c r="D1495" s="722"/>
      <c r="E1495" s="172"/>
      <c r="F1495" s="262"/>
      <c r="G1495" s="103"/>
      <c r="H1495" s="103"/>
      <c r="I1495" s="86"/>
    </row>
    <row r="1496" spans="2:12" s="36" customFormat="1" ht="15" customHeight="1" thickBot="1" x14ac:dyDescent="0.3">
      <c r="B1496" s="788" t="s">
        <v>758</v>
      </c>
      <c r="C1496" s="789"/>
      <c r="D1496" s="790"/>
      <c r="E1496" s="119"/>
      <c r="F1496" s="263"/>
      <c r="G1496" s="264"/>
      <c r="H1496" s="138"/>
      <c r="I1496" s="86"/>
      <c r="J1496" s="34"/>
    </row>
    <row r="1497" spans="2:12" s="32" customFormat="1" ht="6" customHeight="1" thickBot="1" x14ac:dyDescent="0.3">
      <c r="B1497" s="261"/>
      <c r="C1497" s="176"/>
      <c r="D1497" s="176"/>
      <c r="E1497" s="172"/>
      <c r="F1497" s="262"/>
      <c r="G1497" s="103"/>
      <c r="H1497" s="103"/>
      <c r="I1497" s="86"/>
    </row>
    <row r="1498" spans="2:12" ht="15" customHeight="1" thickBot="1" x14ac:dyDescent="0.3">
      <c r="B1498" s="788" t="s">
        <v>757</v>
      </c>
      <c r="C1498" s="789"/>
      <c r="D1498" s="790"/>
      <c r="E1498" s="119"/>
      <c r="F1498" s="263"/>
      <c r="G1498" s="264">
        <f>'Nivel 1'!E559+'Nivel -1'!E36</f>
        <v>1069.7992999999999</v>
      </c>
      <c r="H1498" s="138"/>
      <c r="I1498" s="86"/>
    </row>
    <row r="1499" spans="2:12" s="32" customFormat="1" ht="6" customHeight="1" thickBot="1" x14ac:dyDescent="0.3">
      <c r="B1499" s="261"/>
      <c r="C1499" s="722"/>
      <c r="D1499" s="722"/>
      <c r="E1499" s="172"/>
      <c r="F1499" s="262"/>
      <c r="G1499" s="103"/>
      <c r="H1499" s="103"/>
      <c r="I1499" s="86"/>
    </row>
    <row r="1500" spans="2:12" thickBot="1" x14ac:dyDescent="0.3">
      <c r="B1500" s="788" t="s">
        <v>202</v>
      </c>
      <c r="C1500" s="789"/>
      <c r="D1500" s="790"/>
      <c r="E1500" s="119"/>
      <c r="F1500" s="263"/>
      <c r="G1500" s="264">
        <f>G1492+G1494+G1498</f>
        <v>21560.649699999994</v>
      </c>
      <c r="H1500" s="138"/>
      <c r="I1500" s="86"/>
    </row>
    <row r="1501" spans="2:12" ht="15" customHeight="1" x14ac:dyDescent="0.25">
      <c r="B1501" s="261"/>
      <c r="C1501" s="115"/>
      <c r="D1501" s="115"/>
      <c r="E1501" s="172"/>
      <c r="F1501" s="262"/>
      <c r="G1501" s="138"/>
      <c r="H1501" s="138"/>
      <c r="I1501" s="78"/>
      <c r="L1501" s="13"/>
    </row>
    <row r="1502" spans="2:12" s="38" customFormat="1" ht="6" customHeight="1" x14ac:dyDescent="0.25">
      <c r="B1502" s="11"/>
      <c r="C1502" s="70"/>
      <c r="D1502" s="70"/>
      <c r="E1502" s="71"/>
      <c r="F1502" s="40"/>
      <c r="G1502" s="40"/>
      <c r="H1502" s="40"/>
      <c r="I1502" s="43"/>
    </row>
    <row r="1503" spans="2:12" s="38" customFormat="1" ht="15" customHeight="1" x14ac:dyDescent="0.25">
      <c r="B1503" s="11"/>
      <c r="C1503" s="11"/>
      <c r="D1503" s="11"/>
      <c r="E1503" s="71"/>
      <c r="F1503" s="40"/>
      <c r="G1503" s="40"/>
      <c r="H1503" s="40"/>
      <c r="I1503" s="43"/>
    </row>
    <row r="1504" spans="2:12" s="38" customFormat="1" ht="6" customHeight="1" x14ac:dyDescent="0.25">
      <c r="B1504" s="11"/>
      <c r="C1504" s="70"/>
      <c r="D1504" s="70"/>
      <c r="E1504" s="71"/>
      <c r="F1504" s="40"/>
      <c r="G1504" s="40"/>
      <c r="H1504" s="40"/>
      <c r="I1504" s="43"/>
    </row>
    <row r="1505" spans="2:12" s="38" customFormat="1" ht="15" customHeight="1" x14ac:dyDescent="0.25">
      <c r="B1505" s="11"/>
      <c r="C1505" s="11"/>
      <c r="D1505" s="11"/>
      <c r="E1505" s="72"/>
      <c r="F1505" s="40"/>
      <c r="G1505" s="40"/>
      <c r="H1505" s="40"/>
      <c r="I1505" s="43"/>
    </row>
    <row r="1506" spans="2:12" s="38" customFormat="1" ht="6.75" customHeight="1" x14ac:dyDescent="0.25">
      <c r="B1506" s="73"/>
      <c r="F1506" s="51"/>
      <c r="G1506" s="51"/>
      <c r="H1506" s="51"/>
      <c r="I1506" s="43"/>
    </row>
    <row r="1507" spans="2:12" s="38" customFormat="1" ht="15" customHeight="1" x14ac:dyDescent="0.25">
      <c r="B1507" s="73"/>
      <c r="F1507" s="51"/>
      <c r="G1507" s="51"/>
      <c r="H1507" s="51"/>
      <c r="I1507" s="43"/>
    </row>
    <row r="1508" spans="2:12" s="38" customFormat="1" ht="15" customHeight="1" x14ac:dyDescent="0.25">
      <c r="B1508" s="73"/>
      <c r="F1508" s="51"/>
      <c r="G1508" s="51"/>
      <c r="H1508" s="51"/>
      <c r="I1508" s="43"/>
    </row>
    <row r="1509" spans="2:12" s="38" customFormat="1" ht="15" customHeight="1" x14ac:dyDescent="0.25">
      <c r="B1509" s="73"/>
      <c r="F1509" s="51"/>
      <c r="G1509" s="51"/>
      <c r="H1509" s="51"/>
      <c r="I1509" s="43"/>
      <c r="K1509" s="71"/>
    </row>
    <row r="1510" spans="2:12" s="38" customFormat="1" ht="15" customHeight="1" x14ac:dyDescent="0.25">
      <c r="B1510" s="73"/>
      <c r="F1510" s="51"/>
      <c r="G1510" s="51"/>
      <c r="H1510" s="51"/>
      <c r="I1510" s="43"/>
      <c r="K1510" s="71"/>
    </row>
    <row r="1511" spans="2:12" s="38" customFormat="1" ht="15" customHeight="1" x14ac:dyDescent="0.25">
      <c r="B1511" s="73"/>
      <c r="F1511" s="51"/>
      <c r="G1511" s="51"/>
      <c r="H1511" s="51"/>
      <c r="I1511" s="43"/>
      <c r="L1511" s="51"/>
    </row>
    <row r="1512" spans="2:12" s="38" customFormat="1" ht="15" customHeight="1" x14ac:dyDescent="0.2">
      <c r="B1512" s="73"/>
      <c r="D1512" s="678"/>
      <c r="F1512" s="51"/>
      <c r="G1512" s="51"/>
      <c r="H1512" s="51"/>
      <c r="I1512" s="43"/>
    </row>
    <row r="1513" spans="2:12" s="38" customFormat="1" ht="15" customHeight="1" x14ac:dyDescent="0.25">
      <c r="B1513" s="73"/>
      <c r="F1513" s="51"/>
      <c r="G1513" s="51"/>
      <c r="H1513" s="51"/>
      <c r="I1513" s="43"/>
    </row>
    <row r="1514" spans="2:12" s="38" customFormat="1" ht="15" customHeight="1" x14ac:dyDescent="0.25">
      <c r="B1514" s="73"/>
      <c r="F1514" s="51"/>
      <c r="G1514" s="51"/>
      <c r="H1514" s="51"/>
      <c r="I1514" s="43"/>
    </row>
    <row r="1515" spans="2:12" s="38" customFormat="1" ht="6" customHeight="1" x14ac:dyDescent="0.25">
      <c r="B1515" s="73"/>
      <c r="F1515" s="51"/>
      <c r="G1515" s="51"/>
      <c r="H1515" s="51"/>
      <c r="I1515" s="43"/>
    </row>
    <row r="1516" spans="2:12" s="38" customFormat="1" ht="15" customHeight="1" x14ac:dyDescent="0.25">
      <c r="B1516" s="73"/>
      <c r="F1516" s="51"/>
      <c r="G1516" s="51"/>
      <c r="H1516" s="51"/>
      <c r="I1516" s="43"/>
    </row>
    <row r="1517" spans="2:12" s="38" customFormat="1" ht="15" customHeight="1" x14ac:dyDescent="0.25">
      <c r="B1517" s="73"/>
      <c r="F1517" s="51"/>
      <c r="G1517" s="51"/>
      <c r="H1517" s="51"/>
      <c r="I1517" s="43"/>
    </row>
    <row r="1518" spans="2:12" s="38" customFormat="1" ht="15" customHeight="1" x14ac:dyDescent="0.25">
      <c r="B1518" s="73"/>
      <c r="F1518" s="51"/>
      <c r="G1518" s="51"/>
      <c r="H1518" s="51"/>
      <c r="I1518" s="43"/>
    </row>
    <row r="1519" spans="2:12" s="38" customFormat="1" ht="15" customHeight="1" x14ac:dyDescent="0.25">
      <c r="B1519" s="73"/>
      <c r="F1519" s="51"/>
      <c r="G1519" s="51"/>
      <c r="H1519" s="51"/>
      <c r="I1519" s="43"/>
    </row>
    <row r="1520" spans="2:12" s="38" customFormat="1" ht="15" customHeight="1" x14ac:dyDescent="0.25">
      <c r="B1520" s="73"/>
      <c r="F1520" s="51"/>
      <c r="G1520" s="51"/>
      <c r="H1520" s="51"/>
      <c r="I1520" s="43"/>
    </row>
    <row r="1521" spans="2:9" s="38" customFormat="1" ht="15" customHeight="1" x14ac:dyDescent="0.25">
      <c r="B1521" s="73"/>
      <c r="F1521" s="51"/>
      <c r="G1521" s="51"/>
      <c r="H1521" s="51"/>
      <c r="I1521" s="43"/>
    </row>
    <row r="1522" spans="2:9" s="38" customFormat="1" ht="15" customHeight="1" x14ac:dyDescent="0.25">
      <c r="B1522" s="73"/>
      <c r="F1522" s="51"/>
      <c r="G1522" s="51"/>
      <c r="H1522" s="51"/>
      <c r="I1522" s="43"/>
    </row>
    <row r="1523" spans="2:9" s="38" customFormat="1" ht="15" customHeight="1" x14ac:dyDescent="0.25">
      <c r="B1523" s="73"/>
      <c r="F1523" s="51"/>
      <c r="G1523" s="51"/>
      <c r="H1523" s="51"/>
      <c r="I1523" s="43"/>
    </row>
    <row r="1524" spans="2:9" s="38" customFormat="1" ht="15" customHeight="1" x14ac:dyDescent="0.25">
      <c r="B1524" s="73"/>
      <c r="F1524" s="51"/>
      <c r="G1524" s="51"/>
      <c r="H1524" s="51"/>
      <c r="I1524" s="43"/>
    </row>
    <row r="1525" spans="2:9" s="38" customFormat="1" ht="15" customHeight="1" x14ac:dyDescent="0.25">
      <c r="B1525" s="73"/>
      <c r="F1525" s="51"/>
      <c r="G1525" s="51"/>
      <c r="H1525" s="51"/>
      <c r="I1525" s="43"/>
    </row>
    <row r="1526" spans="2:9" s="38" customFormat="1" ht="15" customHeight="1" x14ac:dyDescent="0.25">
      <c r="B1526" s="73"/>
      <c r="F1526" s="51"/>
      <c r="G1526" s="51"/>
      <c r="H1526" s="51"/>
      <c r="I1526" s="43"/>
    </row>
    <row r="1527" spans="2:9" s="38" customFormat="1" ht="15" customHeight="1" x14ac:dyDescent="0.25">
      <c r="B1527" s="73"/>
      <c r="F1527" s="51"/>
      <c r="G1527" s="51"/>
      <c r="H1527" s="51"/>
      <c r="I1527" s="43"/>
    </row>
    <row r="1528" spans="2:9" s="38" customFormat="1" ht="15" customHeight="1" x14ac:dyDescent="0.25">
      <c r="B1528" s="73"/>
      <c r="F1528" s="51"/>
      <c r="G1528" s="51"/>
      <c r="H1528" s="51"/>
      <c r="I1528" s="43"/>
    </row>
    <row r="1529" spans="2:9" s="38" customFormat="1" ht="15" customHeight="1" x14ac:dyDescent="0.25">
      <c r="B1529" s="73"/>
      <c r="F1529" s="51"/>
      <c r="G1529" s="51"/>
      <c r="H1529" s="51"/>
      <c r="I1529" s="43"/>
    </row>
    <row r="1530" spans="2:9" s="38" customFormat="1" ht="15" customHeight="1" x14ac:dyDescent="0.25">
      <c r="B1530" s="73"/>
      <c r="F1530" s="51"/>
      <c r="G1530" s="51"/>
      <c r="H1530" s="51"/>
      <c r="I1530" s="43"/>
    </row>
    <row r="1531" spans="2:9" s="38" customFormat="1" ht="15" customHeight="1" x14ac:dyDescent="0.25">
      <c r="B1531" s="73"/>
      <c r="F1531" s="51"/>
      <c r="G1531" s="51"/>
      <c r="H1531" s="51"/>
      <c r="I1531" s="43"/>
    </row>
    <row r="1532" spans="2:9" s="38" customFormat="1" ht="15" customHeight="1" x14ac:dyDescent="0.25">
      <c r="B1532" s="73"/>
      <c r="F1532" s="51"/>
      <c r="G1532" s="51"/>
      <c r="H1532" s="51"/>
      <c r="I1532" s="43"/>
    </row>
    <row r="1533" spans="2:9" s="38" customFormat="1" ht="15" customHeight="1" x14ac:dyDescent="0.25">
      <c r="B1533" s="73"/>
      <c r="F1533" s="51"/>
      <c r="G1533" s="51"/>
      <c r="H1533" s="51"/>
      <c r="I1533" s="43"/>
    </row>
    <row r="1534" spans="2:9" s="38" customFormat="1" ht="15" customHeight="1" x14ac:dyDescent="0.25">
      <c r="B1534" s="73"/>
      <c r="F1534" s="51"/>
      <c r="G1534" s="51"/>
      <c r="H1534" s="51"/>
      <c r="I1534" s="43"/>
    </row>
    <row r="1535" spans="2:9" s="38" customFormat="1" ht="15" customHeight="1" x14ac:dyDescent="0.25">
      <c r="B1535" s="73"/>
      <c r="F1535" s="51"/>
      <c r="G1535" s="51"/>
      <c r="H1535" s="51"/>
      <c r="I1535" s="43"/>
    </row>
    <row r="1536" spans="2:9" s="38" customFormat="1" ht="15" customHeight="1" x14ac:dyDescent="0.25">
      <c r="B1536" s="73"/>
      <c r="F1536" s="51"/>
      <c r="G1536" s="51"/>
      <c r="H1536" s="51"/>
      <c r="I1536" s="43"/>
    </row>
    <row r="1537" spans="2:9" s="38" customFormat="1" ht="15" customHeight="1" x14ac:dyDescent="0.25">
      <c r="B1537" s="73"/>
      <c r="F1537" s="51"/>
      <c r="G1537" s="51"/>
      <c r="H1537" s="51"/>
      <c r="I1537" s="43"/>
    </row>
    <row r="1538" spans="2:9" s="38" customFormat="1" ht="15" customHeight="1" x14ac:dyDescent="0.25">
      <c r="B1538" s="73"/>
      <c r="F1538" s="51"/>
      <c r="G1538" s="51"/>
      <c r="H1538" s="51"/>
      <c r="I1538" s="43"/>
    </row>
    <row r="1539" spans="2:9" s="38" customFormat="1" ht="15" customHeight="1" x14ac:dyDescent="0.25">
      <c r="B1539" s="73"/>
      <c r="F1539" s="51"/>
      <c r="G1539" s="51"/>
      <c r="H1539" s="51"/>
      <c r="I1539" s="43"/>
    </row>
    <row r="1540" spans="2:9" s="38" customFormat="1" ht="15" customHeight="1" x14ac:dyDescent="0.25">
      <c r="B1540" s="73"/>
      <c r="F1540" s="51"/>
      <c r="G1540" s="51"/>
      <c r="H1540" s="51"/>
      <c r="I1540" s="43"/>
    </row>
    <row r="1541" spans="2:9" s="38" customFormat="1" ht="15" customHeight="1" x14ac:dyDescent="0.25">
      <c r="B1541" s="73"/>
      <c r="F1541" s="51"/>
      <c r="G1541" s="51"/>
      <c r="H1541" s="51"/>
      <c r="I1541" s="43"/>
    </row>
    <row r="1542" spans="2:9" s="38" customFormat="1" ht="6" customHeight="1" x14ac:dyDescent="0.25">
      <c r="B1542" s="73"/>
      <c r="F1542" s="51"/>
      <c r="G1542" s="51"/>
      <c r="H1542" s="51"/>
      <c r="I1542" s="43"/>
    </row>
    <row r="1543" spans="2:9" s="38" customFormat="1" ht="15" customHeight="1" x14ac:dyDescent="0.25">
      <c r="B1543" s="73"/>
      <c r="F1543" s="51"/>
      <c r="G1543" s="51"/>
      <c r="H1543" s="51"/>
      <c r="I1543" s="43"/>
    </row>
    <row r="1544" spans="2:9" s="38" customFormat="1" ht="15" customHeight="1" x14ac:dyDescent="0.25">
      <c r="B1544" s="73"/>
      <c r="F1544" s="51"/>
      <c r="G1544" s="51"/>
      <c r="H1544" s="51"/>
      <c r="I1544" s="43"/>
    </row>
    <row r="1545" spans="2:9" s="38" customFormat="1" ht="15" customHeight="1" x14ac:dyDescent="0.25">
      <c r="B1545" s="73"/>
      <c r="F1545" s="51"/>
      <c r="G1545" s="51"/>
      <c r="H1545" s="51"/>
      <c r="I1545" s="43"/>
    </row>
    <row r="1546" spans="2:9" s="38" customFormat="1" ht="15" customHeight="1" x14ac:dyDescent="0.25">
      <c r="B1546" s="73"/>
      <c r="F1546" s="51"/>
      <c r="G1546" s="51"/>
      <c r="H1546" s="51"/>
      <c r="I1546" s="43"/>
    </row>
    <row r="1547" spans="2:9" s="38" customFormat="1" ht="15" customHeight="1" x14ac:dyDescent="0.25">
      <c r="B1547" s="73"/>
      <c r="F1547" s="51"/>
      <c r="G1547" s="51"/>
      <c r="H1547" s="51"/>
      <c r="I1547" s="43"/>
    </row>
    <row r="1548" spans="2:9" s="38" customFormat="1" ht="6" customHeight="1" x14ac:dyDescent="0.25">
      <c r="B1548" s="73"/>
      <c r="F1548" s="51"/>
      <c r="G1548" s="51"/>
      <c r="H1548" s="51"/>
      <c r="I1548" s="43"/>
    </row>
    <row r="1549" spans="2:9" s="38" customFormat="1" ht="15" customHeight="1" x14ac:dyDescent="0.25">
      <c r="B1549" s="73"/>
      <c r="F1549" s="51"/>
      <c r="G1549" s="51"/>
      <c r="H1549" s="51"/>
      <c r="I1549" s="43"/>
    </row>
    <row r="1550" spans="2:9" s="38" customFormat="1" ht="15" customHeight="1" x14ac:dyDescent="0.25">
      <c r="B1550" s="73"/>
      <c r="F1550" s="51"/>
      <c r="G1550" s="51"/>
      <c r="H1550" s="51"/>
      <c r="I1550" s="43"/>
    </row>
    <row r="1551" spans="2:9" s="38" customFormat="1" ht="6" customHeight="1" x14ac:dyDescent="0.25">
      <c r="B1551" s="73"/>
      <c r="F1551" s="51"/>
      <c r="G1551" s="51"/>
      <c r="H1551" s="51"/>
      <c r="I1551" s="43"/>
    </row>
    <row r="1552" spans="2:9" s="38" customFormat="1" ht="15" customHeight="1" x14ac:dyDescent="0.25">
      <c r="B1552" s="73"/>
      <c r="F1552" s="51"/>
      <c r="G1552" s="51"/>
      <c r="H1552" s="51"/>
      <c r="I1552" s="43"/>
    </row>
    <row r="1553" spans="2:9" s="38" customFormat="1" ht="6" customHeight="1" x14ac:dyDescent="0.25">
      <c r="B1553" s="73"/>
      <c r="F1553" s="51"/>
      <c r="G1553" s="51"/>
      <c r="H1553" s="51"/>
      <c r="I1553" s="43"/>
    </row>
    <row r="1554" spans="2:9" s="38" customFormat="1" ht="15" customHeight="1" x14ac:dyDescent="0.25">
      <c r="B1554" s="73"/>
      <c r="F1554" s="51"/>
      <c r="G1554" s="51"/>
      <c r="H1554" s="51"/>
      <c r="I1554" s="43"/>
    </row>
    <row r="1555" spans="2:9" s="38" customFormat="1" ht="6" customHeight="1" x14ac:dyDescent="0.25">
      <c r="B1555" s="73"/>
      <c r="F1555" s="51"/>
      <c r="G1555" s="51"/>
      <c r="H1555" s="51"/>
      <c r="I1555" s="43"/>
    </row>
    <row r="1556" spans="2:9" s="38" customFormat="1" ht="15" customHeight="1" x14ac:dyDescent="0.25">
      <c r="B1556" s="73"/>
      <c r="F1556" s="51"/>
      <c r="G1556" s="51"/>
      <c r="H1556" s="51"/>
      <c r="I1556" s="43"/>
    </row>
    <row r="1557" spans="2:9" s="38" customFormat="1" ht="6.75" customHeight="1" x14ac:dyDescent="0.25">
      <c r="B1557" s="73"/>
      <c r="F1557" s="51"/>
      <c r="G1557" s="51"/>
      <c r="H1557" s="51"/>
      <c r="I1557" s="43"/>
    </row>
    <row r="1558" spans="2:9" s="38" customFormat="1" ht="15" customHeight="1" x14ac:dyDescent="0.25">
      <c r="I1558" s="43"/>
    </row>
    <row r="1559" spans="2:9" s="38" customFormat="1" ht="15" customHeight="1" x14ac:dyDescent="0.25">
      <c r="I1559" s="43"/>
    </row>
    <row r="1560" spans="2:9" s="38" customFormat="1" ht="15" customHeight="1" x14ac:dyDescent="0.25">
      <c r="I1560" s="43"/>
    </row>
    <row r="1561" spans="2:9" s="38" customFormat="1" ht="15" customHeight="1" x14ac:dyDescent="0.25">
      <c r="I1561" s="43"/>
    </row>
    <row r="1562" spans="2:9" s="38" customFormat="1" ht="15" customHeight="1" x14ac:dyDescent="0.25">
      <c r="I1562" s="43"/>
    </row>
    <row r="1563" spans="2:9" s="38" customFormat="1" ht="15" customHeight="1" x14ac:dyDescent="0.25">
      <c r="I1563" s="43"/>
    </row>
    <row r="1564" spans="2:9" s="38" customFormat="1" ht="15" customHeight="1" x14ac:dyDescent="0.25">
      <c r="I1564" s="43"/>
    </row>
    <row r="1565" spans="2:9" s="38" customFormat="1" ht="15" customHeight="1" x14ac:dyDescent="0.25">
      <c r="I1565" s="43"/>
    </row>
    <row r="1566" spans="2:9" s="38" customFormat="1" ht="15" customHeight="1" x14ac:dyDescent="0.25">
      <c r="I1566" s="43"/>
    </row>
    <row r="1567" spans="2:9" s="38" customFormat="1" ht="15" customHeight="1" x14ac:dyDescent="0.25">
      <c r="I1567" s="43"/>
    </row>
    <row r="1568" spans="2:9" s="38" customFormat="1" ht="15" customHeight="1" x14ac:dyDescent="0.25">
      <c r="I1568" s="43"/>
    </row>
    <row r="1569" spans="9:9" s="38" customFormat="1" ht="15" hidden="1" customHeight="1" outlineLevel="1" x14ac:dyDescent="0.25">
      <c r="I1569" s="43"/>
    </row>
    <row r="1570" spans="9:9" s="38" customFormat="1" ht="15" hidden="1" customHeight="1" outlineLevel="1" x14ac:dyDescent="0.25">
      <c r="I1570" s="43"/>
    </row>
    <row r="1571" spans="9:9" s="38" customFormat="1" ht="15" hidden="1" customHeight="1" outlineLevel="1" x14ac:dyDescent="0.25">
      <c r="I1571" s="43"/>
    </row>
    <row r="1572" spans="9:9" s="38" customFormat="1" ht="15" customHeight="1" collapsed="1" x14ac:dyDescent="0.25">
      <c r="I1572" s="43"/>
    </row>
    <row r="1573" spans="9:9" s="38" customFormat="1" ht="15" customHeight="1" x14ac:dyDescent="0.25">
      <c r="I1573" s="43"/>
    </row>
    <row r="1574" spans="9:9" s="38" customFormat="1" ht="15" customHeight="1" x14ac:dyDescent="0.25">
      <c r="I1574" s="43"/>
    </row>
    <row r="1575" spans="9:9" s="38" customFormat="1" ht="15" customHeight="1" x14ac:dyDescent="0.25">
      <c r="I1575" s="43"/>
    </row>
    <row r="1576" spans="9:9" s="38" customFormat="1" ht="15" customHeight="1" x14ac:dyDescent="0.25">
      <c r="I1576" s="43"/>
    </row>
    <row r="1577" spans="9:9" s="38" customFormat="1" ht="15" customHeight="1" x14ac:dyDescent="0.25">
      <c r="I1577" s="43"/>
    </row>
    <row r="1578" spans="9:9" s="38" customFormat="1" ht="6" customHeight="1" x14ac:dyDescent="0.25">
      <c r="I1578" s="43"/>
    </row>
    <row r="1579" spans="9:9" s="38" customFormat="1" ht="15" customHeight="1" x14ac:dyDescent="0.25">
      <c r="I1579" s="43"/>
    </row>
    <row r="1580" spans="9:9" s="38" customFormat="1" ht="15" customHeight="1" x14ac:dyDescent="0.25">
      <c r="I1580" s="43"/>
    </row>
    <row r="1581" spans="9:9" s="38" customFormat="1" ht="15" customHeight="1" x14ac:dyDescent="0.25">
      <c r="I1581" s="43"/>
    </row>
    <row r="1582" spans="9:9" s="38" customFormat="1" ht="15" customHeight="1" x14ac:dyDescent="0.25">
      <c r="I1582" s="43"/>
    </row>
    <row r="1583" spans="9:9" s="38" customFormat="1" ht="15" customHeight="1" x14ac:dyDescent="0.25">
      <c r="I1583" s="43"/>
    </row>
    <row r="1584" spans="9:9" s="38" customFormat="1" ht="15" customHeight="1" x14ac:dyDescent="0.25">
      <c r="I1584" s="43"/>
    </row>
    <row r="1585" spans="9:9" s="38" customFormat="1" ht="15" customHeight="1" x14ac:dyDescent="0.25">
      <c r="I1585" s="43"/>
    </row>
    <row r="1586" spans="9:9" s="38" customFormat="1" ht="15" customHeight="1" x14ac:dyDescent="0.25">
      <c r="I1586" s="43"/>
    </row>
    <row r="1587" spans="9:9" s="38" customFormat="1" ht="15" customHeight="1" x14ac:dyDescent="0.25">
      <c r="I1587" s="43"/>
    </row>
    <row r="1588" spans="9:9" s="38" customFormat="1" ht="6" customHeight="1" x14ac:dyDescent="0.25">
      <c r="I1588" s="43"/>
    </row>
    <row r="1589" spans="9:9" s="38" customFormat="1" ht="15" customHeight="1" x14ac:dyDescent="0.25">
      <c r="I1589" s="43"/>
    </row>
    <row r="1590" spans="9:9" s="38" customFormat="1" ht="15" hidden="1" customHeight="1" outlineLevel="1" x14ac:dyDescent="0.25">
      <c r="I1590" s="43"/>
    </row>
    <row r="1591" spans="9:9" s="38" customFormat="1" ht="15" hidden="1" customHeight="1" outlineLevel="1" x14ac:dyDescent="0.25">
      <c r="I1591" s="43"/>
    </row>
    <row r="1592" spans="9:9" s="38" customFormat="1" ht="15" hidden="1" customHeight="1" outlineLevel="1" x14ac:dyDescent="0.25">
      <c r="I1592" s="43"/>
    </row>
    <row r="1593" spans="9:9" s="38" customFormat="1" ht="15" customHeight="1" collapsed="1" x14ac:dyDescent="0.25">
      <c r="I1593" s="43"/>
    </row>
    <row r="1594" spans="9:9" s="38" customFormat="1" ht="15" customHeight="1" x14ac:dyDescent="0.25">
      <c r="I1594" s="43"/>
    </row>
    <row r="1595" spans="9:9" s="38" customFormat="1" ht="15" customHeight="1" x14ac:dyDescent="0.25">
      <c r="I1595" s="43"/>
    </row>
    <row r="1596" spans="9:9" s="38" customFormat="1" ht="15" customHeight="1" x14ac:dyDescent="0.25">
      <c r="I1596" s="43"/>
    </row>
    <row r="1597" spans="9:9" s="38" customFormat="1" ht="15" hidden="1" customHeight="1" outlineLevel="1" x14ac:dyDescent="0.25">
      <c r="I1597" s="43"/>
    </row>
    <row r="1598" spans="9:9" s="38" customFormat="1" ht="15" hidden="1" customHeight="1" outlineLevel="1" x14ac:dyDescent="0.25">
      <c r="I1598" s="43"/>
    </row>
    <row r="1599" spans="9:9" s="38" customFormat="1" ht="15" hidden="1" customHeight="1" outlineLevel="1" x14ac:dyDescent="0.25">
      <c r="I1599" s="43"/>
    </row>
    <row r="1600" spans="9:9" s="38" customFormat="1" ht="15" hidden="1" customHeight="1" outlineLevel="1" x14ac:dyDescent="0.25">
      <c r="I1600" s="43"/>
    </row>
    <row r="1601" spans="9:9" s="38" customFormat="1" ht="15" customHeight="1" collapsed="1" x14ac:dyDescent="0.25">
      <c r="I1601" s="43"/>
    </row>
    <row r="1602" spans="9:9" s="38" customFormat="1" ht="15" customHeight="1" x14ac:dyDescent="0.25">
      <c r="I1602" s="43"/>
    </row>
    <row r="1603" spans="9:9" s="38" customFormat="1" ht="15" customHeight="1" x14ac:dyDescent="0.25">
      <c r="I1603" s="43"/>
    </row>
    <row r="1604" spans="9:9" s="38" customFormat="1" ht="15" customHeight="1" x14ac:dyDescent="0.25">
      <c r="I1604" s="43"/>
    </row>
    <row r="1605" spans="9:9" s="38" customFormat="1" ht="15" customHeight="1" x14ac:dyDescent="0.25">
      <c r="I1605" s="43"/>
    </row>
    <row r="1606" spans="9:9" s="38" customFormat="1" ht="15" customHeight="1" x14ac:dyDescent="0.25">
      <c r="I1606" s="43"/>
    </row>
    <row r="1607" spans="9:9" s="38" customFormat="1" ht="15" customHeight="1" x14ac:dyDescent="0.25">
      <c r="I1607" s="43"/>
    </row>
    <row r="1608" spans="9:9" s="38" customFormat="1" ht="15" hidden="1" customHeight="1" outlineLevel="1" x14ac:dyDescent="0.25">
      <c r="I1608" s="43"/>
    </row>
    <row r="1609" spans="9:9" s="38" customFormat="1" ht="15" hidden="1" customHeight="1" outlineLevel="1" x14ac:dyDescent="0.25">
      <c r="I1609" s="43"/>
    </row>
    <row r="1610" spans="9:9" s="38" customFormat="1" ht="15" customHeight="1" collapsed="1" x14ac:dyDescent="0.25">
      <c r="I1610" s="43"/>
    </row>
    <row r="1611" spans="9:9" s="38" customFormat="1" ht="15" customHeight="1" x14ac:dyDescent="0.25">
      <c r="I1611" s="43"/>
    </row>
    <row r="1612" spans="9:9" s="38" customFormat="1" ht="15" customHeight="1" x14ac:dyDescent="0.25">
      <c r="I1612" s="43"/>
    </row>
    <row r="1613" spans="9:9" s="38" customFormat="1" ht="15" customHeight="1" x14ac:dyDescent="0.25">
      <c r="I1613" s="43"/>
    </row>
    <row r="1614" spans="9:9" s="38" customFormat="1" ht="15" customHeight="1" x14ac:dyDescent="0.25">
      <c r="I1614" s="43"/>
    </row>
    <row r="1615" spans="9:9" s="38" customFormat="1" ht="6" customHeight="1" x14ac:dyDescent="0.25">
      <c r="I1615" s="43"/>
    </row>
    <row r="1616" spans="9:9" s="38" customFormat="1" ht="15" customHeight="1" x14ac:dyDescent="0.25">
      <c r="I1616" s="43"/>
    </row>
    <row r="1617" spans="9:9" s="38" customFormat="1" ht="15" hidden="1" customHeight="1" outlineLevel="1" x14ac:dyDescent="0.25">
      <c r="I1617" s="43"/>
    </row>
    <row r="1618" spans="9:9" s="38" customFormat="1" ht="15" hidden="1" customHeight="1" outlineLevel="1" x14ac:dyDescent="0.25">
      <c r="I1618" s="43"/>
    </row>
    <row r="1619" spans="9:9" s="38" customFormat="1" ht="15" hidden="1" customHeight="1" outlineLevel="1" x14ac:dyDescent="0.25">
      <c r="I1619" s="43"/>
    </row>
    <row r="1620" spans="9:9" s="38" customFormat="1" ht="15" hidden="1" customHeight="1" outlineLevel="1" x14ac:dyDescent="0.25">
      <c r="I1620" s="43"/>
    </row>
    <row r="1621" spans="9:9" s="38" customFormat="1" ht="15" hidden="1" customHeight="1" outlineLevel="1" x14ac:dyDescent="0.25">
      <c r="I1621" s="43"/>
    </row>
    <row r="1622" spans="9:9" s="38" customFormat="1" ht="15" hidden="1" customHeight="1" outlineLevel="1" x14ac:dyDescent="0.25">
      <c r="I1622" s="43"/>
    </row>
    <row r="1623" spans="9:9" s="38" customFormat="1" ht="15" customHeight="1" collapsed="1" x14ac:dyDescent="0.25">
      <c r="I1623" s="43"/>
    </row>
    <row r="1624" spans="9:9" s="38" customFormat="1" ht="15" hidden="1" customHeight="1" outlineLevel="1" x14ac:dyDescent="0.25">
      <c r="I1624" s="43"/>
    </row>
    <row r="1625" spans="9:9" s="38" customFormat="1" ht="15" hidden="1" customHeight="1" outlineLevel="1" x14ac:dyDescent="0.25">
      <c r="I1625" s="43"/>
    </row>
    <row r="1626" spans="9:9" s="38" customFormat="1" ht="15" hidden="1" customHeight="1" outlineLevel="1" x14ac:dyDescent="0.25">
      <c r="I1626" s="43"/>
    </row>
    <row r="1627" spans="9:9" s="38" customFormat="1" ht="15" customHeight="1" collapsed="1" x14ac:dyDescent="0.25">
      <c r="I1627" s="43"/>
    </row>
    <row r="1628" spans="9:9" s="38" customFormat="1" ht="15" hidden="1" customHeight="1" outlineLevel="1" x14ac:dyDescent="0.25">
      <c r="I1628" s="43"/>
    </row>
    <row r="1629" spans="9:9" s="38" customFormat="1" ht="15" hidden="1" customHeight="1" outlineLevel="1" x14ac:dyDescent="0.25">
      <c r="I1629" s="43"/>
    </row>
    <row r="1630" spans="9:9" s="38" customFormat="1" ht="15" hidden="1" customHeight="1" outlineLevel="1" x14ac:dyDescent="0.25">
      <c r="I1630" s="43"/>
    </row>
    <row r="1631" spans="9:9" s="38" customFormat="1" ht="15" hidden="1" customHeight="1" outlineLevel="1" x14ac:dyDescent="0.25">
      <c r="I1631" s="43"/>
    </row>
    <row r="1632" spans="9:9" s="38" customFormat="1" ht="15" customHeight="1" collapsed="1" x14ac:dyDescent="0.25">
      <c r="I1632" s="43"/>
    </row>
    <row r="1633" spans="9:9" s="38" customFormat="1" ht="15" hidden="1" customHeight="1" outlineLevel="1" x14ac:dyDescent="0.25">
      <c r="I1633" s="43"/>
    </row>
    <row r="1634" spans="9:9" s="38" customFormat="1" ht="15" hidden="1" customHeight="1" outlineLevel="1" x14ac:dyDescent="0.25">
      <c r="I1634" s="43"/>
    </row>
    <row r="1635" spans="9:9" s="38" customFormat="1" ht="15" customHeight="1" collapsed="1" x14ac:dyDescent="0.25">
      <c r="I1635" s="43"/>
    </row>
    <row r="1636" spans="9:9" s="38" customFormat="1" ht="15" customHeight="1" x14ac:dyDescent="0.25">
      <c r="I1636" s="43"/>
    </row>
    <row r="1637" spans="9:9" s="38" customFormat="1" ht="15" customHeight="1" x14ac:dyDescent="0.25">
      <c r="I1637" s="43"/>
    </row>
    <row r="1638" spans="9:9" s="38" customFormat="1" ht="15" customHeight="1" x14ac:dyDescent="0.25">
      <c r="I1638" s="43"/>
    </row>
    <row r="1639" spans="9:9" s="38" customFormat="1" ht="15" customHeight="1" x14ac:dyDescent="0.25">
      <c r="I1639" s="43"/>
    </row>
    <row r="1640" spans="9:9" s="38" customFormat="1" ht="15" customHeight="1" x14ac:dyDescent="0.25">
      <c r="I1640" s="43"/>
    </row>
    <row r="1641" spans="9:9" s="38" customFormat="1" ht="15" customHeight="1" x14ac:dyDescent="0.25">
      <c r="I1641" s="43"/>
    </row>
    <row r="1642" spans="9:9" s="38" customFormat="1" ht="15" customHeight="1" x14ac:dyDescent="0.25">
      <c r="I1642" s="43"/>
    </row>
    <row r="1643" spans="9:9" s="38" customFormat="1" ht="15" customHeight="1" x14ac:dyDescent="0.25">
      <c r="I1643" s="43"/>
    </row>
    <row r="1644" spans="9:9" s="38" customFormat="1" ht="6" customHeight="1" x14ac:dyDescent="0.25">
      <c r="I1644" s="43"/>
    </row>
    <row r="1645" spans="9:9" s="38" customFormat="1" ht="15" customHeight="1" x14ac:dyDescent="0.25">
      <c r="I1645" s="43"/>
    </row>
    <row r="1646" spans="9:9" s="38" customFormat="1" ht="15" hidden="1" customHeight="1" outlineLevel="1" x14ac:dyDescent="0.25">
      <c r="I1646" s="43"/>
    </row>
    <row r="1647" spans="9:9" s="38" customFormat="1" ht="15" hidden="1" customHeight="1" outlineLevel="1" x14ac:dyDescent="0.25">
      <c r="I1647" s="43"/>
    </row>
    <row r="1648" spans="9:9" s="38" customFormat="1" ht="15" hidden="1" customHeight="1" outlineLevel="1" x14ac:dyDescent="0.25">
      <c r="I1648" s="43"/>
    </row>
    <row r="1649" spans="9:9" s="38" customFormat="1" ht="15" hidden="1" customHeight="1" outlineLevel="1" x14ac:dyDescent="0.25">
      <c r="I1649" s="43"/>
    </row>
    <row r="1650" spans="9:9" s="38" customFormat="1" ht="15" hidden="1" customHeight="1" outlineLevel="1" x14ac:dyDescent="0.25">
      <c r="I1650" s="43"/>
    </row>
    <row r="1651" spans="9:9" s="38" customFormat="1" ht="15" hidden="1" customHeight="1" outlineLevel="1" x14ac:dyDescent="0.25">
      <c r="I1651" s="43"/>
    </row>
    <row r="1652" spans="9:9" s="38" customFormat="1" ht="15" customHeight="1" collapsed="1" x14ac:dyDescent="0.25">
      <c r="I1652" s="43"/>
    </row>
    <row r="1653" spans="9:9" s="38" customFormat="1" ht="6" customHeight="1" x14ac:dyDescent="0.25">
      <c r="I1653" s="43"/>
    </row>
    <row r="1654" spans="9:9" s="38" customFormat="1" ht="15" customHeight="1" x14ac:dyDescent="0.25">
      <c r="I1654" s="43"/>
    </row>
    <row r="1655" spans="9:9" s="38" customFormat="1" ht="15" customHeight="1" x14ac:dyDescent="0.25">
      <c r="I1655" s="43"/>
    </row>
    <row r="1656" spans="9:9" s="38" customFormat="1" ht="15" customHeight="1" x14ac:dyDescent="0.25">
      <c r="I1656" s="43"/>
    </row>
    <row r="1657" spans="9:9" s="38" customFormat="1" ht="15" hidden="1" customHeight="1" outlineLevel="1" x14ac:dyDescent="0.25">
      <c r="I1657" s="43"/>
    </row>
    <row r="1658" spans="9:9" s="38" customFormat="1" ht="15" hidden="1" customHeight="1" outlineLevel="1" x14ac:dyDescent="0.25">
      <c r="I1658" s="43"/>
    </row>
    <row r="1659" spans="9:9" s="38" customFormat="1" ht="15" hidden="1" customHeight="1" outlineLevel="1" x14ac:dyDescent="0.25">
      <c r="I1659" s="43"/>
    </row>
    <row r="1660" spans="9:9" s="38" customFormat="1" ht="15" hidden="1" customHeight="1" outlineLevel="1" x14ac:dyDescent="0.25">
      <c r="I1660" s="43"/>
    </row>
    <row r="1661" spans="9:9" s="38" customFormat="1" ht="15" customHeight="1" collapsed="1" x14ac:dyDescent="0.25">
      <c r="I1661" s="43"/>
    </row>
    <row r="1662" spans="9:9" s="38" customFormat="1" ht="15" customHeight="1" x14ac:dyDescent="0.25">
      <c r="I1662" s="43"/>
    </row>
    <row r="1663" spans="9:9" s="38" customFormat="1" ht="15" hidden="1" customHeight="1" outlineLevel="1" x14ac:dyDescent="0.25">
      <c r="I1663" s="43"/>
    </row>
    <row r="1664" spans="9:9" s="38" customFormat="1" ht="15" hidden="1" customHeight="1" outlineLevel="1" x14ac:dyDescent="0.25">
      <c r="I1664" s="43"/>
    </row>
    <row r="1665" spans="9:9" s="38" customFormat="1" ht="15" hidden="1" customHeight="1" outlineLevel="1" x14ac:dyDescent="0.25">
      <c r="I1665" s="43"/>
    </row>
    <row r="1666" spans="9:9" s="38" customFormat="1" ht="15" hidden="1" customHeight="1" outlineLevel="1" x14ac:dyDescent="0.25">
      <c r="I1666" s="43"/>
    </row>
    <row r="1667" spans="9:9" s="38" customFormat="1" ht="15" hidden="1" customHeight="1" outlineLevel="1" x14ac:dyDescent="0.25">
      <c r="I1667" s="43"/>
    </row>
    <row r="1668" spans="9:9" s="38" customFormat="1" ht="15" hidden="1" customHeight="1" outlineLevel="1" x14ac:dyDescent="0.25">
      <c r="I1668" s="43"/>
    </row>
    <row r="1669" spans="9:9" s="38" customFormat="1" ht="15" hidden="1" customHeight="1" outlineLevel="1" x14ac:dyDescent="0.25">
      <c r="I1669" s="43"/>
    </row>
    <row r="1670" spans="9:9" s="38" customFormat="1" ht="15" hidden="1" customHeight="1" outlineLevel="1" x14ac:dyDescent="0.25">
      <c r="I1670" s="43"/>
    </row>
    <row r="1671" spans="9:9" s="38" customFormat="1" ht="15" hidden="1" customHeight="1" outlineLevel="1" x14ac:dyDescent="0.25">
      <c r="I1671" s="43"/>
    </row>
    <row r="1672" spans="9:9" s="38" customFormat="1" ht="15" customHeight="1" collapsed="1" x14ac:dyDescent="0.25">
      <c r="I1672" s="43"/>
    </row>
    <row r="1673" spans="9:9" s="38" customFormat="1" ht="15" customHeight="1" x14ac:dyDescent="0.25">
      <c r="I1673" s="43"/>
    </row>
    <row r="1674" spans="9:9" s="38" customFormat="1" ht="15" customHeight="1" x14ac:dyDescent="0.25">
      <c r="I1674" s="43"/>
    </row>
    <row r="1675" spans="9:9" s="38" customFormat="1" ht="15" customHeight="1" x14ac:dyDescent="0.25">
      <c r="I1675" s="43"/>
    </row>
    <row r="1676" spans="9:9" s="38" customFormat="1" ht="6" customHeight="1" x14ac:dyDescent="0.25">
      <c r="I1676" s="43"/>
    </row>
    <row r="1677" spans="9:9" s="38" customFormat="1" ht="15" customHeight="1" x14ac:dyDescent="0.25">
      <c r="I1677" s="43"/>
    </row>
    <row r="1678" spans="9:9" s="38" customFormat="1" ht="6" customHeight="1" x14ac:dyDescent="0.25">
      <c r="I1678" s="43"/>
    </row>
    <row r="1679" spans="9:9" s="38" customFormat="1" ht="15" customHeight="1" x14ac:dyDescent="0.25">
      <c r="I1679" s="43"/>
    </row>
    <row r="1680" spans="9:9" s="38" customFormat="1" ht="6" customHeight="1" x14ac:dyDescent="0.25">
      <c r="I1680" s="43"/>
    </row>
    <row r="1681" spans="9:9" s="38" customFormat="1" ht="15" customHeight="1" x14ac:dyDescent="0.25">
      <c r="I1681" s="43"/>
    </row>
    <row r="1682" spans="9:9" s="38" customFormat="1" ht="6" customHeight="1" x14ac:dyDescent="0.25">
      <c r="I1682" s="43"/>
    </row>
    <row r="1683" spans="9:9" s="38" customFormat="1" ht="15" customHeight="1" x14ac:dyDescent="0.25">
      <c r="I1683" s="43"/>
    </row>
    <row r="1684" spans="9:9" s="38" customFormat="1" ht="15" customHeight="1" x14ac:dyDescent="0.25">
      <c r="I1684" s="43"/>
    </row>
    <row r="1685" spans="9:9" s="38" customFormat="1" ht="15" customHeight="1" x14ac:dyDescent="0.25">
      <c r="I1685" s="43"/>
    </row>
    <row r="1686" spans="9:9" s="38" customFormat="1" ht="15" customHeight="1" x14ac:dyDescent="0.25">
      <c r="I1686" s="43"/>
    </row>
    <row r="1687" spans="9:9" s="38" customFormat="1" ht="6" customHeight="1" x14ac:dyDescent="0.25">
      <c r="I1687" s="43"/>
    </row>
    <row r="1688" spans="9:9" s="38" customFormat="1" ht="15" customHeight="1" x14ac:dyDescent="0.25">
      <c r="I1688" s="43"/>
    </row>
    <row r="1689" spans="9:9" s="38" customFormat="1" ht="15" customHeight="1" x14ac:dyDescent="0.25">
      <c r="I1689" s="43"/>
    </row>
    <row r="1690" spans="9:9" s="38" customFormat="1" ht="6" customHeight="1" x14ac:dyDescent="0.25">
      <c r="I1690" s="43"/>
    </row>
    <row r="1691" spans="9:9" s="38" customFormat="1" ht="15" customHeight="1" x14ac:dyDescent="0.25">
      <c r="I1691" s="43"/>
    </row>
    <row r="1692" spans="9:9" s="38" customFormat="1" ht="15" customHeight="1" x14ac:dyDescent="0.25">
      <c r="I1692" s="43"/>
    </row>
    <row r="1693" spans="9:9" s="38" customFormat="1" ht="15" customHeight="1" x14ac:dyDescent="0.25">
      <c r="I1693" s="43"/>
    </row>
    <row r="1694" spans="9:9" s="38" customFormat="1" ht="15" customHeight="1" x14ac:dyDescent="0.25">
      <c r="I1694" s="43"/>
    </row>
    <row r="1695" spans="9:9" s="38" customFormat="1" ht="15" customHeight="1" x14ac:dyDescent="0.25">
      <c r="I1695" s="43"/>
    </row>
    <row r="1696" spans="9:9" s="38" customFormat="1" ht="15" customHeight="1" x14ac:dyDescent="0.25">
      <c r="I1696" s="43"/>
    </row>
    <row r="1697" spans="9:9" s="38" customFormat="1" ht="15" customHeight="1" x14ac:dyDescent="0.25">
      <c r="I1697" s="43"/>
    </row>
    <row r="1698" spans="9:9" s="38" customFormat="1" ht="15" customHeight="1" x14ac:dyDescent="0.25">
      <c r="I1698" s="43"/>
    </row>
    <row r="1699" spans="9:9" s="38" customFormat="1" ht="6" customHeight="1" x14ac:dyDescent="0.25">
      <c r="I1699" s="43"/>
    </row>
    <row r="1700" spans="9:9" s="38" customFormat="1" ht="15" customHeight="1" x14ac:dyDescent="0.25">
      <c r="I1700" s="43"/>
    </row>
    <row r="1701" spans="9:9" s="38" customFormat="1" ht="15" customHeight="1" x14ac:dyDescent="0.25">
      <c r="I1701" s="43"/>
    </row>
    <row r="1702" spans="9:9" s="38" customFormat="1" ht="15" customHeight="1" x14ac:dyDescent="0.25">
      <c r="I1702" s="43"/>
    </row>
    <row r="1703" spans="9:9" s="38" customFormat="1" ht="15" hidden="1" customHeight="1" outlineLevel="1" x14ac:dyDescent="0.25">
      <c r="I1703" s="43"/>
    </row>
    <row r="1704" spans="9:9" s="38" customFormat="1" ht="15" hidden="1" customHeight="1" outlineLevel="1" x14ac:dyDescent="0.25">
      <c r="I1704" s="43"/>
    </row>
    <row r="1705" spans="9:9" s="38" customFormat="1" ht="15" customHeight="1" collapsed="1" x14ac:dyDescent="0.25">
      <c r="I1705" s="43"/>
    </row>
    <row r="1706" spans="9:9" s="38" customFormat="1" ht="15" customHeight="1" x14ac:dyDescent="0.25">
      <c r="I1706" s="43"/>
    </row>
    <row r="1707" spans="9:9" s="38" customFormat="1" ht="15" customHeight="1" x14ac:dyDescent="0.25">
      <c r="I1707" s="43"/>
    </row>
    <row r="1708" spans="9:9" s="38" customFormat="1" ht="15" customHeight="1" x14ac:dyDescent="0.25">
      <c r="I1708" s="43"/>
    </row>
    <row r="1709" spans="9:9" s="38" customFormat="1" ht="6" customHeight="1" x14ac:dyDescent="0.25">
      <c r="I1709" s="43"/>
    </row>
    <row r="1710" spans="9:9" s="38" customFormat="1" ht="15" customHeight="1" x14ac:dyDescent="0.25">
      <c r="I1710" s="43"/>
    </row>
    <row r="1711" spans="9:9" s="38" customFormat="1" ht="6" customHeight="1" x14ac:dyDescent="0.25">
      <c r="I1711" s="43"/>
    </row>
    <row r="1712" spans="9:9" s="38" customFormat="1" ht="15" customHeight="1" x14ac:dyDescent="0.25">
      <c r="I1712" s="43"/>
    </row>
    <row r="1713" spans="9:9" s="38" customFormat="1" ht="6" customHeight="1" x14ac:dyDescent="0.25">
      <c r="I1713" s="43"/>
    </row>
    <row r="1714" spans="9:9" s="38" customFormat="1" ht="15" customHeight="1" x14ac:dyDescent="0.25">
      <c r="I1714" s="43"/>
    </row>
    <row r="1715" spans="9:9" s="38" customFormat="1" ht="6" customHeight="1" x14ac:dyDescent="0.25">
      <c r="I1715" s="43"/>
    </row>
    <row r="1716" spans="9:9" s="38" customFormat="1" ht="15" customHeight="1" x14ac:dyDescent="0.25">
      <c r="I1716" s="43"/>
    </row>
    <row r="1717" spans="9:9" s="38" customFormat="1" ht="15" customHeight="1" x14ac:dyDescent="0.25">
      <c r="I1717" s="43"/>
    </row>
    <row r="1718" spans="9:9" s="38" customFormat="1" ht="15" customHeight="1" x14ac:dyDescent="0.25">
      <c r="I1718" s="43"/>
    </row>
    <row r="1719" spans="9:9" s="38" customFormat="1" ht="6" customHeight="1" x14ac:dyDescent="0.25">
      <c r="I1719" s="43"/>
    </row>
    <row r="1720" spans="9:9" s="38" customFormat="1" ht="15" customHeight="1" x14ac:dyDescent="0.25">
      <c r="I1720" s="43"/>
    </row>
    <row r="1721" spans="9:9" s="38" customFormat="1" ht="15" customHeight="1" x14ac:dyDescent="0.25">
      <c r="I1721" s="43"/>
    </row>
    <row r="1722" spans="9:9" s="38" customFormat="1" ht="15" customHeight="1" x14ac:dyDescent="0.25">
      <c r="I1722" s="43"/>
    </row>
    <row r="1723" spans="9:9" s="38" customFormat="1" ht="15" customHeight="1" x14ac:dyDescent="0.25">
      <c r="I1723" s="43"/>
    </row>
    <row r="1724" spans="9:9" s="38" customFormat="1" ht="15" customHeight="1" x14ac:dyDescent="0.25">
      <c r="I1724" s="43"/>
    </row>
    <row r="1725" spans="9:9" s="38" customFormat="1" ht="6" customHeight="1" x14ac:dyDescent="0.25">
      <c r="I1725" s="43"/>
    </row>
    <row r="1726" spans="9:9" s="38" customFormat="1" ht="15" customHeight="1" x14ac:dyDescent="0.25">
      <c r="I1726" s="43"/>
    </row>
    <row r="1727" spans="9:9" s="38" customFormat="1" ht="15" customHeight="1" x14ac:dyDescent="0.25">
      <c r="I1727" s="43"/>
    </row>
    <row r="1728" spans="9:9" s="38" customFormat="1" ht="15" customHeight="1" x14ac:dyDescent="0.25">
      <c r="I1728" s="43"/>
    </row>
    <row r="1729" spans="9:9" s="38" customFormat="1" ht="6" customHeight="1" x14ac:dyDescent="0.25">
      <c r="I1729" s="43"/>
    </row>
    <row r="1730" spans="9:9" s="38" customFormat="1" ht="15" customHeight="1" x14ac:dyDescent="0.25">
      <c r="I1730" s="43"/>
    </row>
    <row r="1731" spans="9:9" s="38" customFormat="1" ht="15" customHeight="1" x14ac:dyDescent="0.25">
      <c r="I1731" s="43"/>
    </row>
    <row r="1732" spans="9:9" s="38" customFormat="1" ht="15" customHeight="1" x14ac:dyDescent="0.25">
      <c r="I1732" s="43"/>
    </row>
    <row r="1733" spans="9:9" s="38" customFormat="1" ht="6" customHeight="1" x14ac:dyDescent="0.25">
      <c r="I1733" s="43"/>
    </row>
    <row r="1734" spans="9:9" s="38" customFormat="1" ht="15" customHeight="1" x14ac:dyDescent="0.25">
      <c r="I1734" s="43"/>
    </row>
    <row r="1735" spans="9:9" s="38" customFormat="1" ht="6" customHeight="1" x14ac:dyDescent="0.25">
      <c r="I1735" s="43"/>
    </row>
    <row r="1736" spans="9:9" s="38" customFormat="1" ht="15" customHeight="1" x14ac:dyDescent="0.25">
      <c r="I1736" s="43"/>
    </row>
    <row r="1737" spans="9:9" s="38" customFormat="1" ht="6" customHeight="1" x14ac:dyDescent="0.25">
      <c r="I1737" s="43"/>
    </row>
    <row r="1738" spans="9:9" s="38" customFormat="1" ht="15" customHeight="1" x14ac:dyDescent="0.25">
      <c r="I1738" s="43"/>
    </row>
    <row r="1739" spans="9:9" s="38" customFormat="1" ht="6" customHeight="1" x14ac:dyDescent="0.25">
      <c r="I1739" s="43"/>
    </row>
    <row r="1740" spans="9:9" s="38" customFormat="1" ht="20.100000000000001" customHeight="1" x14ac:dyDescent="0.25">
      <c r="I1740" s="43"/>
    </row>
    <row r="1741" spans="9:9" s="38" customFormat="1" ht="6" customHeight="1" x14ac:dyDescent="0.25">
      <c r="I1741" s="43"/>
    </row>
    <row r="1742" spans="9:9" s="38" customFormat="1" ht="20.100000000000001" customHeight="1" x14ac:dyDescent="0.25">
      <c r="I1742" s="43"/>
    </row>
    <row r="1743" spans="9:9" s="38" customFormat="1" ht="6" customHeight="1" x14ac:dyDescent="0.25">
      <c r="I1743" s="43"/>
    </row>
    <row r="1744" spans="9:9" s="38" customFormat="1" ht="20.100000000000001" customHeight="1" x14ac:dyDescent="0.25">
      <c r="I1744" s="43"/>
    </row>
    <row r="1745" spans="2:9" s="38" customFormat="1" ht="6" customHeight="1" x14ac:dyDescent="0.25">
      <c r="I1745" s="43"/>
    </row>
    <row r="1746" spans="2:9" s="38" customFormat="1" ht="20.100000000000001" customHeight="1" x14ac:dyDescent="0.25">
      <c r="I1746" s="43"/>
    </row>
    <row r="1747" spans="2:9" s="38" customFormat="1" ht="6" customHeight="1" x14ac:dyDescent="0.25">
      <c r="I1747" s="43"/>
    </row>
    <row r="1748" spans="2:9" s="38" customFormat="1" ht="20.100000000000001" customHeight="1" x14ac:dyDescent="0.25">
      <c r="I1748" s="43"/>
    </row>
    <row r="1749" spans="2:9" s="38" customFormat="1" x14ac:dyDescent="0.25">
      <c r="B1749" s="73"/>
      <c r="F1749" s="51"/>
      <c r="G1749" s="51"/>
      <c r="H1749" s="51"/>
      <c r="I1749" s="43"/>
    </row>
    <row r="1750" spans="2:9" s="38" customFormat="1" x14ac:dyDescent="0.25">
      <c r="B1750" s="73"/>
      <c r="F1750" s="51"/>
      <c r="G1750" s="51"/>
      <c r="H1750" s="51"/>
      <c r="I1750" s="43"/>
    </row>
    <row r="1751" spans="2:9" s="38" customFormat="1" x14ac:dyDescent="0.25">
      <c r="B1751" s="73"/>
      <c r="F1751" s="51"/>
      <c r="G1751" s="51"/>
      <c r="H1751" s="51"/>
      <c r="I1751" s="43"/>
    </row>
    <row r="1752" spans="2:9" s="38" customFormat="1" x14ac:dyDescent="0.25">
      <c r="B1752" s="73"/>
      <c r="F1752" s="51"/>
      <c r="G1752" s="51"/>
      <c r="H1752" s="51"/>
      <c r="I1752" s="43"/>
    </row>
    <row r="1753" spans="2:9" s="38" customFormat="1" x14ac:dyDescent="0.25">
      <c r="B1753" s="73"/>
      <c r="F1753" s="51"/>
      <c r="G1753" s="51"/>
      <c r="H1753" s="51"/>
      <c r="I1753" s="43"/>
    </row>
    <row r="1754" spans="2:9" s="38" customFormat="1" x14ac:dyDescent="0.25">
      <c r="B1754" s="73"/>
      <c r="F1754" s="51"/>
      <c r="G1754" s="51"/>
      <c r="H1754" s="51"/>
      <c r="I1754" s="43"/>
    </row>
    <row r="1755" spans="2:9" s="38" customFormat="1" x14ac:dyDescent="0.25">
      <c r="B1755" s="73"/>
      <c r="F1755" s="51"/>
      <c r="G1755" s="51"/>
      <c r="H1755" s="51"/>
      <c r="I1755" s="43"/>
    </row>
    <row r="1756" spans="2:9" s="38" customFormat="1" x14ac:dyDescent="0.25">
      <c r="B1756" s="73"/>
      <c r="F1756" s="51"/>
      <c r="G1756" s="51"/>
      <c r="H1756" s="51"/>
      <c r="I1756" s="43"/>
    </row>
    <row r="1757" spans="2:9" s="38" customFormat="1" x14ac:dyDescent="0.25">
      <c r="B1757" s="73"/>
      <c r="F1757" s="51"/>
      <c r="G1757" s="51"/>
      <c r="H1757" s="51"/>
      <c r="I1757" s="43"/>
    </row>
    <row r="1758" spans="2:9" s="38" customFormat="1" x14ac:dyDescent="0.25">
      <c r="B1758" s="73"/>
      <c r="F1758" s="51"/>
      <c r="G1758" s="51"/>
      <c r="H1758" s="51"/>
      <c r="I1758" s="43"/>
    </row>
    <row r="1759" spans="2:9" s="38" customFormat="1" x14ac:dyDescent="0.25">
      <c r="B1759" s="73"/>
      <c r="F1759" s="51"/>
      <c r="G1759" s="51"/>
      <c r="H1759" s="51"/>
      <c r="I1759" s="43"/>
    </row>
    <row r="1760" spans="2:9" s="38" customFormat="1" x14ac:dyDescent="0.25">
      <c r="B1760" s="73"/>
      <c r="F1760" s="51"/>
      <c r="G1760" s="51"/>
      <c r="H1760" s="51"/>
      <c r="I1760" s="43"/>
    </row>
    <row r="1761" spans="2:9" s="38" customFormat="1" x14ac:dyDescent="0.25">
      <c r="B1761" s="73"/>
      <c r="F1761" s="51"/>
      <c r="G1761" s="51"/>
      <c r="H1761" s="51"/>
      <c r="I1761" s="43"/>
    </row>
    <row r="1762" spans="2:9" s="38" customFormat="1" x14ac:dyDescent="0.25">
      <c r="B1762" s="73"/>
      <c r="F1762" s="51"/>
      <c r="G1762" s="51"/>
      <c r="H1762" s="51"/>
      <c r="I1762" s="43"/>
    </row>
    <row r="1763" spans="2:9" s="38" customFormat="1" x14ac:dyDescent="0.25">
      <c r="B1763" s="73"/>
      <c r="F1763" s="51"/>
      <c r="G1763" s="51"/>
      <c r="H1763" s="51"/>
      <c r="I1763" s="43"/>
    </row>
    <row r="1764" spans="2:9" s="38" customFormat="1" x14ac:dyDescent="0.25">
      <c r="B1764" s="73"/>
      <c r="F1764" s="51"/>
      <c r="G1764" s="51"/>
      <c r="H1764" s="51"/>
      <c r="I1764" s="43"/>
    </row>
    <row r="1765" spans="2:9" s="38" customFormat="1" x14ac:dyDescent="0.25">
      <c r="B1765" s="73"/>
      <c r="F1765" s="51"/>
      <c r="G1765" s="51"/>
      <c r="H1765" s="51"/>
      <c r="I1765" s="43"/>
    </row>
    <row r="1766" spans="2:9" s="38" customFormat="1" x14ac:dyDescent="0.25">
      <c r="B1766" s="73"/>
      <c r="F1766" s="51"/>
      <c r="G1766" s="51"/>
      <c r="H1766" s="51"/>
      <c r="I1766" s="43"/>
    </row>
    <row r="1767" spans="2:9" s="38" customFormat="1" x14ac:dyDescent="0.25">
      <c r="B1767" s="73"/>
      <c r="F1767" s="51"/>
      <c r="G1767" s="51"/>
      <c r="H1767" s="51"/>
      <c r="I1767" s="43"/>
    </row>
    <row r="1768" spans="2:9" s="38" customFormat="1" x14ac:dyDescent="0.25">
      <c r="B1768" s="73"/>
      <c r="F1768" s="51"/>
      <c r="G1768" s="51"/>
      <c r="H1768" s="51"/>
      <c r="I1768" s="43"/>
    </row>
    <row r="1769" spans="2:9" s="38" customFormat="1" x14ac:dyDescent="0.25">
      <c r="B1769" s="73"/>
      <c r="F1769" s="51"/>
      <c r="G1769" s="51"/>
      <c r="H1769" s="51"/>
      <c r="I1769" s="43"/>
    </row>
    <row r="1770" spans="2:9" s="38" customFormat="1" x14ac:dyDescent="0.25">
      <c r="B1770" s="73"/>
      <c r="F1770" s="51"/>
      <c r="G1770" s="51"/>
      <c r="H1770" s="51"/>
      <c r="I1770" s="43"/>
    </row>
    <row r="1771" spans="2:9" s="38" customFormat="1" x14ac:dyDescent="0.25">
      <c r="B1771" s="73"/>
      <c r="F1771" s="51"/>
      <c r="G1771" s="51"/>
      <c r="H1771" s="51"/>
      <c r="I1771" s="43"/>
    </row>
    <row r="1772" spans="2:9" s="38" customFormat="1" x14ac:dyDescent="0.25">
      <c r="B1772" s="73"/>
      <c r="F1772" s="51"/>
      <c r="G1772" s="51"/>
      <c r="H1772" s="51"/>
      <c r="I1772" s="43"/>
    </row>
    <row r="1773" spans="2:9" s="38" customFormat="1" x14ac:dyDescent="0.25">
      <c r="B1773" s="73"/>
      <c r="F1773" s="51"/>
      <c r="G1773" s="51"/>
      <c r="H1773" s="51"/>
      <c r="I1773" s="43"/>
    </row>
    <row r="1774" spans="2:9" s="38" customFormat="1" x14ac:dyDescent="0.25">
      <c r="B1774" s="73"/>
      <c r="F1774" s="51"/>
      <c r="G1774" s="51"/>
      <c r="H1774" s="51"/>
      <c r="I1774" s="43"/>
    </row>
    <row r="1775" spans="2:9" s="38" customFormat="1" x14ac:dyDescent="0.25">
      <c r="B1775" s="73"/>
      <c r="F1775" s="51"/>
      <c r="G1775" s="51"/>
      <c r="H1775" s="51"/>
      <c r="I1775" s="43"/>
    </row>
    <row r="1776" spans="2:9" s="38" customFormat="1" x14ac:dyDescent="0.25">
      <c r="B1776" s="73"/>
      <c r="F1776" s="51"/>
      <c r="G1776" s="51"/>
      <c r="H1776" s="51"/>
      <c r="I1776" s="43"/>
    </row>
    <row r="1777" spans="2:9" s="38" customFormat="1" x14ac:dyDescent="0.25">
      <c r="B1777" s="73"/>
      <c r="F1777" s="51"/>
      <c r="G1777" s="51"/>
      <c r="H1777" s="51"/>
      <c r="I1777" s="43"/>
    </row>
    <row r="1778" spans="2:9" s="38" customFormat="1" x14ac:dyDescent="0.25">
      <c r="B1778" s="73"/>
      <c r="F1778" s="51"/>
      <c r="G1778" s="51"/>
      <c r="H1778" s="51"/>
      <c r="I1778" s="43"/>
    </row>
    <row r="1779" spans="2:9" s="38" customFormat="1" x14ac:dyDescent="0.25">
      <c r="B1779" s="73"/>
      <c r="F1779" s="51"/>
      <c r="G1779" s="51"/>
      <c r="H1779" s="51"/>
      <c r="I1779" s="43"/>
    </row>
    <row r="1780" spans="2:9" s="38" customFormat="1" x14ac:dyDescent="0.25">
      <c r="B1780" s="73"/>
      <c r="F1780" s="51"/>
      <c r="G1780" s="51"/>
      <c r="H1780" s="51"/>
      <c r="I1780" s="43"/>
    </row>
    <row r="1781" spans="2:9" s="38" customFormat="1" x14ac:dyDescent="0.25">
      <c r="B1781" s="73"/>
      <c r="F1781" s="51"/>
      <c r="G1781" s="51"/>
      <c r="H1781" s="51"/>
      <c r="I1781" s="43"/>
    </row>
    <row r="1782" spans="2:9" s="38" customFormat="1" x14ac:dyDescent="0.25">
      <c r="B1782" s="73"/>
      <c r="F1782" s="51"/>
      <c r="G1782" s="51"/>
      <c r="H1782" s="51"/>
      <c r="I1782" s="43"/>
    </row>
    <row r="1783" spans="2:9" s="38" customFormat="1" x14ac:dyDescent="0.25">
      <c r="B1783" s="73"/>
      <c r="F1783" s="51"/>
      <c r="G1783" s="51"/>
      <c r="H1783" s="51"/>
      <c r="I1783" s="43"/>
    </row>
    <row r="1784" spans="2:9" s="38" customFormat="1" x14ac:dyDescent="0.25">
      <c r="B1784" s="73"/>
      <c r="F1784" s="51"/>
      <c r="G1784" s="51"/>
      <c r="H1784" s="51"/>
      <c r="I1784" s="43"/>
    </row>
    <row r="1785" spans="2:9" s="38" customFormat="1" x14ac:dyDescent="0.25">
      <c r="B1785" s="73"/>
      <c r="F1785" s="51"/>
      <c r="G1785" s="51"/>
      <c r="H1785" s="51"/>
      <c r="I1785" s="43"/>
    </row>
    <row r="1786" spans="2:9" s="38" customFormat="1" x14ac:dyDescent="0.25">
      <c r="B1786" s="73"/>
      <c r="F1786" s="51"/>
      <c r="G1786" s="51"/>
      <c r="H1786" s="51"/>
      <c r="I1786" s="43"/>
    </row>
    <row r="1787" spans="2:9" s="38" customFormat="1" x14ac:dyDescent="0.25">
      <c r="B1787" s="73"/>
      <c r="F1787" s="51"/>
      <c r="G1787" s="51"/>
      <c r="H1787" s="51"/>
      <c r="I1787" s="43"/>
    </row>
    <row r="1788" spans="2:9" s="38" customFormat="1" x14ac:dyDescent="0.25">
      <c r="B1788" s="73"/>
      <c r="F1788" s="51"/>
      <c r="G1788" s="51"/>
      <c r="H1788" s="51"/>
      <c r="I1788" s="43"/>
    </row>
    <row r="1789" spans="2:9" s="38" customFormat="1" x14ac:dyDescent="0.25">
      <c r="B1789" s="73"/>
      <c r="F1789" s="51"/>
      <c r="G1789" s="51"/>
      <c r="H1789" s="51"/>
      <c r="I1789" s="43"/>
    </row>
    <row r="1790" spans="2:9" s="38" customFormat="1" x14ac:dyDescent="0.25">
      <c r="B1790" s="73"/>
      <c r="F1790" s="51"/>
      <c r="G1790" s="51"/>
      <c r="H1790" s="51"/>
      <c r="I1790" s="43"/>
    </row>
    <row r="1791" spans="2:9" s="38" customFormat="1" x14ac:dyDescent="0.25">
      <c r="B1791" s="73"/>
      <c r="F1791" s="51"/>
      <c r="G1791" s="51"/>
      <c r="H1791" s="51"/>
      <c r="I1791" s="43"/>
    </row>
    <row r="1792" spans="2:9" s="38" customFormat="1" x14ac:dyDescent="0.25">
      <c r="B1792" s="73"/>
      <c r="F1792" s="51"/>
      <c r="G1792" s="51"/>
      <c r="H1792" s="51"/>
      <c r="I1792" s="43"/>
    </row>
    <row r="1793" spans="2:9" s="38" customFormat="1" x14ac:dyDescent="0.25">
      <c r="B1793" s="73"/>
      <c r="F1793" s="51"/>
      <c r="G1793" s="51"/>
      <c r="H1793" s="51"/>
      <c r="I1793" s="43"/>
    </row>
    <row r="1794" spans="2:9" s="38" customFormat="1" x14ac:dyDescent="0.25">
      <c r="B1794" s="73"/>
      <c r="F1794" s="51"/>
      <c r="G1794" s="51"/>
      <c r="H1794" s="51"/>
      <c r="I1794" s="43"/>
    </row>
    <row r="1795" spans="2:9" s="38" customFormat="1" x14ac:dyDescent="0.25">
      <c r="B1795" s="73"/>
      <c r="F1795" s="51"/>
      <c r="G1795" s="51"/>
      <c r="H1795" s="51"/>
      <c r="I1795" s="43"/>
    </row>
    <row r="1796" spans="2:9" s="38" customFormat="1" x14ac:dyDescent="0.25">
      <c r="B1796" s="73"/>
      <c r="F1796" s="51"/>
      <c r="G1796" s="51"/>
      <c r="H1796" s="51"/>
      <c r="I1796" s="43"/>
    </row>
    <row r="1797" spans="2:9" s="38" customFormat="1" x14ac:dyDescent="0.25">
      <c r="B1797" s="73"/>
      <c r="F1797" s="51"/>
      <c r="G1797" s="51"/>
      <c r="H1797" s="51"/>
      <c r="I1797" s="43"/>
    </row>
    <row r="1798" spans="2:9" s="38" customFormat="1" x14ac:dyDescent="0.25">
      <c r="B1798" s="73"/>
      <c r="F1798" s="51"/>
      <c r="G1798" s="51"/>
      <c r="H1798" s="51"/>
      <c r="I1798" s="43"/>
    </row>
    <row r="1799" spans="2:9" s="38" customFormat="1" x14ac:dyDescent="0.25">
      <c r="B1799" s="73"/>
      <c r="F1799" s="51"/>
      <c r="G1799" s="51"/>
      <c r="H1799" s="51"/>
      <c r="I1799" s="43"/>
    </row>
    <row r="1800" spans="2:9" s="38" customFormat="1" x14ac:dyDescent="0.25">
      <c r="B1800" s="73"/>
      <c r="F1800" s="51"/>
      <c r="G1800" s="51"/>
      <c r="H1800" s="51"/>
      <c r="I1800" s="43"/>
    </row>
    <row r="1801" spans="2:9" s="38" customFormat="1" x14ac:dyDescent="0.25">
      <c r="B1801" s="73"/>
      <c r="F1801" s="51"/>
      <c r="G1801" s="51"/>
      <c r="H1801" s="51"/>
      <c r="I1801" s="43"/>
    </row>
    <row r="1802" spans="2:9" s="38" customFormat="1" x14ac:dyDescent="0.25">
      <c r="B1802" s="73"/>
      <c r="F1802" s="51"/>
      <c r="G1802" s="51"/>
      <c r="H1802" s="51"/>
      <c r="I1802" s="43"/>
    </row>
    <row r="1803" spans="2:9" s="38" customFormat="1" x14ac:dyDescent="0.25">
      <c r="B1803" s="73"/>
      <c r="F1803" s="51"/>
      <c r="G1803" s="51"/>
      <c r="H1803" s="51"/>
      <c r="I1803" s="43"/>
    </row>
    <row r="1804" spans="2:9" s="38" customFormat="1" x14ac:dyDescent="0.25">
      <c r="B1804" s="73"/>
      <c r="F1804" s="51"/>
      <c r="G1804" s="51"/>
      <c r="H1804" s="51"/>
      <c r="I1804" s="43"/>
    </row>
    <row r="1805" spans="2:9" s="38" customFormat="1" x14ac:dyDescent="0.25">
      <c r="B1805" s="73"/>
      <c r="F1805" s="51"/>
      <c r="G1805" s="51"/>
      <c r="H1805" s="51"/>
      <c r="I1805" s="43"/>
    </row>
    <row r="1806" spans="2:9" s="38" customFormat="1" x14ac:dyDescent="0.25">
      <c r="B1806" s="73"/>
      <c r="F1806" s="51"/>
      <c r="G1806" s="51"/>
      <c r="H1806" s="51"/>
      <c r="I1806" s="43"/>
    </row>
    <row r="1807" spans="2:9" s="38" customFormat="1" x14ac:dyDescent="0.25">
      <c r="B1807" s="73"/>
      <c r="F1807" s="51"/>
      <c r="G1807" s="51"/>
      <c r="H1807" s="51"/>
      <c r="I1807" s="43"/>
    </row>
    <row r="1808" spans="2:9" s="38" customFormat="1" x14ac:dyDescent="0.25">
      <c r="B1808" s="73"/>
      <c r="F1808" s="51"/>
      <c r="G1808" s="51"/>
      <c r="H1808" s="51"/>
      <c r="I1808" s="43"/>
    </row>
    <row r="1809" spans="2:9" s="38" customFormat="1" x14ac:dyDescent="0.25">
      <c r="B1809" s="73"/>
      <c r="F1809" s="51"/>
      <c r="G1809" s="51"/>
      <c r="H1809" s="51"/>
      <c r="I1809" s="43"/>
    </row>
    <row r="1810" spans="2:9" s="38" customFormat="1" x14ac:dyDescent="0.25">
      <c r="B1810" s="73"/>
      <c r="F1810" s="51"/>
      <c r="G1810" s="51"/>
      <c r="H1810" s="51"/>
      <c r="I1810" s="43"/>
    </row>
    <row r="1811" spans="2:9" s="38" customFormat="1" x14ac:dyDescent="0.25">
      <c r="B1811" s="73"/>
      <c r="F1811" s="51"/>
      <c r="G1811" s="51"/>
      <c r="H1811" s="51"/>
      <c r="I1811" s="43"/>
    </row>
    <row r="1812" spans="2:9" s="38" customFormat="1" x14ac:dyDescent="0.25">
      <c r="B1812" s="73"/>
      <c r="F1812" s="51"/>
      <c r="G1812" s="51"/>
      <c r="H1812" s="51"/>
      <c r="I1812" s="43"/>
    </row>
    <row r="1813" spans="2:9" s="38" customFormat="1" x14ac:dyDescent="0.25">
      <c r="B1813" s="73"/>
      <c r="F1813" s="51"/>
      <c r="G1813" s="51"/>
      <c r="H1813" s="51"/>
      <c r="I1813" s="43"/>
    </row>
    <row r="1814" spans="2:9" s="38" customFormat="1" x14ac:dyDescent="0.25">
      <c r="B1814" s="73"/>
      <c r="F1814" s="51"/>
      <c r="G1814" s="51"/>
      <c r="H1814" s="51"/>
      <c r="I1814" s="43"/>
    </row>
    <row r="1815" spans="2:9" s="38" customFormat="1" x14ac:dyDescent="0.25">
      <c r="B1815" s="73"/>
      <c r="F1815" s="51"/>
      <c r="G1815" s="51"/>
      <c r="H1815" s="51"/>
      <c r="I1815" s="43"/>
    </row>
    <row r="1816" spans="2:9" s="38" customFormat="1" x14ac:dyDescent="0.25">
      <c r="B1816" s="73"/>
      <c r="F1816" s="51"/>
      <c r="G1816" s="51"/>
      <c r="H1816" s="51"/>
      <c r="I1816" s="43"/>
    </row>
    <row r="1817" spans="2:9" s="38" customFormat="1" x14ac:dyDescent="0.25">
      <c r="B1817" s="73"/>
      <c r="F1817" s="51"/>
      <c r="G1817" s="51"/>
      <c r="H1817" s="51"/>
      <c r="I1817" s="43"/>
    </row>
    <row r="1818" spans="2:9" s="38" customFormat="1" x14ac:dyDescent="0.25">
      <c r="B1818" s="73"/>
      <c r="F1818" s="51"/>
      <c r="G1818" s="51"/>
      <c r="H1818" s="51"/>
      <c r="I1818" s="43"/>
    </row>
    <row r="1819" spans="2:9" s="38" customFormat="1" x14ac:dyDescent="0.25">
      <c r="B1819" s="73"/>
      <c r="F1819" s="51"/>
      <c r="G1819" s="51"/>
      <c r="H1819" s="51"/>
      <c r="I1819" s="43"/>
    </row>
    <row r="1820" spans="2:9" s="38" customFormat="1" x14ac:dyDescent="0.25">
      <c r="B1820" s="73"/>
      <c r="F1820" s="51"/>
      <c r="G1820" s="51"/>
      <c r="H1820" s="51"/>
      <c r="I1820" s="43"/>
    </row>
    <row r="1821" spans="2:9" s="38" customFormat="1" x14ac:dyDescent="0.25">
      <c r="B1821" s="73"/>
      <c r="F1821" s="51"/>
      <c r="G1821" s="51"/>
      <c r="H1821" s="51"/>
      <c r="I1821" s="43"/>
    </row>
    <row r="1822" spans="2:9" s="38" customFormat="1" x14ac:dyDescent="0.25">
      <c r="B1822" s="73"/>
      <c r="F1822" s="51"/>
      <c r="G1822" s="51"/>
      <c r="H1822" s="51"/>
      <c r="I1822" s="43"/>
    </row>
    <row r="1823" spans="2:9" s="38" customFormat="1" x14ac:dyDescent="0.25">
      <c r="B1823" s="73"/>
      <c r="F1823" s="51"/>
      <c r="G1823" s="51"/>
      <c r="H1823" s="51"/>
      <c r="I1823" s="43"/>
    </row>
    <row r="1824" spans="2:9" s="38" customFormat="1" x14ac:dyDescent="0.25">
      <c r="B1824" s="73"/>
      <c r="F1824" s="51"/>
      <c r="G1824" s="51"/>
      <c r="H1824" s="51"/>
      <c r="I1824" s="43"/>
    </row>
    <row r="1825" spans="2:9" s="38" customFormat="1" x14ac:dyDescent="0.25">
      <c r="B1825" s="73"/>
      <c r="F1825" s="51"/>
      <c r="G1825" s="51"/>
      <c r="H1825" s="51"/>
      <c r="I1825" s="43"/>
    </row>
    <row r="1826" spans="2:9" s="38" customFormat="1" x14ac:dyDescent="0.25">
      <c r="B1826" s="73"/>
      <c r="F1826" s="51"/>
      <c r="G1826" s="51"/>
      <c r="H1826" s="51"/>
      <c r="I1826" s="43"/>
    </row>
    <row r="1827" spans="2:9" s="38" customFormat="1" x14ac:dyDescent="0.25">
      <c r="B1827" s="73"/>
      <c r="F1827" s="51"/>
      <c r="G1827" s="51"/>
      <c r="H1827" s="51"/>
      <c r="I1827" s="43"/>
    </row>
    <row r="1828" spans="2:9" s="38" customFormat="1" x14ac:dyDescent="0.25">
      <c r="B1828" s="73"/>
      <c r="F1828" s="51"/>
      <c r="G1828" s="51"/>
      <c r="H1828" s="51"/>
      <c r="I1828" s="43"/>
    </row>
    <row r="1829" spans="2:9" s="38" customFormat="1" x14ac:dyDescent="0.25">
      <c r="B1829" s="73"/>
      <c r="F1829" s="51"/>
      <c r="G1829" s="51"/>
      <c r="H1829" s="51"/>
      <c r="I1829" s="43"/>
    </row>
    <row r="1830" spans="2:9" s="38" customFormat="1" x14ac:dyDescent="0.25">
      <c r="B1830" s="73"/>
      <c r="F1830" s="51"/>
      <c r="G1830" s="51"/>
      <c r="H1830" s="51"/>
      <c r="I1830" s="43"/>
    </row>
    <row r="1831" spans="2:9" s="38" customFormat="1" x14ac:dyDescent="0.25">
      <c r="B1831" s="73"/>
      <c r="F1831" s="51"/>
      <c r="G1831" s="51"/>
      <c r="H1831" s="51"/>
      <c r="I1831" s="43"/>
    </row>
    <row r="1832" spans="2:9" s="38" customFormat="1" x14ac:dyDescent="0.25">
      <c r="B1832" s="73"/>
      <c r="F1832" s="51"/>
      <c r="G1832" s="51"/>
      <c r="H1832" s="51"/>
      <c r="I1832" s="43"/>
    </row>
    <row r="1833" spans="2:9" s="38" customFormat="1" x14ac:dyDescent="0.25">
      <c r="B1833" s="73"/>
      <c r="F1833" s="51"/>
      <c r="G1833" s="51"/>
      <c r="H1833" s="51"/>
      <c r="I1833" s="43"/>
    </row>
    <row r="1834" spans="2:9" s="38" customFormat="1" x14ac:dyDescent="0.25">
      <c r="B1834" s="73"/>
      <c r="F1834" s="51"/>
      <c r="G1834" s="51"/>
      <c r="H1834" s="51"/>
      <c r="I1834" s="43"/>
    </row>
    <row r="1835" spans="2:9" s="38" customFormat="1" x14ac:dyDescent="0.25">
      <c r="B1835" s="73"/>
      <c r="F1835" s="51"/>
      <c r="G1835" s="51"/>
      <c r="H1835" s="51"/>
      <c r="I1835" s="43"/>
    </row>
    <row r="1836" spans="2:9" s="38" customFormat="1" x14ac:dyDescent="0.25">
      <c r="B1836" s="73"/>
      <c r="F1836" s="51"/>
      <c r="G1836" s="51"/>
      <c r="H1836" s="51"/>
      <c r="I1836" s="43"/>
    </row>
    <row r="1837" spans="2:9" s="38" customFormat="1" x14ac:dyDescent="0.25">
      <c r="B1837" s="73"/>
      <c r="F1837" s="51"/>
      <c r="G1837" s="51"/>
      <c r="H1837" s="51"/>
      <c r="I1837" s="43"/>
    </row>
    <row r="1838" spans="2:9" s="38" customFormat="1" x14ac:dyDescent="0.25">
      <c r="B1838" s="73"/>
      <c r="F1838" s="51"/>
      <c r="G1838" s="51"/>
      <c r="H1838" s="51"/>
      <c r="I1838" s="43"/>
    </row>
    <row r="1839" spans="2:9" s="38" customFormat="1" x14ac:dyDescent="0.25">
      <c r="B1839" s="73"/>
      <c r="F1839" s="51"/>
      <c r="G1839" s="51"/>
      <c r="H1839" s="51"/>
      <c r="I1839" s="43"/>
    </row>
    <row r="1840" spans="2:9" s="38" customFormat="1" x14ac:dyDescent="0.25">
      <c r="B1840" s="73"/>
      <c r="F1840" s="51"/>
      <c r="G1840" s="51"/>
      <c r="H1840" s="51"/>
      <c r="I1840" s="43"/>
    </row>
    <row r="1841" spans="2:9" s="38" customFormat="1" x14ac:dyDescent="0.25">
      <c r="B1841" s="73"/>
      <c r="F1841" s="51"/>
      <c r="G1841" s="51"/>
      <c r="H1841" s="51"/>
      <c r="I1841" s="43"/>
    </row>
    <row r="1842" spans="2:9" s="38" customFormat="1" x14ac:dyDescent="0.25">
      <c r="B1842" s="73"/>
      <c r="F1842" s="51"/>
      <c r="G1842" s="51"/>
      <c r="H1842" s="51"/>
      <c r="I1842" s="43"/>
    </row>
    <row r="1843" spans="2:9" s="38" customFormat="1" x14ac:dyDescent="0.25">
      <c r="B1843" s="73"/>
      <c r="F1843" s="51"/>
      <c r="G1843" s="51"/>
      <c r="H1843" s="51"/>
      <c r="I1843" s="43"/>
    </row>
    <row r="1844" spans="2:9" s="38" customFormat="1" x14ac:dyDescent="0.25">
      <c r="B1844" s="73"/>
      <c r="F1844" s="51"/>
      <c r="G1844" s="51"/>
      <c r="H1844" s="51"/>
      <c r="I1844" s="43"/>
    </row>
    <row r="1845" spans="2:9" s="38" customFormat="1" x14ac:dyDescent="0.25">
      <c r="B1845" s="73"/>
      <c r="F1845" s="51"/>
      <c r="G1845" s="51"/>
      <c r="H1845" s="51"/>
      <c r="I1845" s="43"/>
    </row>
    <row r="1846" spans="2:9" s="38" customFormat="1" x14ac:dyDescent="0.25">
      <c r="B1846" s="73"/>
      <c r="F1846" s="51"/>
      <c r="G1846" s="51"/>
      <c r="H1846" s="51"/>
      <c r="I1846" s="43"/>
    </row>
    <row r="1847" spans="2:9" s="38" customFormat="1" x14ac:dyDescent="0.25">
      <c r="B1847" s="73"/>
      <c r="F1847" s="51"/>
      <c r="G1847" s="51"/>
      <c r="H1847" s="51"/>
      <c r="I1847" s="43"/>
    </row>
    <row r="1848" spans="2:9" s="38" customFormat="1" x14ac:dyDescent="0.25">
      <c r="B1848" s="73"/>
      <c r="F1848" s="51"/>
      <c r="G1848" s="51"/>
      <c r="H1848" s="51"/>
      <c r="I1848" s="43"/>
    </row>
    <row r="1849" spans="2:9" s="38" customFormat="1" x14ac:dyDescent="0.25">
      <c r="B1849" s="73"/>
      <c r="F1849" s="51"/>
      <c r="G1849" s="51"/>
      <c r="H1849" s="51"/>
      <c r="I1849" s="43"/>
    </row>
    <row r="1850" spans="2:9" s="38" customFormat="1" x14ac:dyDescent="0.25">
      <c r="B1850" s="73"/>
      <c r="F1850" s="51"/>
      <c r="G1850" s="51"/>
      <c r="H1850" s="51"/>
      <c r="I1850" s="43"/>
    </row>
    <row r="1851" spans="2:9" s="38" customFormat="1" x14ac:dyDescent="0.25">
      <c r="B1851" s="73"/>
      <c r="F1851" s="51"/>
      <c r="G1851" s="51"/>
      <c r="H1851" s="51"/>
      <c r="I1851" s="43"/>
    </row>
    <row r="1852" spans="2:9" s="38" customFormat="1" x14ac:dyDescent="0.25">
      <c r="B1852" s="73"/>
      <c r="F1852" s="51"/>
      <c r="G1852" s="51"/>
      <c r="H1852" s="51"/>
      <c r="I1852" s="43"/>
    </row>
    <row r="1853" spans="2:9" s="38" customFormat="1" x14ac:dyDescent="0.25">
      <c r="B1853" s="73"/>
      <c r="F1853" s="51"/>
      <c r="G1853" s="51"/>
      <c r="H1853" s="51"/>
      <c r="I1853" s="43"/>
    </row>
    <row r="1854" spans="2:9" s="38" customFormat="1" x14ac:dyDescent="0.25">
      <c r="B1854" s="73"/>
      <c r="F1854" s="51"/>
      <c r="G1854" s="51"/>
      <c r="H1854" s="51"/>
      <c r="I1854" s="43"/>
    </row>
    <row r="1855" spans="2:9" s="38" customFormat="1" x14ac:dyDescent="0.25">
      <c r="B1855" s="73"/>
      <c r="F1855" s="51"/>
      <c r="G1855" s="51"/>
      <c r="H1855" s="51"/>
      <c r="I1855" s="43"/>
    </row>
    <row r="1856" spans="2:9" s="38" customFormat="1" x14ac:dyDescent="0.25">
      <c r="B1856" s="73"/>
      <c r="F1856" s="51"/>
      <c r="G1856" s="51"/>
      <c r="H1856" s="51"/>
      <c r="I1856" s="43"/>
    </row>
    <row r="1857" spans="2:9" s="38" customFormat="1" x14ac:dyDescent="0.25">
      <c r="B1857" s="73"/>
      <c r="F1857" s="51"/>
      <c r="G1857" s="51"/>
      <c r="H1857" s="51"/>
      <c r="I1857" s="43"/>
    </row>
    <row r="1858" spans="2:9" s="38" customFormat="1" x14ac:dyDescent="0.25">
      <c r="B1858" s="73"/>
      <c r="F1858" s="51"/>
      <c r="G1858" s="51"/>
      <c r="H1858" s="51"/>
      <c r="I1858" s="43"/>
    </row>
    <row r="1859" spans="2:9" s="38" customFormat="1" x14ac:dyDescent="0.25">
      <c r="B1859" s="73"/>
      <c r="F1859" s="51"/>
      <c r="G1859" s="51"/>
      <c r="H1859" s="51"/>
      <c r="I1859" s="43"/>
    </row>
    <row r="1860" spans="2:9" s="38" customFormat="1" x14ac:dyDescent="0.25">
      <c r="B1860" s="73"/>
      <c r="F1860" s="51"/>
      <c r="G1860" s="51"/>
      <c r="H1860" s="51"/>
      <c r="I1860" s="43"/>
    </row>
    <row r="1861" spans="2:9" s="38" customFormat="1" x14ac:dyDescent="0.25">
      <c r="B1861" s="73"/>
      <c r="F1861" s="51"/>
      <c r="G1861" s="51"/>
      <c r="H1861" s="51"/>
      <c r="I1861" s="43"/>
    </row>
    <row r="1862" spans="2:9" s="38" customFormat="1" x14ac:dyDescent="0.25">
      <c r="B1862" s="73"/>
      <c r="F1862" s="51"/>
      <c r="G1862" s="51"/>
      <c r="H1862" s="51"/>
      <c r="I1862" s="43"/>
    </row>
    <row r="1863" spans="2:9" s="38" customFormat="1" x14ac:dyDescent="0.25">
      <c r="B1863" s="73"/>
      <c r="F1863" s="51"/>
      <c r="G1863" s="51"/>
      <c r="H1863" s="51"/>
      <c r="I1863" s="43"/>
    </row>
    <row r="1864" spans="2:9" s="38" customFormat="1" x14ac:dyDescent="0.25">
      <c r="B1864" s="73"/>
      <c r="F1864" s="51"/>
      <c r="G1864" s="51"/>
      <c r="H1864" s="51"/>
      <c r="I1864" s="43"/>
    </row>
    <row r="1865" spans="2:9" s="38" customFormat="1" x14ac:dyDescent="0.25">
      <c r="B1865" s="73"/>
      <c r="F1865" s="51"/>
      <c r="G1865" s="51"/>
      <c r="H1865" s="51"/>
      <c r="I1865" s="43"/>
    </row>
    <row r="1866" spans="2:9" s="38" customFormat="1" x14ac:dyDescent="0.25">
      <c r="B1866" s="73"/>
      <c r="F1866" s="51"/>
      <c r="G1866" s="51"/>
      <c r="H1866" s="51"/>
      <c r="I1866" s="43"/>
    </row>
    <row r="1867" spans="2:9" s="38" customFormat="1" x14ac:dyDescent="0.25">
      <c r="B1867" s="73"/>
      <c r="F1867" s="51"/>
      <c r="G1867" s="51"/>
      <c r="H1867" s="51"/>
      <c r="I1867" s="43"/>
    </row>
    <row r="1868" spans="2:9" s="38" customFormat="1" x14ac:dyDescent="0.25">
      <c r="B1868" s="73"/>
      <c r="F1868" s="51"/>
      <c r="G1868" s="51"/>
      <c r="H1868" s="51"/>
      <c r="I1868" s="43"/>
    </row>
    <row r="1869" spans="2:9" s="38" customFormat="1" x14ac:dyDescent="0.25">
      <c r="B1869" s="73"/>
      <c r="F1869" s="51"/>
      <c r="G1869" s="51"/>
      <c r="H1869" s="51"/>
      <c r="I1869" s="43"/>
    </row>
    <row r="1870" spans="2:9" s="38" customFormat="1" x14ac:dyDescent="0.25">
      <c r="B1870" s="73"/>
      <c r="F1870" s="51"/>
      <c r="G1870" s="51"/>
      <c r="H1870" s="51"/>
      <c r="I1870" s="43"/>
    </row>
    <row r="1871" spans="2:9" s="38" customFormat="1" x14ac:dyDescent="0.25">
      <c r="B1871" s="73"/>
      <c r="F1871" s="51"/>
      <c r="G1871" s="51"/>
      <c r="H1871" s="51"/>
      <c r="I1871" s="43"/>
    </row>
    <row r="1872" spans="2:9" s="38" customFormat="1" x14ac:dyDescent="0.25">
      <c r="B1872" s="73"/>
      <c r="F1872" s="51"/>
      <c r="G1872" s="51"/>
      <c r="H1872" s="51"/>
      <c r="I1872" s="43"/>
    </row>
    <row r="1873" spans="2:9" s="38" customFormat="1" x14ac:dyDescent="0.25">
      <c r="B1873" s="73"/>
      <c r="F1873" s="51"/>
      <c r="G1873" s="51"/>
      <c r="H1873" s="51"/>
      <c r="I1873" s="43"/>
    </row>
    <row r="1874" spans="2:9" s="38" customFormat="1" x14ac:dyDescent="0.25">
      <c r="B1874" s="73"/>
      <c r="F1874" s="51"/>
      <c r="G1874" s="51"/>
      <c r="H1874" s="51"/>
      <c r="I1874" s="43"/>
    </row>
    <row r="1875" spans="2:9" s="38" customFormat="1" x14ac:dyDescent="0.25">
      <c r="B1875" s="73"/>
      <c r="F1875" s="51"/>
      <c r="G1875" s="51"/>
      <c r="H1875" s="51"/>
      <c r="I1875" s="43"/>
    </row>
    <row r="1876" spans="2:9" s="38" customFormat="1" x14ac:dyDescent="0.25">
      <c r="B1876" s="73"/>
      <c r="F1876" s="51"/>
      <c r="G1876" s="51"/>
      <c r="H1876" s="51"/>
      <c r="I1876" s="43"/>
    </row>
    <row r="1877" spans="2:9" s="38" customFormat="1" x14ac:dyDescent="0.25">
      <c r="B1877" s="73"/>
      <c r="F1877" s="51"/>
      <c r="G1877" s="51"/>
      <c r="H1877" s="51"/>
      <c r="I1877" s="43"/>
    </row>
    <row r="1878" spans="2:9" s="38" customFormat="1" x14ac:dyDescent="0.25">
      <c r="B1878" s="73"/>
      <c r="F1878" s="51"/>
      <c r="G1878" s="51"/>
      <c r="H1878" s="51"/>
      <c r="I1878" s="43"/>
    </row>
    <row r="1879" spans="2:9" s="38" customFormat="1" x14ac:dyDescent="0.25">
      <c r="B1879" s="73"/>
      <c r="F1879" s="51"/>
      <c r="G1879" s="51"/>
      <c r="H1879" s="51"/>
      <c r="I1879" s="43"/>
    </row>
    <row r="1880" spans="2:9" s="38" customFormat="1" x14ac:dyDescent="0.25">
      <c r="B1880" s="73"/>
      <c r="F1880" s="51"/>
      <c r="G1880" s="51"/>
      <c r="H1880" s="51"/>
      <c r="I1880" s="43"/>
    </row>
    <row r="1881" spans="2:9" s="38" customFormat="1" x14ac:dyDescent="0.25">
      <c r="B1881" s="73"/>
      <c r="F1881" s="51"/>
      <c r="G1881" s="51"/>
      <c r="H1881" s="51"/>
      <c r="I1881" s="43"/>
    </row>
    <row r="1882" spans="2:9" s="38" customFormat="1" x14ac:dyDescent="0.25">
      <c r="B1882" s="73"/>
      <c r="F1882" s="51"/>
      <c r="G1882" s="51"/>
      <c r="H1882" s="51"/>
      <c r="I1882" s="43"/>
    </row>
    <row r="1883" spans="2:9" s="38" customFormat="1" x14ac:dyDescent="0.25">
      <c r="B1883" s="73"/>
      <c r="F1883" s="51"/>
      <c r="G1883" s="51"/>
      <c r="H1883" s="51"/>
      <c r="I1883" s="43"/>
    </row>
    <row r="1884" spans="2:9" s="38" customFormat="1" x14ac:dyDescent="0.25">
      <c r="B1884" s="73"/>
      <c r="F1884" s="51"/>
      <c r="G1884" s="51"/>
      <c r="H1884" s="51"/>
      <c r="I1884" s="43"/>
    </row>
    <row r="1885" spans="2:9" s="38" customFormat="1" x14ac:dyDescent="0.25">
      <c r="B1885" s="73"/>
      <c r="F1885" s="51"/>
      <c r="G1885" s="51"/>
      <c r="H1885" s="51"/>
      <c r="I1885" s="43"/>
    </row>
    <row r="1886" spans="2:9" s="38" customFormat="1" x14ac:dyDescent="0.25">
      <c r="B1886" s="73"/>
      <c r="F1886" s="51"/>
      <c r="G1886" s="51"/>
      <c r="H1886" s="51"/>
      <c r="I1886" s="43"/>
    </row>
    <row r="1887" spans="2:9" s="38" customFormat="1" x14ac:dyDescent="0.25">
      <c r="B1887" s="73"/>
      <c r="F1887" s="51"/>
      <c r="G1887" s="51"/>
      <c r="H1887" s="51"/>
      <c r="I1887" s="43"/>
    </row>
    <row r="1888" spans="2:9" s="38" customFormat="1" x14ac:dyDescent="0.25">
      <c r="B1888" s="73"/>
      <c r="F1888" s="51"/>
      <c r="G1888" s="51"/>
      <c r="H1888" s="51"/>
      <c r="I1888" s="43"/>
    </row>
    <row r="1889" spans="2:9" s="38" customFormat="1" x14ac:dyDescent="0.25">
      <c r="B1889" s="73"/>
      <c r="F1889" s="51"/>
      <c r="G1889" s="51"/>
      <c r="H1889" s="51"/>
      <c r="I1889" s="43"/>
    </row>
    <row r="1890" spans="2:9" s="38" customFormat="1" x14ac:dyDescent="0.25">
      <c r="B1890" s="73"/>
      <c r="F1890" s="51"/>
      <c r="G1890" s="51"/>
      <c r="H1890" s="51"/>
      <c r="I1890" s="43"/>
    </row>
    <row r="1891" spans="2:9" s="38" customFormat="1" x14ac:dyDescent="0.25">
      <c r="B1891" s="73"/>
      <c r="F1891" s="51"/>
      <c r="G1891" s="51"/>
      <c r="H1891" s="51"/>
      <c r="I1891" s="43"/>
    </row>
    <row r="1892" spans="2:9" s="38" customFormat="1" x14ac:dyDescent="0.25">
      <c r="B1892" s="73"/>
      <c r="F1892" s="51"/>
      <c r="G1892" s="51"/>
      <c r="H1892" s="51"/>
      <c r="I1892" s="43"/>
    </row>
    <row r="1893" spans="2:9" s="38" customFormat="1" x14ac:dyDescent="0.25">
      <c r="B1893" s="73"/>
      <c r="F1893" s="51"/>
      <c r="G1893" s="51"/>
      <c r="H1893" s="51"/>
      <c r="I1893" s="43"/>
    </row>
    <row r="1894" spans="2:9" s="38" customFormat="1" x14ac:dyDescent="0.25">
      <c r="B1894" s="73"/>
      <c r="F1894" s="51"/>
      <c r="G1894" s="51"/>
      <c r="H1894" s="51"/>
      <c r="I1894" s="43"/>
    </row>
    <row r="1895" spans="2:9" s="38" customFormat="1" x14ac:dyDescent="0.25">
      <c r="B1895" s="73"/>
      <c r="F1895" s="51"/>
      <c r="G1895" s="51"/>
      <c r="H1895" s="51"/>
      <c r="I1895" s="43"/>
    </row>
    <row r="1896" spans="2:9" s="38" customFormat="1" x14ac:dyDescent="0.25">
      <c r="B1896" s="73"/>
      <c r="F1896" s="51"/>
      <c r="G1896" s="51"/>
      <c r="H1896" s="51"/>
      <c r="I1896" s="43"/>
    </row>
    <row r="1897" spans="2:9" s="38" customFormat="1" x14ac:dyDescent="0.25">
      <c r="B1897" s="73"/>
      <c r="F1897" s="51"/>
      <c r="G1897" s="51"/>
      <c r="H1897" s="51"/>
      <c r="I1897" s="43"/>
    </row>
    <row r="1898" spans="2:9" s="38" customFormat="1" x14ac:dyDescent="0.25">
      <c r="B1898" s="73"/>
      <c r="F1898" s="51"/>
      <c r="G1898" s="51"/>
      <c r="H1898" s="51"/>
      <c r="I1898" s="43"/>
    </row>
    <row r="1899" spans="2:9" s="38" customFormat="1" x14ac:dyDescent="0.25">
      <c r="B1899" s="73"/>
      <c r="F1899" s="51"/>
      <c r="G1899" s="51"/>
      <c r="H1899" s="51"/>
      <c r="I1899" s="43"/>
    </row>
    <row r="1900" spans="2:9" s="38" customFormat="1" x14ac:dyDescent="0.25">
      <c r="B1900" s="73"/>
      <c r="F1900" s="51"/>
      <c r="G1900" s="51"/>
      <c r="H1900" s="51"/>
      <c r="I1900" s="43"/>
    </row>
    <row r="1901" spans="2:9" s="38" customFormat="1" x14ac:dyDescent="0.25">
      <c r="B1901" s="73"/>
      <c r="F1901" s="51"/>
      <c r="G1901" s="51"/>
      <c r="H1901" s="51"/>
      <c r="I1901" s="43"/>
    </row>
    <row r="1902" spans="2:9" s="38" customFormat="1" x14ac:dyDescent="0.25">
      <c r="B1902" s="73"/>
      <c r="F1902" s="51"/>
      <c r="G1902" s="51"/>
      <c r="H1902" s="51"/>
      <c r="I1902" s="43"/>
    </row>
    <row r="1903" spans="2:9" s="38" customFormat="1" x14ac:dyDescent="0.25">
      <c r="B1903" s="73"/>
      <c r="F1903" s="51"/>
      <c r="G1903" s="51"/>
      <c r="H1903" s="51"/>
      <c r="I1903" s="43"/>
    </row>
    <row r="1904" spans="2:9" s="38" customFormat="1" x14ac:dyDescent="0.25">
      <c r="B1904" s="73"/>
      <c r="F1904" s="51"/>
      <c r="G1904" s="51"/>
      <c r="H1904" s="51"/>
      <c r="I1904" s="43"/>
    </row>
    <row r="1905" spans="2:9" s="38" customFormat="1" x14ac:dyDescent="0.25">
      <c r="B1905" s="73"/>
      <c r="F1905" s="51"/>
      <c r="G1905" s="51"/>
      <c r="H1905" s="51"/>
      <c r="I1905" s="43"/>
    </row>
    <row r="1906" spans="2:9" s="38" customFormat="1" x14ac:dyDescent="0.25">
      <c r="B1906" s="73"/>
      <c r="F1906" s="51"/>
      <c r="G1906" s="51"/>
      <c r="H1906" s="51"/>
      <c r="I1906" s="43"/>
    </row>
    <row r="1907" spans="2:9" s="38" customFormat="1" x14ac:dyDescent="0.25">
      <c r="B1907" s="73"/>
      <c r="F1907" s="51"/>
      <c r="G1907" s="51"/>
      <c r="H1907" s="51"/>
      <c r="I1907" s="43"/>
    </row>
    <row r="1908" spans="2:9" s="38" customFormat="1" x14ac:dyDescent="0.25">
      <c r="B1908" s="73"/>
      <c r="F1908" s="51"/>
      <c r="G1908" s="51"/>
      <c r="H1908" s="51"/>
      <c r="I1908" s="43"/>
    </row>
    <row r="1909" spans="2:9" s="38" customFormat="1" x14ac:dyDescent="0.25">
      <c r="B1909" s="73"/>
      <c r="F1909" s="51"/>
      <c r="G1909" s="51"/>
      <c r="H1909" s="51"/>
      <c r="I1909" s="43"/>
    </row>
    <row r="1910" spans="2:9" s="38" customFormat="1" x14ac:dyDescent="0.25">
      <c r="B1910" s="73"/>
      <c r="F1910" s="51"/>
      <c r="G1910" s="51"/>
      <c r="H1910" s="51"/>
      <c r="I1910" s="43"/>
    </row>
    <row r="1911" spans="2:9" s="38" customFormat="1" x14ac:dyDescent="0.25">
      <c r="B1911" s="73"/>
      <c r="F1911" s="51"/>
      <c r="G1911" s="51"/>
      <c r="H1911" s="51"/>
      <c r="I1911" s="43"/>
    </row>
    <row r="1912" spans="2:9" s="38" customFormat="1" x14ac:dyDescent="0.25">
      <c r="B1912" s="73"/>
      <c r="F1912" s="51"/>
      <c r="G1912" s="51"/>
      <c r="H1912" s="51"/>
      <c r="I1912" s="43"/>
    </row>
    <row r="1913" spans="2:9" s="38" customFormat="1" x14ac:dyDescent="0.25">
      <c r="B1913" s="73"/>
      <c r="F1913" s="51"/>
      <c r="G1913" s="51"/>
      <c r="H1913" s="51"/>
      <c r="I1913" s="43"/>
    </row>
    <row r="1914" spans="2:9" s="38" customFormat="1" x14ac:dyDescent="0.25">
      <c r="B1914" s="73"/>
      <c r="F1914" s="51"/>
      <c r="G1914" s="51"/>
      <c r="H1914" s="51"/>
      <c r="I1914" s="43"/>
    </row>
    <row r="1915" spans="2:9" s="38" customFormat="1" x14ac:dyDescent="0.25">
      <c r="B1915" s="73"/>
      <c r="F1915" s="51"/>
      <c r="G1915" s="51"/>
      <c r="H1915" s="51"/>
      <c r="I1915" s="43"/>
    </row>
    <row r="1916" spans="2:9" s="38" customFormat="1" x14ac:dyDescent="0.25">
      <c r="B1916" s="73"/>
      <c r="F1916" s="51"/>
      <c r="G1916" s="51"/>
      <c r="H1916" s="51"/>
      <c r="I1916" s="43"/>
    </row>
    <row r="1917" spans="2:9" s="38" customFormat="1" x14ac:dyDescent="0.25">
      <c r="B1917" s="73"/>
      <c r="F1917" s="51"/>
      <c r="G1917" s="51"/>
      <c r="H1917" s="51"/>
      <c r="I1917" s="43"/>
    </row>
    <row r="1918" spans="2:9" s="38" customFormat="1" x14ac:dyDescent="0.25">
      <c r="B1918" s="73"/>
      <c r="F1918" s="51"/>
      <c r="G1918" s="51"/>
      <c r="H1918" s="51"/>
      <c r="I1918" s="43"/>
    </row>
    <row r="1919" spans="2:9" s="38" customFormat="1" x14ac:dyDescent="0.25">
      <c r="B1919" s="73"/>
      <c r="F1919" s="51"/>
      <c r="G1919" s="51"/>
      <c r="H1919" s="51"/>
      <c r="I1919" s="43"/>
    </row>
    <row r="1920" spans="2:9" s="38" customFormat="1" x14ac:dyDescent="0.25">
      <c r="B1920" s="73"/>
      <c r="F1920" s="51"/>
      <c r="G1920" s="51"/>
      <c r="H1920" s="51"/>
      <c r="I1920" s="43"/>
    </row>
    <row r="1921" spans="2:9" s="38" customFormat="1" x14ac:dyDescent="0.25">
      <c r="B1921" s="73"/>
      <c r="F1921" s="51"/>
      <c r="G1921" s="51"/>
      <c r="H1921" s="51"/>
      <c r="I1921" s="43"/>
    </row>
    <row r="1922" spans="2:9" s="38" customFormat="1" x14ac:dyDescent="0.25">
      <c r="B1922" s="73"/>
      <c r="F1922" s="51"/>
      <c r="G1922" s="51"/>
      <c r="H1922" s="51"/>
      <c r="I1922" s="43"/>
    </row>
    <row r="1923" spans="2:9" s="38" customFormat="1" x14ac:dyDescent="0.25">
      <c r="B1923" s="73"/>
      <c r="F1923" s="51"/>
      <c r="G1923" s="51"/>
      <c r="H1923" s="51"/>
      <c r="I1923" s="43"/>
    </row>
    <row r="1924" spans="2:9" s="38" customFormat="1" x14ac:dyDescent="0.25">
      <c r="B1924" s="73"/>
      <c r="F1924" s="51"/>
      <c r="G1924" s="51"/>
      <c r="H1924" s="51"/>
      <c r="I1924" s="43"/>
    </row>
    <row r="1925" spans="2:9" s="38" customFormat="1" x14ac:dyDescent="0.25">
      <c r="B1925" s="73"/>
      <c r="F1925" s="51"/>
      <c r="G1925" s="51"/>
      <c r="H1925" s="51"/>
      <c r="I1925" s="43"/>
    </row>
    <row r="1926" spans="2:9" s="38" customFormat="1" x14ac:dyDescent="0.25">
      <c r="B1926" s="73"/>
      <c r="F1926" s="51"/>
      <c r="G1926" s="51"/>
      <c r="H1926" s="51"/>
      <c r="I1926" s="43"/>
    </row>
    <row r="1927" spans="2:9" s="38" customFormat="1" x14ac:dyDescent="0.25">
      <c r="B1927" s="73"/>
      <c r="F1927" s="51"/>
      <c r="G1927" s="51"/>
      <c r="H1927" s="51"/>
      <c r="I1927" s="43"/>
    </row>
    <row r="1928" spans="2:9" s="38" customFormat="1" x14ac:dyDescent="0.25">
      <c r="B1928" s="73"/>
      <c r="F1928" s="51"/>
      <c r="G1928" s="51"/>
      <c r="H1928" s="51"/>
      <c r="I1928" s="43"/>
    </row>
    <row r="1929" spans="2:9" s="38" customFormat="1" x14ac:dyDescent="0.25">
      <c r="B1929" s="73"/>
      <c r="F1929" s="51"/>
      <c r="G1929" s="51"/>
      <c r="H1929" s="51"/>
      <c r="I1929" s="43"/>
    </row>
    <row r="1930" spans="2:9" s="38" customFormat="1" x14ac:dyDescent="0.25">
      <c r="B1930" s="73"/>
      <c r="F1930" s="51"/>
      <c r="G1930" s="51"/>
      <c r="H1930" s="51"/>
      <c r="I1930" s="43"/>
    </row>
    <row r="1931" spans="2:9" s="38" customFormat="1" x14ac:dyDescent="0.25">
      <c r="B1931" s="73"/>
      <c r="F1931" s="51"/>
      <c r="G1931" s="51"/>
      <c r="H1931" s="51"/>
      <c r="I1931" s="43"/>
    </row>
    <row r="1932" spans="2:9" s="38" customFormat="1" x14ac:dyDescent="0.25">
      <c r="B1932" s="73"/>
      <c r="F1932" s="51"/>
      <c r="G1932" s="51"/>
      <c r="H1932" s="51"/>
      <c r="I1932" s="43"/>
    </row>
    <row r="1933" spans="2:9" s="38" customFormat="1" x14ac:dyDescent="0.25">
      <c r="B1933" s="73"/>
      <c r="F1933" s="51"/>
      <c r="G1933" s="51"/>
      <c r="H1933" s="51"/>
      <c r="I1933" s="43"/>
    </row>
    <row r="1934" spans="2:9" s="38" customFormat="1" x14ac:dyDescent="0.25">
      <c r="B1934" s="73"/>
      <c r="F1934" s="51"/>
      <c r="G1934" s="51"/>
      <c r="H1934" s="51"/>
      <c r="I1934" s="43"/>
    </row>
    <row r="1935" spans="2:9" s="38" customFormat="1" x14ac:dyDescent="0.25">
      <c r="B1935" s="73"/>
      <c r="F1935" s="51"/>
      <c r="G1935" s="51"/>
      <c r="H1935" s="51"/>
      <c r="I1935" s="43"/>
    </row>
    <row r="1936" spans="2:9" s="38" customFormat="1" x14ac:dyDescent="0.25">
      <c r="B1936" s="73"/>
      <c r="F1936" s="51"/>
      <c r="G1936" s="51"/>
      <c r="H1936" s="51"/>
      <c r="I1936" s="43"/>
    </row>
    <row r="1937" spans="2:9" s="38" customFormat="1" x14ac:dyDescent="0.25">
      <c r="B1937" s="73"/>
      <c r="F1937" s="51"/>
      <c r="G1937" s="51"/>
      <c r="H1937" s="51"/>
      <c r="I1937" s="43"/>
    </row>
    <row r="1938" spans="2:9" s="38" customFormat="1" x14ac:dyDescent="0.25">
      <c r="B1938" s="73"/>
      <c r="F1938" s="51"/>
      <c r="G1938" s="51"/>
      <c r="H1938" s="51"/>
      <c r="I1938" s="43"/>
    </row>
    <row r="1939" spans="2:9" s="38" customFormat="1" x14ac:dyDescent="0.25">
      <c r="B1939" s="73"/>
      <c r="F1939" s="51"/>
      <c r="G1939" s="51"/>
      <c r="H1939" s="51"/>
      <c r="I1939" s="43"/>
    </row>
    <row r="1940" spans="2:9" s="38" customFormat="1" x14ac:dyDescent="0.25">
      <c r="B1940" s="73"/>
      <c r="F1940" s="51"/>
      <c r="G1940" s="51"/>
      <c r="H1940" s="51"/>
      <c r="I1940" s="43"/>
    </row>
    <row r="1941" spans="2:9" s="38" customFormat="1" x14ac:dyDescent="0.25">
      <c r="B1941" s="73"/>
      <c r="F1941" s="51"/>
      <c r="G1941" s="51"/>
      <c r="H1941" s="51"/>
      <c r="I1941" s="43"/>
    </row>
    <row r="1942" spans="2:9" s="38" customFormat="1" x14ac:dyDescent="0.25">
      <c r="B1942" s="73"/>
      <c r="F1942" s="51"/>
      <c r="G1942" s="51"/>
      <c r="H1942" s="51"/>
      <c r="I1942" s="43"/>
    </row>
    <row r="1943" spans="2:9" s="38" customFormat="1" x14ac:dyDescent="0.25">
      <c r="B1943" s="73"/>
      <c r="F1943" s="51"/>
      <c r="G1943" s="51"/>
      <c r="H1943" s="51"/>
      <c r="I1943" s="43"/>
    </row>
    <row r="1944" spans="2:9" s="38" customFormat="1" x14ac:dyDescent="0.25">
      <c r="B1944" s="73"/>
      <c r="F1944" s="51"/>
      <c r="G1944" s="51"/>
      <c r="H1944" s="51"/>
      <c r="I1944" s="43"/>
    </row>
    <row r="1945" spans="2:9" s="38" customFormat="1" x14ac:dyDescent="0.25">
      <c r="B1945" s="73"/>
      <c r="F1945" s="51"/>
      <c r="G1945" s="51"/>
      <c r="H1945" s="51"/>
      <c r="I1945" s="43"/>
    </row>
    <row r="1946" spans="2:9" s="38" customFormat="1" x14ac:dyDescent="0.25">
      <c r="B1946" s="73"/>
      <c r="F1946" s="51"/>
      <c r="G1946" s="51"/>
      <c r="H1946" s="51"/>
      <c r="I1946" s="43"/>
    </row>
    <row r="1947" spans="2:9" s="38" customFormat="1" x14ac:dyDescent="0.25">
      <c r="B1947" s="73"/>
      <c r="F1947" s="51"/>
      <c r="G1947" s="51"/>
      <c r="H1947" s="51"/>
      <c r="I1947" s="43"/>
    </row>
    <row r="1948" spans="2:9" s="38" customFormat="1" x14ac:dyDescent="0.25">
      <c r="B1948" s="73"/>
      <c r="F1948" s="51"/>
      <c r="G1948" s="51"/>
      <c r="H1948" s="51"/>
      <c r="I1948" s="43"/>
    </row>
    <row r="1949" spans="2:9" s="38" customFormat="1" x14ac:dyDescent="0.25">
      <c r="B1949" s="73"/>
      <c r="F1949" s="51"/>
      <c r="G1949" s="51"/>
      <c r="H1949" s="51"/>
      <c r="I1949" s="43"/>
    </row>
    <row r="1950" spans="2:9" s="38" customFormat="1" x14ac:dyDescent="0.25">
      <c r="B1950" s="73"/>
      <c r="F1950" s="51"/>
      <c r="G1950" s="51"/>
      <c r="H1950" s="51"/>
      <c r="I1950" s="43"/>
    </row>
    <row r="1951" spans="2:9" s="38" customFormat="1" x14ac:dyDescent="0.25">
      <c r="B1951" s="73"/>
      <c r="F1951" s="51"/>
      <c r="G1951" s="51"/>
      <c r="H1951" s="51"/>
      <c r="I1951" s="43"/>
    </row>
    <row r="1952" spans="2:9" s="38" customFormat="1" x14ac:dyDescent="0.25">
      <c r="B1952" s="73"/>
      <c r="F1952" s="51"/>
      <c r="G1952" s="51"/>
      <c r="H1952" s="51"/>
      <c r="I1952" s="43"/>
    </row>
    <row r="1953" spans="2:9" s="38" customFormat="1" x14ac:dyDescent="0.25">
      <c r="B1953" s="73"/>
      <c r="F1953" s="51"/>
      <c r="G1953" s="51"/>
      <c r="H1953" s="51"/>
      <c r="I1953" s="43"/>
    </row>
    <row r="1954" spans="2:9" s="38" customFormat="1" x14ac:dyDescent="0.25">
      <c r="B1954" s="73"/>
      <c r="F1954" s="51"/>
      <c r="G1954" s="51"/>
      <c r="H1954" s="51"/>
      <c r="I1954" s="43"/>
    </row>
    <row r="1955" spans="2:9" s="38" customFormat="1" x14ac:dyDescent="0.25">
      <c r="B1955" s="73"/>
      <c r="F1955" s="51"/>
      <c r="G1955" s="51"/>
      <c r="H1955" s="51"/>
      <c r="I1955" s="43"/>
    </row>
    <row r="1956" spans="2:9" s="38" customFormat="1" x14ac:dyDescent="0.25">
      <c r="B1956" s="73"/>
      <c r="F1956" s="51"/>
      <c r="G1956" s="51"/>
      <c r="H1956" s="51"/>
      <c r="I1956" s="43"/>
    </row>
    <row r="1957" spans="2:9" s="38" customFormat="1" x14ac:dyDescent="0.25">
      <c r="B1957" s="73"/>
      <c r="F1957" s="51"/>
      <c r="G1957" s="51"/>
      <c r="H1957" s="51"/>
      <c r="I1957" s="43"/>
    </row>
    <row r="1958" spans="2:9" s="38" customFormat="1" x14ac:dyDescent="0.25">
      <c r="B1958" s="73"/>
      <c r="F1958" s="51"/>
      <c r="G1958" s="51"/>
      <c r="H1958" s="51"/>
      <c r="I1958" s="43"/>
    </row>
    <row r="1959" spans="2:9" s="38" customFormat="1" x14ac:dyDescent="0.25">
      <c r="B1959" s="73"/>
      <c r="F1959" s="51"/>
      <c r="G1959" s="51"/>
      <c r="H1959" s="51"/>
      <c r="I1959" s="43"/>
    </row>
    <row r="1960" spans="2:9" s="38" customFormat="1" x14ac:dyDescent="0.25">
      <c r="B1960" s="73"/>
      <c r="F1960" s="51"/>
      <c r="G1960" s="51"/>
      <c r="H1960" s="51"/>
      <c r="I1960" s="43"/>
    </row>
    <row r="1961" spans="2:9" s="38" customFormat="1" x14ac:dyDescent="0.25">
      <c r="B1961" s="73"/>
      <c r="F1961" s="51"/>
      <c r="G1961" s="51"/>
      <c r="H1961" s="51"/>
      <c r="I1961" s="43"/>
    </row>
    <row r="1962" spans="2:9" s="38" customFormat="1" x14ac:dyDescent="0.25">
      <c r="B1962" s="73"/>
      <c r="F1962" s="51"/>
      <c r="G1962" s="51"/>
      <c r="H1962" s="51"/>
      <c r="I1962" s="43"/>
    </row>
    <row r="1963" spans="2:9" s="38" customFormat="1" x14ac:dyDescent="0.25">
      <c r="B1963" s="73"/>
      <c r="F1963" s="51"/>
      <c r="G1963" s="51"/>
      <c r="H1963" s="51"/>
      <c r="I1963" s="43"/>
    </row>
    <row r="1964" spans="2:9" s="38" customFormat="1" x14ac:dyDescent="0.25">
      <c r="B1964" s="73"/>
      <c r="F1964" s="51"/>
      <c r="G1964" s="51"/>
      <c r="H1964" s="51"/>
      <c r="I1964" s="43"/>
    </row>
    <row r="1965" spans="2:9" s="38" customFormat="1" x14ac:dyDescent="0.25">
      <c r="B1965" s="73"/>
      <c r="F1965" s="51"/>
      <c r="G1965" s="51"/>
      <c r="H1965" s="51"/>
      <c r="I1965" s="43"/>
    </row>
    <row r="1966" spans="2:9" s="38" customFormat="1" x14ac:dyDescent="0.25">
      <c r="B1966" s="73"/>
      <c r="F1966" s="51"/>
      <c r="G1966" s="51"/>
      <c r="H1966" s="51"/>
      <c r="I1966" s="43"/>
    </row>
    <row r="1967" spans="2:9" s="38" customFormat="1" x14ac:dyDescent="0.25">
      <c r="B1967" s="73"/>
      <c r="F1967" s="51"/>
      <c r="G1967" s="51"/>
      <c r="H1967" s="51"/>
      <c r="I1967" s="43"/>
    </row>
    <row r="1968" spans="2:9" s="38" customFormat="1" x14ac:dyDescent="0.25">
      <c r="B1968" s="73"/>
      <c r="F1968" s="51"/>
      <c r="G1968" s="51"/>
      <c r="H1968" s="51"/>
      <c r="I1968" s="43"/>
    </row>
    <row r="1969" spans="2:9" s="38" customFormat="1" x14ac:dyDescent="0.25">
      <c r="B1969" s="73"/>
      <c r="F1969" s="51"/>
      <c r="G1969" s="51"/>
      <c r="H1969" s="51"/>
      <c r="I1969" s="43"/>
    </row>
    <row r="1970" spans="2:9" s="38" customFormat="1" x14ac:dyDescent="0.25">
      <c r="B1970" s="73"/>
      <c r="F1970" s="51"/>
      <c r="G1970" s="51"/>
      <c r="H1970" s="51"/>
      <c r="I1970" s="43"/>
    </row>
    <row r="1971" spans="2:9" s="38" customFormat="1" x14ac:dyDescent="0.25">
      <c r="B1971" s="73"/>
      <c r="F1971" s="51"/>
      <c r="G1971" s="51"/>
      <c r="H1971" s="51"/>
      <c r="I1971" s="43"/>
    </row>
    <row r="1972" spans="2:9" s="38" customFormat="1" x14ac:dyDescent="0.25">
      <c r="B1972" s="73"/>
      <c r="F1972" s="51"/>
      <c r="G1972" s="51"/>
      <c r="H1972" s="51"/>
      <c r="I1972" s="43"/>
    </row>
    <row r="1973" spans="2:9" s="38" customFormat="1" x14ac:dyDescent="0.25">
      <c r="B1973" s="73"/>
      <c r="F1973" s="51"/>
      <c r="G1973" s="51"/>
      <c r="H1973" s="51"/>
      <c r="I1973" s="43"/>
    </row>
    <row r="1974" spans="2:9" s="38" customFormat="1" x14ac:dyDescent="0.25">
      <c r="B1974" s="73"/>
      <c r="F1974" s="51"/>
      <c r="G1974" s="51"/>
      <c r="H1974" s="51"/>
      <c r="I1974" s="43"/>
    </row>
    <row r="1975" spans="2:9" s="38" customFormat="1" x14ac:dyDescent="0.25">
      <c r="B1975" s="73"/>
      <c r="F1975" s="51"/>
      <c r="G1975" s="51"/>
      <c r="H1975" s="51"/>
      <c r="I1975" s="43"/>
    </row>
    <row r="1976" spans="2:9" s="38" customFormat="1" x14ac:dyDescent="0.25">
      <c r="B1976" s="73"/>
      <c r="F1976" s="51"/>
      <c r="G1976" s="51"/>
      <c r="H1976" s="51"/>
      <c r="I1976" s="43"/>
    </row>
    <row r="1977" spans="2:9" s="38" customFormat="1" x14ac:dyDescent="0.25">
      <c r="B1977" s="73"/>
      <c r="F1977" s="51"/>
      <c r="G1977" s="51"/>
      <c r="H1977" s="51"/>
      <c r="I1977" s="43"/>
    </row>
    <row r="1978" spans="2:9" s="38" customFormat="1" x14ac:dyDescent="0.25">
      <c r="B1978" s="73"/>
      <c r="F1978" s="51"/>
      <c r="G1978" s="51"/>
      <c r="H1978" s="51"/>
      <c r="I1978" s="43"/>
    </row>
    <row r="1979" spans="2:9" s="38" customFormat="1" x14ac:dyDescent="0.25">
      <c r="B1979" s="73"/>
      <c r="F1979" s="51"/>
      <c r="G1979" s="51"/>
      <c r="H1979" s="51"/>
      <c r="I1979" s="43"/>
    </row>
    <row r="1980" spans="2:9" s="38" customFormat="1" x14ac:dyDescent="0.25">
      <c r="B1980" s="73"/>
      <c r="F1980" s="51"/>
      <c r="G1980" s="51"/>
      <c r="H1980" s="51"/>
      <c r="I1980" s="43"/>
    </row>
    <row r="1981" spans="2:9" s="38" customFormat="1" x14ac:dyDescent="0.25">
      <c r="B1981" s="73"/>
      <c r="F1981" s="51"/>
      <c r="G1981" s="51"/>
      <c r="H1981" s="51"/>
      <c r="I1981" s="43"/>
    </row>
    <row r="1982" spans="2:9" s="38" customFormat="1" x14ac:dyDescent="0.25">
      <c r="B1982" s="73"/>
      <c r="F1982" s="51"/>
      <c r="G1982" s="51"/>
      <c r="H1982" s="51"/>
      <c r="I1982" s="43"/>
    </row>
    <row r="1983" spans="2:9" s="38" customFormat="1" x14ac:dyDescent="0.25">
      <c r="B1983" s="73"/>
      <c r="F1983" s="51"/>
      <c r="G1983" s="51"/>
      <c r="H1983" s="51"/>
      <c r="I1983" s="43"/>
    </row>
    <row r="1984" spans="2:9" s="38" customFormat="1" x14ac:dyDescent="0.25">
      <c r="B1984" s="73"/>
      <c r="F1984" s="51"/>
      <c r="G1984" s="51"/>
      <c r="H1984" s="51"/>
      <c r="I1984" s="43"/>
    </row>
    <row r="1985" spans="2:9" s="38" customFormat="1" x14ac:dyDescent="0.25">
      <c r="B1985" s="73"/>
      <c r="F1985" s="51"/>
      <c r="G1985" s="51"/>
      <c r="H1985" s="51"/>
      <c r="I1985" s="43"/>
    </row>
    <row r="1986" spans="2:9" s="38" customFormat="1" x14ac:dyDescent="0.25">
      <c r="B1986" s="73"/>
      <c r="F1986" s="51"/>
      <c r="G1986" s="51"/>
      <c r="H1986" s="51"/>
      <c r="I1986" s="43"/>
    </row>
    <row r="1987" spans="2:9" s="38" customFormat="1" x14ac:dyDescent="0.25">
      <c r="B1987" s="73"/>
      <c r="F1987" s="51"/>
      <c r="G1987" s="51"/>
      <c r="H1987" s="51"/>
      <c r="I1987" s="43"/>
    </row>
    <row r="1988" spans="2:9" s="38" customFormat="1" x14ac:dyDescent="0.25">
      <c r="B1988" s="73"/>
      <c r="F1988" s="51"/>
      <c r="G1988" s="51"/>
      <c r="H1988" s="51"/>
      <c r="I1988" s="43"/>
    </row>
    <row r="1989" spans="2:9" s="38" customFormat="1" x14ac:dyDescent="0.25">
      <c r="B1989" s="73"/>
      <c r="F1989" s="51"/>
      <c r="G1989" s="51"/>
      <c r="H1989" s="51"/>
      <c r="I1989" s="43"/>
    </row>
    <row r="1990" spans="2:9" s="38" customFormat="1" x14ac:dyDescent="0.25">
      <c r="B1990" s="73"/>
      <c r="F1990" s="51"/>
      <c r="G1990" s="51"/>
      <c r="H1990" s="51"/>
      <c r="I1990" s="43"/>
    </row>
    <row r="1991" spans="2:9" s="38" customFormat="1" x14ac:dyDescent="0.25">
      <c r="B1991" s="73"/>
      <c r="F1991" s="51"/>
      <c r="G1991" s="51"/>
      <c r="H1991" s="51"/>
      <c r="I1991" s="43"/>
    </row>
    <row r="1992" spans="2:9" s="38" customFormat="1" x14ac:dyDescent="0.25">
      <c r="B1992" s="73"/>
      <c r="F1992" s="51"/>
      <c r="G1992" s="51"/>
      <c r="H1992" s="51"/>
      <c r="I1992" s="43"/>
    </row>
    <row r="1993" spans="2:9" s="38" customFormat="1" x14ac:dyDescent="0.25">
      <c r="B1993" s="73"/>
      <c r="F1993" s="51"/>
      <c r="G1993" s="51"/>
      <c r="H1993" s="51"/>
      <c r="I1993" s="43"/>
    </row>
    <row r="1994" spans="2:9" s="38" customFormat="1" x14ac:dyDescent="0.25">
      <c r="B1994" s="73"/>
      <c r="F1994" s="51"/>
      <c r="G1994" s="51"/>
      <c r="H1994" s="51"/>
      <c r="I1994" s="43"/>
    </row>
    <row r="1995" spans="2:9" s="38" customFormat="1" x14ac:dyDescent="0.25">
      <c r="B1995" s="73"/>
      <c r="F1995" s="51"/>
      <c r="G1995" s="51"/>
      <c r="H1995" s="51"/>
      <c r="I1995" s="43"/>
    </row>
    <row r="1996" spans="2:9" s="38" customFormat="1" x14ac:dyDescent="0.25">
      <c r="B1996" s="73"/>
      <c r="F1996" s="51"/>
      <c r="G1996" s="51"/>
      <c r="H1996" s="51"/>
      <c r="I1996" s="43"/>
    </row>
    <row r="1997" spans="2:9" s="38" customFormat="1" x14ac:dyDescent="0.25">
      <c r="B1997" s="73"/>
      <c r="F1997" s="51"/>
      <c r="G1997" s="51"/>
      <c r="H1997" s="51"/>
      <c r="I1997" s="43"/>
    </row>
    <row r="1998" spans="2:9" s="38" customFormat="1" x14ac:dyDescent="0.25">
      <c r="B1998" s="73"/>
      <c r="F1998" s="51"/>
      <c r="G1998" s="51"/>
      <c r="H1998" s="51"/>
      <c r="I1998" s="43"/>
    </row>
    <row r="1999" spans="2:9" s="38" customFormat="1" x14ac:dyDescent="0.25">
      <c r="B1999" s="73"/>
      <c r="F1999" s="51"/>
      <c r="G1999" s="51"/>
      <c r="H1999" s="51"/>
      <c r="I1999" s="43"/>
    </row>
    <row r="2000" spans="2:9" s="38" customFormat="1" x14ac:dyDescent="0.25">
      <c r="B2000" s="73"/>
      <c r="F2000" s="51"/>
      <c r="G2000" s="51"/>
      <c r="H2000" s="51"/>
      <c r="I2000" s="43"/>
    </row>
    <row r="2001" spans="2:9" s="38" customFormat="1" x14ac:dyDescent="0.25">
      <c r="B2001" s="73"/>
      <c r="F2001" s="51"/>
      <c r="G2001" s="51"/>
      <c r="H2001" s="51"/>
      <c r="I2001" s="43"/>
    </row>
    <row r="2002" spans="2:9" s="38" customFormat="1" x14ac:dyDescent="0.25">
      <c r="B2002" s="73"/>
      <c r="F2002" s="51"/>
      <c r="G2002" s="51"/>
      <c r="H2002" s="51"/>
      <c r="I2002" s="43"/>
    </row>
    <row r="2003" spans="2:9" s="38" customFormat="1" x14ac:dyDescent="0.25">
      <c r="B2003" s="73"/>
      <c r="F2003" s="51"/>
      <c r="G2003" s="51"/>
      <c r="H2003" s="51"/>
      <c r="I2003" s="43"/>
    </row>
    <row r="2004" spans="2:9" s="38" customFormat="1" x14ac:dyDescent="0.25">
      <c r="B2004" s="73"/>
      <c r="F2004" s="51"/>
      <c r="G2004" s="51"/>
      <c r="H2004" s="51"/>
      <c r="I2004" s="43"/>
    </row>
    <row r="2005" spans="2:9" s="38" customFormat="1" x14ac:dyDescent="0.25">
      <c r="B2005" s="73"/>
      <c r="F2005" s="51"/>
      <c r="G2005" s="51"/>
      <c r="H2005" s="51"/>
      <c r="I2005" s="43"/>
    </row>
    <row r="2006" spans="2:9" s="38" customFormat="1" x14ac:dyDescent="0.25">
      <c r="B2006" s="73"/>
      <c r="F2006" s="51"/>
      <c r="G2006" s="51"/>
      <c r="H2006" s="51"/>
      <c r="I2006" s="43"/>
    </row>
    <row r="2007" spans="2:9" s="38" customFormat="1" x14ac:dyDescent="0.25">
      <c r="B2007" s="73"/>
      <c r="F2007" s="51"/>
      <c r="G2007" s="51"/>
      <c r="H2007" s="51"/>
      <c r="I2007" s="43"/>
    </row>
    <row r="2008" spans="2:9" s="38" customFormat="1" x14ac:dyDescent="0.25">
      <c r="B2008" s="73"/>
      <c r="F2008" s="51"/>
      <c r="G2008" s="51"/>
      <c r="H2008" s="51"/>
      <c r="I2008" s="43"/>
    </row>
    <row r="2009" spans="2:9" s="38" customFormat="1" x14ac:dyDescent="0.25">
      <c r="B2009" s="73"/>
      <c r="F2009" s="51"/>
      <c r="G2009" s="51"/>
      <c r="H2009" s="51"/>
      <c r="I2009" s="43"/>
    </row>
    <row r="2010" spans="2:9" s="38" customFormat="1" x14ac:dyDescent="0.25">
      <c r="B2010" s="73"/>
      <c r="F2010" s="51"/>
      <c r="G2010" s="51"/>
      <c r="H2010" s="51"/>
      <c r="I2010" s="43"/>
    </row>
    <row r="2011" spans="2:9" s="38" customFormat="1" x14ac:dyDescent="0.25">
      <c r="B2011" s="73"/>
      <c r="F2011" s="51"/>
      <c r="G2011" s="51"/>
      <c r="H2011" s="51"/>
      <c r="I2011" s="43"/>
    </row>
    <row r="2012" spans="2:9" s="38" customFormat="1" x14ac:dyDescent="0.25">
      <c r="B2012" s="73"/>
      <c r="F2012" s="51"/>
      <c r="G2012" s="51"/>
      <c r="H2012" s="51"/>
      <c r="I2012" s="43"/>
    </row>
    <row r="2013" spans="2:9" s="38" customFormat="1" x14ac:dyDescent="0.25">
      <c r="B2013" s="73"/>
      <c r="F2013" s="51"/>
      <c r="G2013" s="51"/>
      <c r="H2013" s="51"/>
      <c r="I2013" s="43"/>
    </row>
    <row r="2014" spans="2:9" s="38" customFormat="1" x14ac:dyDescent="0.25">
      <c r="B2014" s="73"/>
      <c r="F2014" s="51"/>
      <c r="G2014" s="51"/>
      <c r="H2014" s="51"/>
      <c r="I2014" s="43"/>
    </row>
    <row r="2015" spans="2:9" s="38" customFormat="1" x14ac:dyDescent="0.25">
      <c r="B2015" s="73"/>
      <c r="F2015" s="51"/>
      <c r="G2015" s="51"/>
      <c r="H2015" s="51"/>
      <c r="I2015" s="43"/>
    </row>
    <row r="2016" spans="2:9" s="38" customFormat="1" x14ac:dyDescent="0.25">
      <c r="B2016" s="73"/>
      <c r="F2016" s="51"/>
      <c r="G2016" s="51"/>
      <c r="H2016" s="51"/>
      <c r="I2016" s="43"/>
    </row>
    <row r="2017" spans="2:9" s="38" customFormat="1" x14ac:dyDescent="0.25">
      <c r="B2017" s="73"/>
      <c r="F2017" s="51"/>
      <c r="G2017" s="51"/>
      <c r="H2017" s="51"/>
      <c r="I2017" s="43"/>
    </row>
    <row r="2018" spans="2:9" s="38" customFormat="1" x14ac:dyDescent="0.25">
      <c r="B2018" s="73"/>
      <c r="F2018" s="51"/>
      <c r="G2018" s="51"/>
      <c r="H2018" s="51"/>
      <c r="I2018" s="43"/>
    </row>
    <row r="2019" spans="2:9" s="38" customFormat="1" x14ac:dyDescent="0.25">
      <c r="B2019" s="73"/>
      <c r="F2019" s="51"/>
      <c r="G2019" s="51"/>
      <c r="H2019" s="51"/>
      <c r="I2019" s="43"/>
    </row>
    <row r="2020" spans="2:9" s="38" customFormat="1" x14ac:dyDescent="0.25">
      <c r="B2020" s="73"/>
      <c r="F2020" s="51"/>
      <c r="G2020" s="51"/>
      <c r="H2020" s="51"/>
      <c r="I2020" s="43"/>
    </row>
    <row r="2021" spans="2:9" s="38" customFormat="1" x14ac:dyDescent="0.25">
      <c r="B2021" s="73"/>
      <c r="F2021" s="51"/>
      <c r="G2021" s="51"/>
      <c r="H2021" s="51"/>
      <c r="I2021" s="43"/>
    </row>
    <row r="2022" spans="2:9" s="38" customFormat="1" x14ac:dyDescent="0.25">
      <c r="B2022" s="73"/>
      <c r="F2022" s="51"/>
      <c r="G2022" s="51"/>
      <c r="H2022" s="51"/>
      <c r="I2022" s="43"/>
    </row>
    <row r="2023" spans="2:9" s="38" customFormat="1" x14ac:dyDescent="0.25">
      <c r="B2023" s="73"/>
      <c r="F2023" s="51"/>
      <c r="G2023" s="51"/>
      <c r="H2023" s="51"/>
      <c r="I2023" s="43"/>
    </row>
    <row r="2024" spans="2:9" s="38" customFormat="1" x14ac:dyDescent="0.25">
      <c r="B2024" s="73"/>
      <c r="F2024" s="51"/>
      <c r="G2024" s="51"/>
      <c r="H2024" s="51"/>
      <c r="I2024" s="43"/>
    </row>
    <row r="2025" spans="2:9" s="38" customFormat="1" x14ac:dyDescent="0.25">
      <c r="B2025" s="73"/>
      <c r="F2025" s="51"/>
      <c r="G2025" s="51"/>
      <c r="H2025" s="51"/>
      <c r="I2025" s="43"/>
    </row>
    <row r="2026" spans="2:9" s="38" customFormat="1" x14ac:dyDescent="0.25">
      <c r="B2026" s="73"/>
      <c r="F2026" s="51"/>
      <c r="G2026" s="51"/>
      <c r="H2026" s="51"/>
      <c r="I2026" s="43"/>
    </row>
    <row r="2027" spans="2:9" s="38" customFormat="1" x14ac:dyDescent="0.25">
      <c r="B2027" s="73"/>
      <c r="F2027" s="51"/>
      <c r="G2027" s="51"/>
      <c r="H2027" s="51"/>
      <c r="I2027" s="43"/>
    </row>
    <row r="2028" spans="2:9" s="38" customFormat="1" x14ac:dyDescent="0.25">
      <c r="B2028" s="73"/>
      <c r="F2028" s="51"/>
      <c r="G2028" s="51"/>
      <c r="H2028" s="51"/>
      <c r="I2028" s="43"/>
    </row>
    <row r="2029" spans="2:9" s="38" customFormat="1" x14ac:dyDescent="0.25">
      <c r="B2029" s="73"/>
      <c r="F2029" s="51"/>
      <c r="G2029" s="51"/>
      <c r="H2029" s="51"/>
      <c r="I2029" s="43"/>
    </row>
    <row r="2030" spans="2:9" s="38" customFormat="1" x14ac:dyDescent="0.25">
      <c r="B2030" s="73"/>
      <c r="F2030" s="51"/>
      <c r="G2030" s="51"/>
      <c r="H2030" s="51"/>
      <c r="I2030" s="43"/>
    </row>
    <row r="2031" spans="2:9" s="38" customFormat="1" x14ac:dyDescent="0.25">
      <c r="B2031" s="73"/>
      <c r="F2031" s="51"/>
      <c r="G2031" s="51"/>
      <c r="H2031" s="51"/>
      <c r="I2031" s="43"/>
    </row>
    <row r="2032" spans="2:9" s="38" customFormat="1" x14ac:dyDescent="0.25">
      <c r="B2032" s="73"/>
      <c r="F2032" s="51"/>
      <c r="G2032" s="51"/>
      <c r="H2032" s="51"/>
      <c r="I2032" s="43"/>
    </row>
    <row r="2033" spans="2:9" s="38" customFormat="1" x14ac:dyDescent="0.25">
      <c r="B2033" s="73"/>
      <c r="F2033" s="51"/>
      <c r="G2033" s="51"/>
      <c r="H2033" s="51"/>
      <c r="I2033" s="43"/>
    </row>
    <row r="2034" spans="2:9" s="38" customFormat="1" x14ac:dyDescent="0.25">
      <c r="B2034" s="73"/>
      <c r="F2034" s="51"/>
      <c r="G2034" s="51"/>
      <c r="H2034" s="51"/>
      <c r="I2034" s="43"/>
    </row>
    <row r="2035" spans="2:9" s="38" customFormat="1" x14ac:dyDescent="0.25">
      <c r="B2035" s="73"/>
      <c r="F2035" s="51"/>
      <c r="G2035" s="51"/>
      <c r="H2035" s="51"/>
      <c r="I2035" s="43"/>
    </row>
    <row r="2036" spans="2:9" s="38" customFormat="1" x14ac:dyDescent="0.25">
      <c r="B2036" s="73"/>
      <c r="F2036" s="51"/>
      <c r="G2036" s="51"/>
      <c r="H2036" s="51"/>
      <c r="I2036" s="43"/>
    </row>
    <row r="2037" spans="2:9" s="38" customFormat="1" x14ac:dyDescent="0.25">
      <c r="B2037" s="73"/>
      <c r="F2037" s="51"/>
      <c r="G2037" s="51"/>
      <c r="H2037" s="51"/>
      <c r="I2037" s="43"/>
    </row>
    <row r="2038" spans="2:9" s="38" customFormat="1" x14ac:dyDescent="0.25">
      <c r="B2038" s="73"/>
      <c r="F2038" s="51"/>
      <c r="G2038" s="51"/>
      <c r="H2038" s="51"/>
      <c r="I2038" s="43"/>
    </row>
    <row r="2039" spans="2:9" s="38" customFormat="1" x14ac:dyDescent="0.25">
      <c r="B2039" s="73"/>
      <c r="F2039" s="51"/>
      <c r="G2039" s="51"/>
      <c r="H2039" s="51"/>
      <c r="I2039" s="43"/>
    </row>
    <row r="2040" spans="2:9" s="38" customFormat="1" x14ac:dyDescent="0.25">
      <c r="B2040" s="73"/>
      <c r="F2040" s="51"/>
      <c r="G2040" s="51"/>
      <c r="H2040" s="51"/>
      <c r="I2040" s="43"/>
    </row>
    <row r="2041" spans="2:9" s="38" customFormat="1" x14ac:dyDescent="0.25">
      <c r="B2041" s="73"/>
      <c r="F2041" s="51"/>
      <c r="G2041" s="51"/>
      <c r="H2041" s="51"/>
      <c r="I2041" s="43"/>
    </row>
    <row r="2042" spans="2:9" s="38" customFormat="1" x14ac:dyDescent="0.25">
      <c r="B2042" s="73"/>
      <c r="F2042" s="51"/>
      <c r="G2042" s="51"/>
      <c r="H2042" s="51"/>
      <c r="I2042" s="43"/>
    </row>
    <row r="2043" spans="2:9" s="38" customFormat="1" x14ac:dyDescent="0.25">
      <c r="B2043" s="73"/>
      <c r="F2043" s="51"/>
      <c r="G2043" s="51"/>
      <c r="H2043" s="51"/>
      <c r="I2043" s="43"/>
    </row>
    <row r="2044" spans="2:9" s="38" customFormat="1" x14ac:dyDescent="0.25">
      <c r="B2044" s="73"/>
      <c r="F2044" s="51"/>
      <c r="G2044" s="51"/>
      <c r="H2044" s="51"/>
      <c r="I2044" s="43"/>
    </row>
    <row r="2045" spans="2:9" s="38" customFormat="1" x14ac:dyDescent="0.25">
      <c r="B2045" s="73"/>
      <c r="F2045" s="51"/>
      <c r="G2045" s="51"/>
      <c r="H2045" s="51"/>
      <c r="I2045" s="43"/>
    </row>
    <row r="2046" spans="2:9" s="38" customFormat="1" x14ac:dyDescent="0.25">
      <c r="B2046" s="73"/>
      <c r="F2046" s="51"/>
      <c r="G2046" s="51"/>
      <c r="H2046" s="51"/>
      <c r="I2046" s="43"/>
    </row>
    <row r="2047" spans="2:9" s="38" customFormat="1" x14ac:dyDescent="0.25">
      <c r="B2047" s="73"/>
      <c r="F2047" s="51"/>
      <c r="G2047" s="51"/>
      <c r="H2047" s="51"/>
      <c r="I2047" s="43"/>
    </row>
    <row r="2048" spans="2:9" s="38" customFormat="1" x14ac:dyDescent="0.25">
      <c r="B2048" s="73"/>
      <c r="F2048" s="51"/>
      <c r="G2048" s="51"/>
      <c r="H2048" s="51"/>
      <c r="I2048" s="43"/>
    </row>
    <row r="2049" spans="2:9" s="38" customFormat="1" x14ac:dyDescent="0.25">
      <c r="B2049" s="73"/>
      <c r="F2049" s="51"/>
      <c r="G2049" s="51"/>
      <c r="H2049" s="51"/>
      <c r="I2049" s="43"/>
    </row>
    <row r="2050" spans="2:9" s="38" customFormat="1" x14ac:dyDescent="0.25">
      <c r="B2050" s="73"/>
      <c r="F2050" s="51"/>
      <c r="G2050" s="51"/>
      <c r="H2050" s="51"/>
      <c r="I2050" s="43"/>
    </row>
    <row r="2051" spans="2:9" s="38" customFormat="1" x14ac:dyDescent="0.25">
      <c r="B2051" s="73"/>
      <c r="F2051" s="51"/>
      <c r="G2051" s="51"/>
      <c r="H2051" s="51"/>
      <c r="I2051" s="43"/>
    </row>
    <row r="2052" spans="2:9" s="38" customFormat="1" x14ac:dyDescent="0.25">
      <c r="B2052" s="73"/>
      <c r="F2052" s="51"/>
      <c r="G2052" s="51"/>
      <c r="H2052" s="51"/>
      <c r="I2052" s="43"/>
    </row>
    <row r="2053" spans="2:9" s="38" customFormat="1" x14ac:dyDescent="0.25">
      <c r="B2053" s="73"/>
      <c r="F2053" s="51"/>
      <c r="G2053" s="51"/>
      <c r="H2053" s="51"/>
      <c r="I2053" s="43"/>
    </row>
    <row r="2054" spans="2:9" s="38" customFormat="1" x14ac:dyDescent="0.25">
      <c r="B2054" s="73"/>
      <c r="F2054" s="51"/>
      <c r="G2054" s="51"/>
      <c r="H2054" s="51"/>
      <c r="I2054" s="43"/>
    </row>
    <row r="2055" spans="2:9" s="38" customFormat="1" x14ac:dyDescent="0.25">
      <c r="B2055" s="73"/>
      <c r="F2055" s="51"/>
      <c r="G2055" s="51"/>
      <c r="H2055" s="51"/>
      <c r="I2055" s="43"/>
    </row>
    <row r="2056" spans="2:9" s="38" customFormat="1" x14ac:dyDescent="0.25">
      <c r="B2056" s="73"/>
      <c r="F2056" s="51"/>
      <c r="G2056" s="51"/>
      <c r="H2056" s="51"/>
      <c r="I2056" s="43"/>
    </row>
    <row r="2057" spans="2:9" s="38" customFormat="1" x14ac:dyDescent="0.25">
      <c r="B2057" s="73"/>
      <c r="F2057" s="51"/>
      <c r="G2057" s="51"/>
      <c r="H2057" s="51"/>
      <c r="I2057" s="43"/>
    </row>
    <row r="2058" spans="2:9" s="38" customFormat="1" x14ac:dyDescent="0.25">
      <c r="B2058" s="73"/>
      <c r="F2058" s="51"/>
      <c r="G2058" s="51"/>
      <c r="H2058" s="51"/>
      <c r="I2058" s="43"/>
    </row>
    <row r="2059" spans="2:9" s="38" customFormat="1" x14ac:dyDescent="0.25">
      <c r="B2059" s="73"/>
      <c r="F2059" s="51"/>
      <c r="G2059" s="51"/>
      <c r="H2059" s="51"/>
      <c r="I2059" s="43"/>
    </row>
    <row r="2060" spans="2:9" s="38" customFormat="1" x14ac:dyDescent="0.25">
      <c r="B2060" s="73"/>
      <c r="F2060" s="51"/>
      <c r="G2060" s="51"/>
      <c r="H2060" s="51"/>
      <c r="I2060" s="43"/>
    </row>
    <row r="2061" spans="2:9" s="38" customFormat="1" x14ac:dyDescent="0.25">
      <c r="B2061" s="73"/>
      <c r="F2061" s="51"/>
      <c r="G2061" s="51"/>
      <c r="H2061" s="51"/>
      <c r="I2061" s="43"/>
    </row>
    <row r="2062" spans="2:9" s="38" customFormat="1" x14ac:dyDescent="0.25">
      <c r="B2062" s="73"/>
      <c r="F2062" s="51"/>
      <c r="G2062" s="51"/>
      <c r="H2062" s="51"/>
      <c r="I2062" s="43"/>
    </row>
    <row r="2063" spans="2:9" s="38" customFormat="1" x14ac:dyDescent="0.25">
      <c r="B2063" s="73"/>
      <c r="F2063" s="51"/>
      <c r="G2063" s="51"/>
      <c r="H2063" s="51"/>
      <c r="I2063" s="43"/>
    </row>
    <row r="2064" spans="2:9" s="38" customFormat="1" x14ac:dyDescent="0.25">
      <c r="B2064" s="73"/>
      <c r="F2064" s="51"/>
      <c r="G2064" s="51"/>
      <c r="H2064" s="51"/>
      <c r="I2064" s="43"/>
    </row>
    <row r="2065" spans="2:9" s="38" customFormat="1" x14ac:dyDescent="0.25">
      <c r="B2065" s="73"/>
      <c r="F2065" s="51"/>
      <c r="G2065" s="51"/>
      <c r="H2065" s="51"/>
      <c r="I2065" s="43"/>
    </row>
    <row r="2066" spans="2:9" s="38" customFormat="1" x14ac:dyDescent="0.25">
      <c r="B2066" s="73"/>
      <c r="F2066" s="51"/>
      <c r="G2066" s="51"/>
      <c r="H2066" s="51"/>
      <c r="I2066" s="43"/>
    </row>
    <row r="2067" spans="2:9" s="38" customFormat="1" x14ac:dyDescent="0.25">
      <c r="B2067" s="73"/>
      <c r="F2067" s="51"/>
      <c r="G2067" s="51"/>
      <c r="H2067" s="51"/>
      <c r="I2067" s="43"/>
    </row>
    <row r="2068" spans="2:9" s="38" customFormat="1" x14ac:dyDescent="0.25">
      <c r="B2068" s="73"/>
      <c r="F2068" s="51"/>
      <c r="G2068" s="51"/>
      <c r="H2068" s="51"/>
      <c r="I2068" s="43"/>
    </row>
    <row r="2069" spans="2:9" s="38" customFormat="1" x14ac:dyDescent="0.25">
      <c r="B2069" s="73"/>
      <c r="F2069" s="51"/>
      <c r="G2069" s="51"/>
      <c r="H2069" s="51"/>
      <c r="I2069" s="43"/>
    </row>
    <row r="2070" spans="2:9" s="38" customFormat="1" x14ac:dyDescent="0.25">
      <c r="B2070" s="73"/>
      <c r="F2070" s="51"/>
      <c r="G2070" s="51"/>
      <c r="H2070" s="51"/>
      <c r="I2070" s="43"/>
    </row>
    <row r="2071" spans="2:9" s="38" customFormat="1" x14ac:dyDescent="0.25">
      <c r="B2071" s="73"/>
      <c r="F2071" s="51"/>
      <c r="G2071" s="51"/>
      <c r="H2071" s="51"/>
      <c r="I2071" s="43"/>
    </row>
    <row r="2072" spans="2:9" s="38" customFormat="1" x14ac:dyDescent="0.25">
      <c r="B2072" s="73"/>
      <c r="F2072" s="51"/>
      <c r="G2072" s="51"/>
      <c r="H2072" s="51"/>
      <c r="I2072" s="43"/>
    </row>
    <row r="2073" spans="2:9" s="38" customFormat="1" x14ac:dyDescent="0.25">
      <c r="B2073" s="73"/>
      <c r="F2073" s="51"/>
      <c r="G2073" s="51"/>
      <c r="H2073" s="51"/>
      <c r="I2073" s="43"/>
    </row>
    <row r="2074" spans="2:9" s="38" customFormat="1" x14ac:dyDescent="0.25">
      <c r="B2074" s="73"/>
      <c r="F2074" s="51"/>
      <c r="G2074" s="51"/>
      <c r="H2074" s="51"/>
      <c r="I2074" s="43"/>
    </row>
    <row r="2075" spans="2:9" s="38" customFormat="1" x14ac:dyDescent="0.25">
      <c r="B2075" s="73"/>
      <c r="F2075" s="51"/>
      <c r="G2075" s="51"/>
      <c r="H2075" s="51"/>
      <c r="I2075" s="43"/>
    </row>
    <row r="2076" spans="2:9" s="38" customFormat="1" x14ac:dyDescent="0.25">
      <c r="B2076" s="73"/>
      <c r="F2076" s="51"/>
      <c r="G2076" s="51"/>
      <c r="H2076" s="51"/>
      <c r="I2076" s="43"/>
    </row>
    <row r="2077" spans="2:9" s="38" customFormat="1" x14ac:dyDescent="0.25">
      <c r="B2077" s="73"/>
      <c r="F2077" s="51"/>
      <c r="G2077" s="51"/>
      <c r="H2077" s="51"/>
      <c r="I2077" s="43"/>
    </row>
    <row r="2078" spans="2:9" s="38" customFormat="1" x14ac:dyDescent="0.25">
      <c r="B2078" s="73"/>
      <c r="F2078" s="51"/>
      <c r="G2078" s="51"/>
      <c r="H2078" s="51"/>
      <c r="I2078" s="43"/>
    </row>
    <row r="2079" spans="2:9" s="38" customFormat="1" x14ac:dyDescent="0.25">
      <c r="B2079" s="73"/>
      <c r="F2079" s="51"/>
      <c r="G2079" s="51"/>
      <c r="H2079" s="51"/>
      <c r="I2079" s="43"/>
    </row>
    <row r="2080" spans="2:9" s="38" customFormat="1" x14ac:dyDescent="0.25">
      <c r="B2080" s="73"/>
      <c r="F2080" s="51"/>
      <c r="G2080" s="51"/>
      <c r="H2080" s="51"/>
      <c r="I2080" s="43"/>
    </row>
    <row r="2081" spans="2:9" s="38" customFormat="1" x14ac:dyDescent="0.25">
      <c r="B2081" s="73"/>
      <c r="F2081" s="51"/>
      <c r="G2081" s="51"/>
      <c r="H2081" s="51"/>
      <c r="I2081" s="43"/>
    </row>
    <row r="2082" spans="2:9" s="38" customFormat="1" x14ac:dyDescent="0.25">
      <c r="B2082" s="73"/>
      <c r="F2082" s="51"/>
      <c r="G2082" s="51"/>
      <c r="H2082" s="51"/>
      <c r="I2082" s="43"/>
    </row>
    <row r="2083" spans="2:9" s="38" customFormat="1" x14ac:dyDescent="0.25">
      <c r="B2083" s="73"/>
      <c r="F2083" s="51"/>
      <c r="G2083" s="51"/>
      <c r="H2083" s="51"/>
      <c r="I2083" s="43"/>
    </row>
    <row r="2084" spans="2:9" s="38" customFormat="1" x14ac:dyDescent="0.25">
      <c r="B2084" s="73"/>
      <c r="F2084" s="51"/>
      <c r="G2084" s="51"/>
      <c r="H2084" s="51"/>
      <c r="I2084" s="43"/>
    </row>
    <row r="2085" spans="2:9" s="38" customFormat="1" x14ac:dyDescent="0.25">
      <c r="B2085" s="73"/>
      <c r="F2085" s="51"/>
      <c r="G2085" s="51"/>
      <c r="H2085" s="51"/>
      <c r="I2085" s="43"/>
    </row>
    <row r="2086" spans="2:9" s="38" customFormat="1" x14ac:dyDescent="0.25">
      <c r="B2086" s="73"/>
      <c r="F2086" s="51"/>
      <c r="G2086" s="51"/>
      <c r="H2086" s="51"/>
      <c r="I2086" s="43"/>
    </row>
    <row r="2087" spans="2:9" s="38" customFormat="1" x14ac:dyDescent="0.25">
      <c r="B2087" s="73"/>
      <c r="F2087" s="51"/>
      <c r="G2087" s="51"/>
      <c r="H2087" s="51"/>
      <c r="I2087" s="43"/>
    </row>
    <row r="2088" spans="2:9" s="38" customFormat="1" x14ac:dyDescent="0.25">
      <c r="B2088" s="73"/>
      <c r="F2088" s="51"/>
      <c r="G2088" s="51"/>
      <c r="H2088" s="51"/>
      <c r="I2088" s="43"/>
    </row>
    <row r="2089" spans="2:9" s="38" customFormat="1" x14ac:dyDescent="0.25">
      <c r="B2089" s="73"/>
      <c r="F2089" s="51"/>
      <c r="G2089" s="51"/>
      <c r="H2089" s="51"/>
      <c r="I2089" s="43"/>
    </row>
    <row r="2090" spans="2:9" s="38" customFormat="1" x14ac:dyDescent="0.25">
      <c r="B2090" s="73"/>
      <c r="F2090" s="51"/>
      <c r="G2090" s="51"/>
      <c r="H2090" s="51"/>
      <c r="I2090" s="43"/>
    </row>
    <row r="2091" spans="2:9" s="38" customFormat="1" x14ac:dyDescent="0.25">
      <c r="B2091" s="73"/>
      <c r="F2091" s="51"/>
      <c r="G2091" s="51"/>
      <c r="H2091" s="51"/>
      <c r="I2091" s="43"/>
    </row>
    <row r="2092" spans="2:9" s="38" customFormat="1" x14ac:dyDescent="0.25">
      <c r="B2092" s="73"/>
      <c r="F2092" s="51"/>
      <c r="G2092" s="51"/>
      <c r="H2092" s="51"/>
      <c r="I2092" s="43"/>
    </row>
    <row r="2093" spans="2:9" s="38" customFormat="1" x14ac:dyDescent="0.25">
      <c r="B2093" s="73"/>
      <c r="F2093" s="51"/>
      <c r="G2093" s="51"/>
      <c r="H2093" s="51"/>
      <c r="I2093" s="43"/>
    </row>
    <row r="2094" spans="2:9" s="38" customFormat="1" x14ac:dyDescent="0.25">
      <c r="B2094" s="73"/>
      <c r="F2094" s="51"/>
      <c r="G2094" s="51"/>
      <c r="H2094" s="51"/>
      <c r="I2094" s="43"/>
    </row>
    <row r="2095" spans="2:9" s="38" customFormat="1" x14ac:dyDescent="0.25">
      <c r="B2095" s="73"/>
      <c r="F2095" s="51"/>
      <c r="G2095" s="51"/>
      <c r="H2095" s="51"/>
      <c r="I2095" s="43"/>
    </row>
    <row r="2096" spans="2:9" s="38" customFormat="1" x14ac:dyDescent="0.25">
      <c r="B2096" s="73"/>
      <c r="F2096" s="51"/>
      <c r="G2096" s="51"/>
      <c r="H2096" s="51"/>
      <c r="I2096" s="43"/>
    </row>
    <row r="2097" spans="2:9" s="38" customFormat="1" x14ac:dyDescent="0.25">
      <c r="B2097" s="73"/>
      <c r="F2097" s="51"/>
      <c r="G2097" s="51"/>
      <c r="H2097" s="51"/>
      <c r="I2097" s="43"/>
    </row>
    <row r="2098" spans="2:9" s="38" customFormat="1" x14ac:dyDescent="0.25">
      <c r="B2098" s="73"/>
      <c r="F2098" s="51"/>
      <c r="G2098" s="51"/>
      <c r="H2098" s="51"/>
      <c r="I2098" s="43"/>
    </row>
    <row r="2099" spans="2:9" s="38" customFormat="1" x14ac:dyDescent="0.25">
      <c r="B2099" s="73"/>
      <c r="F2099" s="51"/>
      <c r="G2099" s="51"/>
      <c r="H2099" s="51"/>
      <c r="I2099" s="43"/>
    </row>
    <row r="2100" spans="2:9" s="38" customFormat="1" x14ac:dyDescent="0.25">
      <c r="B2100" s="73"/>
      <c r="F2100" s="51"/>
      <c r="G2100" s="51"/>
      <c r="H2100" s="51"/>
      <c r="I2100" s="43"/>
    </row>
    <row r="2101" spans="2:9" s="38" customFormat="1" x14ac:dyDescent="0.25">
      <c r="B2101" s="73"/>
      <c r="F2101" s="51"/>
      <c r="G2101" s="51"/>
      <c r="H2101" s="51"/>
      <c r="I2101" s="43"/>
    </row>
    <row r="2102" spans="2:9" s="38" customFormat="1" x14ac:dyDescent="0.25">
      <c r="B2102" s="73"/>
      <c r="F2102" s="51"/>
      <c r="G2102" s="51"/>
      <c r="H2102" s="51"/>
      <c r="I2102" s="43"/>
    </row>
    <row r="2103" spans="2:9" s="38" customFormat="1" x14ac:dyDescent="0.25">
      <c r="B2103" s="73"/>
      <c r="F2103" s="51"/>
      <c r="G2103" s="51"/>
      <c r="H2103" s="51"/>
      <c r="I2103" s="43"/>
    </row>
    <row r="2104" spans="2:9" s="38" customFormat="1" x14ac:dyDescent="0.25">
      <c r="B2104" s="73"/>
      <c r="F2104" s="51"/>
      <c r="G2104" s="51"/>
      <c r="H2104" s="51"/>
      <c r="I2104" s="43"/>
    </row>
    <row r="2105" spans="2:9" s="38" customFormat="1" x14ac:dyDescent="0.25">
      <c r="B2105" s="73"/>
      <c r="F2105" s="51"/>
      <c r="G2105" s="51"/>
      <c r="H2105" s="51"/>
      <c r="I2105" s="43"/>
    </row>
    <row r="2106" spans="2:9" s="38" customFormat="1" x14ac:dyDescent="0.25">
      <c r="B2106" s="73"/>
      <c r="F2106" s="51"/>
      <c r="G2106" s="51"/>
      <c r="H2106" s="51"/>
      <c r="I2106" s="43"/>
    </row>
    <row r="2107" spans="2:9" s="38" customFormat="1" x14ac:dyDescent="0.25">
      <c r="B2107" s="73"/>
      <c r="F2107" s="51"/>
      <c r="G2107" s="51"/>
      <c r="H2107" s="51"/>
      <c r="I2107" s="43"/>
    </row>
    <row r="2108" spans="2:9" s="38" customFormat="1" x14ac:dyDescent="0.25">
      <c r="B2108" s="73"/>
      <c r="F2108" s="51"/>
      <c r="G2108" s="51"/>
      <c r="H2108" s="51"/>
      <c r="I2108" s="43"/>
    </row>
    <row r="2109" spans="2:9" s="38" customFormat="1" x14ac:dyDescent="0.25">
      <c r="B2109" s="73"/>
      <c r="F2109" s="51"/>
      <c r="G2109" s="51"/>
      <c r="H2109" s="51"/>
      <c r="I2109" s="43"/>
    </row>
    <row r="2110" spans="2:9" s="38" customFormat="1" x14ac:dyDescent="0.25">
      <c r="B2110" s="73"/>
      <c r="F2110" s="51"/>
      <c r="G2110" s="51"/>
      <c r="H2110" s="51"/>
      <c r="I2110" s="43"/>
    </row>
    <row r="2111" spans="2:9" s="38" customFormat="1" x14ac:dyDescent="0.25">
      <c r="B2111" s="73"/>
      <c r="F2111" s="51"/>
      <c r="G2111" s="51"/>
      <c r="H2111" s="51"/>
      <c r="I2111" s="43"/>
    </row>
    <row r="2112" spans="2:9" s="38" customFormat="1" x14ac:dyDescent="0.25">
      <c r="B2112" s="73"/>
      <c r="F2112" s="51"/>
      <c r="G2112" s="51"/>
      <c r="H2112" s="51"/>
      <c r="I2112" s="43"/>
    </row>
    <row r="2113" spans="2:9" s="38" customFormat="1" x14ac:dyDescent="0.25">
      <c r="B2113" s="73"/>
      <c r="F2113" s="51"/>
      <c r="G2113" s="51"/>
      <c r="H2113" s="51"/>
      <c r="I2113" s="43"/>
    </row>
    <row r="2114" spans="2:9" s="38" customFormat="1" x14ac:dyDescent="0.25">
      <c r="B2114" s="73"/>
      <c r="F2114" s="51"/>
      <c r="G2114" s="51"/>
      <c r="H2114" s="51"/>
      <c r="I2114" s="43"/>
    </row>
    <row r="2115" spans="2:9" s="38" customFormat="1" x14ac:dyDescent="0.25">
      <c r="B2115" s="73"/>
      <c r="F2115" s="51"/>
      <c r="G2115" s="51"/>
      <c r="H2115" s="51"/>
      <c r="I2115" s="43"/>
    </row>
    <row r="2116" spans="2:9" s="38" customFormat="1" x14ac:dyDescent="0.25">
      <c r="B2116" s="73"/>
      <c r="F2116" s="51"/>
      <c r="G2116" s="51"/>
      <c r="H2116" s="51"/>
      <c r="I2116" s="43"/>
    </row>
    <row r="2117" spans="2:9" s="38" customFormat="1" x14ac:dyDescent="0.25">
      <c r="B2117" s="73"/>
      <c r="F2117" s="51"/>
      <c r="G2117" s="51"/>
      <c r="H2117" s="51"/>
      <c r="I2117" s="43"/>
    </row>
    <row r="2118" spans="2:9" s="38" customFormat="1" x14ac:dyDescent="0.25">
      <c r="B2118" s="73"/>
      <c r="F2118" s="51"/>
      <c r="G2118" s="51"/>
      <c r="H2118" s="51"/>
      <c r="I2118" s="43"/>
    </row>
    <row r="2119" spans="2:9" s="38" customFormat="1" x14ac:dyDescent="0.25">
      <c r="B2119" s="73"/>
      <c r="F2119" s="51"/>
      <c r="G2119" s="51"/>
      <c r="H2119" s="51"/>
      <c r="I2119" s="43"/>
    </row>
    <row r="2120" spans="2:9" s="38" customFormat="1" x14ac:dyDescent="0.25">
      <c r="B2120" s="73"/>
      <c r="F2120" s="51"/>
      <c r="G2120" s="51"/>
      <c r="H2120" s="51"/>
      <c r="I2120" s="43"/>
    </row>
    <row r="2121" spans="2:9" s="38" customFormat="1" x14ac:dyDescent="0.25">
      <c r="B2121" s="73"/>
      <c r="F2121" s="51"/>
      <c r="G2121" s="51"/>
      <c r="H2121" s="51"/>
      <c r="I2121" s="43"/>
    </row>
    <row r="2122" spans="2:9" s="38" customFormat="1" x14ac:dyDescent="0.25">
      <c r="B2122" s="73"/>
      <c r="F2122" s="51"/>
      <c r="G2122" s="51"/>
      <c r="H2122" s="51"/>
      <c r="I2122" s="43"/>
    </row>
    <row r="2123" spans="2:9" s="38" customFormat="1" x14ac:dyDescent="0.25">
      <c r="B2123" s="73"/>
      <c r="F2123" s="51"/>
      <c r="G2123" s="51"/>
      <c r="H2123" s="51"/>
      <c r="I2123" s="43"/>
    </row>
    <row r="2124" spans="2:9" s="38" customFormat="1" x14ac:dyDescent="0.25">
      <c r="B2124" s="73"/>
      <c r="F2124" s="51"/>
      <c r="G2124" s="51"/>
      <c r="H2124" s="51"/>
      <c r="I2124" s="43"/>
    </row>
    <row r="2125" spans="2:9" s="38" customFormat="1" x14ac:dyDescent="0.25">
      <c r="B2125" s="73"/>
      <c r="F2125" s="51"/>
      <c r="G2125" s="51"/>
      <c r="H2125" s="51"/>
      <c r="I2125" s="43"/>
    </row>
    <row r="2126" spans="2:9" s="38" customFormat="1" x14ac:dyDescent="0.25">
      <c r="B2126" s="73"/>
      <c r="F2126" s="51"/>
      <c r="G2126" s="51"/>
      <c r="H2126" s="51"/>
      <c r="I2126" s="43"/>
    </row>
    <row r="2127" spans="2:9" s="38" customFormat="1" x14ac:dyDescent="0.25">
      <c r="B2127" s="73"/>
      <c r="F2127" s="51"/>
      <c r="G2127" s="51"/>
      <c r="H2127" s="51"/>
      <c r="I2127" s="43"/>
    </row>
    <row r="2128" spans="2:9" s="38" customFormat="1" x14ac:dyDescent="0.25">
      <c r="B2128" s="73"/>
      <c r="F2128" s="51"/>
      <c r="G2128" s="51"/>
      <c r="H2128" s="51"/>
      <c r="I2128" s="43"/>
    </row>
    <row r="2129" spans="2:9" s="38" customFormat="1" x14ac:dyDescent="0.25">
      <c r="B2129" s="73"/>
      <c r="F2129" s="51"/>
      <c r="G2129" s="51"/>
      <c r="H2129" s="51"/>
      <c r="I2129" s="43"/>
    </row>
    <row r="2130" spans="2:9" s="38" customFormat="1" x14ac:dyDescent="0.25">
      <c r="B2130" s="73"/>
      <c r="F2130" s="51"/>
      <c r="G2130" s="51"/>
      <c r="H2130" s="51"/>
      <c r="I2130" s="43"/>
    </row>
    <row r="2131" spans="2:9" s="38" customFormat="1" x14ac:dyDescent="0.25">
      <c r="B2131" s="73"/>
      <c r="F2131" s="51"/>
      <c r="G2131" s="51"/>
      <c r="H2131" s="51"/>
      <c r="I2131" s="43"/>
    </row>
    <row r="2132" spans="2:9" s="38" customFormat="1" x14ac:dyDescent="0.25">
      <c r="B2132" s="73"/>
      <c r="F2132" s="51"/>
      <c r="G2132" s="51"/>
      <c r="H2132" s="51"/>
      <c r="I2132" s="43"/>
    </row>
    <row r="2133" spans="2:9" s="38" customFormat="1" x14ac:dyDescent="0.25">
      <c r="B2133" s="73"/>
      <c r="F2133" s="51"/>
      <c r="G2133" s="51"/>
      <c r="H2133" s="51"/>
      <c r="I2133" s="43"/>
    </row>
    <row r="2134" spans="2:9" s="38" customFormat="1" x14ac:dyDescent="0.25">
      <c r="B2134" s="73"/>
      <c r="F2134" s="51"/>
      <c r="G2134" s="51"/>
      <c r="H2134" s="51"/>
      <c r="I2134" s="43"/>
    </row>
    <row r="2135" spans="2:9" s="38" customFormat="1" x14ac:dyDescent="0.25">
      <c r="B2135" s="73"/>
      <c r="F2135" s="51"/>
      <c r="G2135" s="51"/>
      <c r="H2135" s="51"/>
      <c r="I2135" s="43"/>
    </row>
    <row r="2136" spans="2:9" s="38" customFormat="1" x14ac:dyDescent="0.25">
      <c r="B2136" s="73"/>
      <c r="F2136" s="51"/>
      <c r="G2136" s="51"/>
      <c r="H2136" s="51"/>
      <c r="I2136" s="43"/>
    </row>
    <row r="2137" spans="2:9" s="38" customFormat="1" x14ac:dyDescent="0.25">
      <c r="B2137" s="73"/>
      <c r="F2137" s="51"/>
      <c r="G2137" s="51"/>
      <c r="H2137" s="51"/>
      <c r="I2137" s="43"/>
    </row>
    <row r="2138" spans="2:9" s="38" customFormat="1" x14ac:dyDescent="0.25">
      <c r="B2138" s="73"/>
      <c r="F2138" s="51"/>
      <c r="G2138" s="51"/>
      <c r="H2138" s="51"/>
      <c r="I2138" s="43"/>
    </row>
    <row r="2139" spans="2:9" s="38" customFormat="1" x14ac:dyDescent="0.25">
      <c r="B2139" s="73"/>
      <c r="F2139" s="51"/>
      <c r="G2139" s="51"/>
      <c r="H2139" s="51"/>
      <c r="I2139" s="43"/>
    </row>
    <row r="2140" spans="2:9" s="38" customFormat="1" x14ac:dyDescent="0.25">
      <c r="B2140" s="73"/>
      <c r="F2140" s="51"/>
      <c r="G2140" s="51"/>
      <c r="H2140" s="51"/>
      <c r="I2140" s="43"/>
    </row>
    <row r="2141" spans="2:9" s="38" customFormat="1" x14ac:dyDescent="0.25">
      <c r="B2141" s="73"/>
      <c r="F2141" s="51"/>
      <c r="G2141" s="51"/>
      <c r="H2141" s="51"/>
      <c r="I2141" s="43"/>
    </row>
    <row r="2142" spans="2:9" s="38" customFormat="1" x14ac:dyDescent="0.25">
      <c r="B2142" s="73"/>
      <c r="F2142" s="51"/>
      <c r="G2142" s="51"/>
      <c r="H2142" s="51"/>
      <c r="I2142" s="43"/>
    </row>
    <row r="2143" spans="2:9" s="38" customFormat="1" x14ac:dyDescent="0.25">
      <c r="B2143" s="73"/>
      <c r="F2143" s="51"/>
      <c r="G2143" s="51"/>
      <c r="H2143" s="51"/>
      <c r="I2143" s="43"/>
    </row>
    <row r="2144" spans="2:9" s="38" customFormat="1" x14ac:dyDescent="0.25">
      <c r="B2144" s="73"/>
      <c r="F2144" s="51"/>
      <c r="G2144" s="51"/>
      <c r="H2144" s="51"/>
      <c r="I2144" s="43"/>
    </row>
    <row r="2145" spans="2:9" s="38" customFormat="1" x14ac:dyDescent="0.25">
      <c r="B2145" s="73"/>
      <c r="F2145" s="51"/>
      <c r="G2145" s="51"/>
      <c r="H2145" s="51"/>
      <c r="I2145" s="43"/>
    </row>
    <row r="2146" spans="2:9" s="38" customFormat="1" x14ac:dyDescent="0.25">
      <c r="B2146" s="73"/>
      <c r="F2146" s="51"/>
      <c r="G2146" s="51"/>
      <c r="H2146" s="51"/>
      <c r="I2146" s="43"/>
    </row>
    <row r="2147" spans="2:9" s="38" customFormat="1" x14ac:dyDescent="0.25">
      <c r="B2147" s="73"/>
      <c r="F2147" s="51"/>
      <c r="G2147" s="51"/>
      <c r="H2147" s="51"/>
      <c r="I2147" s="43"/>
    </row>
    <row r="2148" spans="2:9" s="38" customFormat="1" x14ac:dyDescent="0.25">
      <c r="B2148" s="73"/>
      <c r="F2148" s="51"/>
      <c r="G2148" s="51"/>
      <c r="H2148" s="51"/>
      <c r="I2148" s="43"/>
    </row>
    <row r="2149" spans="2:9" s="38" customFormat="1" x14ac:dyDescent="0.25">
      <c r="B2149" s="73"/>
      <c r="F2149" s="51"/>
      <c r="G2149" s="51"/>
      <c r="H2149" s="51"/>
      <c r="I2149" s="43"/>
    </row>
    <row r="2150" spans="2:9" s="38" customFormat="1" x14ac:dyDescent="0.25">
      <c r="B2150" s="73"/>
      <c r="F2150" s="51"/>
      <c r="G2150" s="51"/>
      <c r="H2150" s="51"/>
      <c r="I2150" s="43"/>
    </row>
    <row r="2151" spans="2:9" s="38" customFormat="1" x14ac:dyDescent="0.25">
      <c r="B2151" s="73"/>
      <c r="F2151" s="51"/>
      <c r="G2151" s="51"/>
      <c r="H2151" s="51"/>
      <c r="I2151" s="43"/>
    </row>
    <row r="2152" spans="2:9" s="38" customFormat="1" x14ac:dyDescent="0.25">
      <c r="B2152" s="73"/>
      <c r="F2152" s="51"/>
      <c r="G2152" s="51"/>
      <c r="H2152" s="51"/>
      <c r="I2152" s="43"/>
    </row>
    <row r="2153" spans="2:9" s="38" customFormat="1" x14ac:dyDescent="0.25">
      <c r="B2153" s="73"/>
      <c r="F2153" s="51"/>
      <c r="G2153" s="51"/>
      <c r="H2153" s="51"/>
      <c r="I2153" s="43"/>
    </row>
    <row r="2154" spans="2:9" s="38" customFormat="1" x14ac:dyDescent="0.25">
      <c r="B2154" s="73"/>
      <c r="F2154" s="51"/>
      <c r="G2154" s="51"/>
      <c r="H2154" s="51"/>
      <c r="I2154" s="43"/>
    </row>
    <row r="2155" spans="2:9" s="38" customFormat="1" x14ac:dyDescent="0.25">
      <c r="B2155" s="73"/>
      <c r="F2155" s="51"/>
      <c r="G2155" s="51"/>
      <c r="H2155" s="51"/>
      <c r="I2155" s="43"/>
    </row>
    <row r="2156" spans="2:9" s="38" customFormat="1" x14ac:dyDescent="0.25">
      <c r="B2156" s="73"/>
      <c r="F2156" s="51"/>
      <c r="G2156" s="51"/>
      <c r="H2156" s="51"/>
      <c r="I2156" s="43"/>
    </row>
    <row r="2157" spans="2:9" s="38" customFormat="1" x14ac:dyDescent="0.25">
      <c r="B2157" s="73"/>
      <c r="F2157" s="51"/>
      <c r="G2157" s="51"/>
      <c r="H2157" s="51"/>
      <c r="I2157" s="43"/>
    </row>
    <row r="2158" spans="2:9" s="38" customFormat="1" x14ac:dyDescent="0.25">
      <c r="B2158" s="73"/>
      <c r="F2158" s="51"/>
      <c r="G2158" s="51"/>
      <c r="H2158" s="51"/>
      <c r="I2158" s="43"/>
    </row>
    <row r="2159" spans="2:9" s="38" customFormat="1" x14ac:dyDescent="0.25">
      <c r="B2159" s="73"/>
      <c r="F2159" s="51"/>
      <c r="G2159" s="51"/>
      <c r="H2159" s="51"/>
      <c r="I2159" s="43"/>
    </row>
    <row r="2160" spans="2:9" s="38" customFormat="1" x14ac:dyDescent="0.25">
      <c r="B2160" s="73"/>
      <c r="F2160" s="51"/>
      <c r="G2160" s="51"/>
      <c r="H2160" s="51"/>
      <c r="I2160" s="43"/>
    </row>
    <row r="2161" spans="2:9" s="38" customFormat="1" x14ac:dyDescent="0.25">
      <c r="B2161" s="73"/>
      <c r="F2161" s="51"/>
      <c r="G2161" s="51"/>
      <c r="H2161" s="51"/>
      <c r="I2161" s="43"/>
    </row>
    <row r="2162" spans="2:9" s="38" customFormat="1" x14ac:dyDescent="0.25">
      <c r="B2162" s="73"/>
      <c r="F2162" s="51"/>
      <c r="G2162" s="51"/>
      <c r="H2162" s="51"/>
      <c r="I2162" s="43"/>
    </row>
    <row r="2163" spans="2:9" s="38" customFormat="1" x14ac:dyDescent="0.25">
      <c r="B2163" s="73"/>
      <c r="F2163" s="51"/>
      <c r="G2163" s="51"/>
      <c r="H2163" s="51"/>
      <c r="I2163" s="43"/>
    </row>
    <row r="2164" spans="2:9" s="38" customFormat="1" x14ac:dyDescent="0.25">
      <c r="B2164" s="73"/>
      <c r="F2164" s="51"/>
      <c r="G2164" s="51"/>
      <c r="H2164" s="51"/>
      <c r="I2164" s="43"/>
    </row>
    <row r="2165" spans="2:9" s="38" customFormat="1" x14ac:dyDescent="0.25">
      <c r="B2165" s="73"/>
      <c r="F2165" s="51"/>
      <c r="G2165" s="51"/>
      <c r="H2165" s="51"/>
      <c r="I2165" s="43"/>
    </row>
    <row r="2166" spans="2:9" s="38" customFormat="1" x14ac:dyDescent="0.25">
      <c r="B2166" s="73"/>
      <c r="F2166" s="51"/>
      <c r="G2166" s="51"/>
      <c r="H2166" s="51"/>
      <c r="I2166" s="43"/>
    </row>
    <row r="2167" spans="2:9" s="38" customFormat="1" x14ac:dyDescent="0.25">
      <c r="B2167" s="73"/>
      <c r="F2167" s="51"/>
      <c r="G2167" s="51"/>
      <c r="H2167" s="51"/>
      <c r="I2167" s="43"/>
    </row>
    <row r="2168" spans="2:9" s="38" customFormat="1" x14ac:dyDescent="0.25">
      <c r="B2168" s="73"/>
      <c r="F2168" s="51"/>
      <c r="G2168" s="51"/>
      <c r="H2168" s="51"/>
      <c r="I2168" s="43"/>
    </row>
    <row r="2169" spans="2:9" s="38" customFormat="1" x14ac:dyDescent="0.25">
      <c r="B2169" s="73"/>
      <c r="F2169" s="51"/>
      <c r="G2169" s="51"/>
      <c r="H2169" s="51"/>
      <c r="I2169" s="43"/>
    </row>
    <row r="2170" spans="2:9" s="38" customFormat="1" x14ac:dyDescent="0.25">
      <c r="B2170" s="73"/>
      <c r="F2170" s="51"/>
      <c r="G2170" s="51"/>
      <c r="H2170" s="51"/>
      <c r="I2170" s="43"/>
    </row>
    <row r="2171" spans="2:9" s="38" customFormat="1" x14ac:dyDescent="0.25">
      <c r="B2171" s="73"/>
      <c r="F2171" s="51"/>
      <c r="G2171" s="51"/>
      <c r="H2171" s="51"/>
      <c r="I2171" s="43"/>
    </row>
    <row r="2172" spans="2:9" s="38" customFormat="1" x14ac:dyDescent="0.25">
      <c r="B2172" s="73"/>
      <c r="F2172" s="51"/>
      <c r="G2172" s="51"/>
      <c r="H2172" s="51"/>
      <c r="I2172" s="43"/>
    </row>
    <row r="2173" spans="2:9" s="38" customFormat="1" x14ac:dyDescent="0.25">
      <c r="B2173" s="73"/>
      <c r="F2173" s="51"/>
      <c r="G2173" s="51"/>
      <c r="H2173" s="51"/>
      <c r="I2173" s="43"/>
    </row>
    <row r="2174" spans="2:9" s="38" customFormat="1" x14ac:dyDescent="0.25">
      <c r="B2174" s="73"/>
      <c r="F2174" s="51"/>
      <c r="G2174" s="51"/>
      <c r="H2174" s="51"/>
      <c r="I2174" s="43"/>
    </row>
    <row r="2175" spans="2:9" s="38" customFormat="1" x14ac:dyDescent="0.25">
      <c r="B2175" s="73"/>
      <c r="F2175" s="51"/>
      <c r="G2175" s="51"/>
      <c r="H2175" s="51"/>
      <c r="I2175" s="43"/>
    </row>
    <row r="2176" spans="2:9" s="38" customFormat="1" x14ac:dyDescent="0.25">
      <c r="B2176" s="73"/>
      <c r="F2176" s="51"/>
      <c r="G2176" s="51"/>
      <c r="H2176" s="51"/>
      <c r="I2176" s="43"/>
    </row>
    <row r="2177" spans="2:9" s="38" customFormat="1" x14ac:dyDescent="0.25">
      <c r="B2177" s="73"/>
      <c r="F2177" s="51"/>
      <c r="G2177" s="51"/>
      <c r="H2177" s="51"/>
      <c r="I2177" s="43"/>
    </row>
    <row r="2178" spans="2:9" s="38" customFormat="1" x14ac:dyDescent="0.25">
      <c r="B2178" s="73"/>
      <c r="F2178" s="51"/>
      <c r="G2178" s="51"/>
      <c r="H2178" s="51"/>
      <c r="I2178" s="43"/>
    </row>
    <row r="2179" spans="2:9" s="38" customFormat="1" x14ac:dyDescent="0.25">
      <c r="B2179" s="73"/>
      <c r="F2179" s="51"/>
      <c r="G2179" s="51"/>
      <c r="H2179" s="51"/>
      <c r="I2179" s="43"/>
    </row>
    <row r="2180" spans="2:9" s="38" customFormat="1" x14ac:dyDescent="0.25">
      <c r="B2180" s="73"/>
      <c r="F2180" s="51"/>
      <c r="G2180" s="51"/>
      <c r="H2180" s="51"/>
      <c r="I2180" s="43"/>
    </row>
    <row r="2181" spans="2:9" s="38" customFormat="1" x14ac:dyDescent="0.25">
      <c r="B2181" s="73"/>
      <c r="F2181" s="51"/>
      <c r="G2181" s="51"/>
      <c r="H2181" s="51"/>
      <c r="I2181" s="43"/>
    </row>
    <row r="2182" spans="2:9" s="38" customFormat="1" x14ac:dyDescent="0.25">
      <c r="B2182" s="73"/>
      <c r="F2182" s="51"/>
      <c r="G2182" s="51"/>
      <c r="H2182" s="51"/>
      <c r="I2182" s="43"/>
    </row>
    <row r="2183" spans="2:9" s="38" customFormat="1" x14ac:dyDescent="0.25">
      <c r="B2183" s="73"/>
      <c r="F2183" s="51"/>
      <c r="G2183" s="51"/>
      <c r="H2183" s="51"/>
      <c r="I2183" s="43"/>
    </row>
    <row r="2184" spans="2:9" s="38" customFormat="1" x14ac:dyDescent="0.25">
      <c r="B2184" s="73"/>
      <c r="F2184" s="51"/>
      <c r="G2184" s="51"/>
      <c r="H2184" s="51"/>
      <c r="I2184" s="43"/>
    </row>
    <row r="2185" spans="2:9" s="38" customFormat="1" x14ac:dyDescent="0.25">
      <c r="B2185" s="73"/>
      <c r="F2185" s="51"/>
      <c r="G2185" s="51"/>
      <c r="H2185" s="51"/>
      <c r="I2185" s="43"/>
    </row>
    <row r="2186" spans="2:9" s="38" customFormat="1" x14ac:dyDescent="0.25">
      <c r="B2186" s="73"/>
      <c r="F2186" s="51"/>
      <c r="G2186" s="51"/>
      <c r="H2186" s="51"/>
      <c r="I2186" s="43"/>
    </row>
    <row r="2187" spans="2:9" s="38" customFormat="1" x14ac:dyDescent="0.25">
      <c r="B2187" s="73"/>
      <c r="F2187" s="51"/>
      <c r="G2187" s="51"/>
      <c r="H2187" s="51"/>
      <c r="I2187" s="43"/>
    </row>
    <row r="2188" spans="2:9" s="38" customFormat="1" x14ac:dyDescent="0.25">
      <c r="B2188" s="73"/>
      <c r="F2188" s="51"/>
      <c r="G2188" s="51"/>
      <c r="H2188" s="51"/>
      <c r="I2188" s="43"/>
    </row>
    <row r="2189" spans="2:9" s="38" customFormat="1" x14ac:dyDescent="0.25">
      <c r="B2189" s="73"/>
      <c r="F2189" s="51"/>
      <c r="G2189" s="51"/>
      <c r="H2189" s="51"/>
      <c r="I2189" s="43"/>
    </row>
    <row r="2190" spans="2:9" s="38" customFormat="1" x14ac:dyDescent="0.25">
      <c r="B2190" s="73"/>
      <c r="F2190" s="51"/>
      <c r="G2190" s="51"/>
      <c r="H2190" s="51"/>
      <c r="I2190" s="43"/>
    </row>
    <row r="2191" spans="2:9" s="38" customFormat="1" x14ac:dyDescent="0.25">
      <c r="B2191" s="73"/>
      <c r="F2191" s="51"/>
      <c r="G2191" s="51"/>
      <c r="H2191" s="51"/>
      <c r="I2191" s="43"/>
    </row>
    <row r="2192" spans="2:9" s="38" customFormat="1" x14ac:dyDescent="0.25">
      <c r="B2192" s="73"/>
      <c r="F2192" s="51"/>
      <c r="G2192" s="51"/>
      <c r="H2192" s="51"/>
      <c r="I2192" s="43"/>
    </row>
    <row r="2193" spans="2:9" s="38" customFormat="1" x14ac:dyDescent="0.25">
      <c r="B2193" s="73"/>
      <c r="F2193" s="51"/>
      <c r="G2193" s="51"/>
      <c r="H2193" s="51"/>
      <c r="I2193" s="43"/>
    </row>
    <row r="2194" spans="2:9" s="38" customFormat="1" x14ac:dyDescent="0.25">
      <c r="B2194" s="73"/>
      <c r="F2194" s="51"/>
      <c r="G2194" s="51"/>
      <c r="H2194" s="51"/>
      <c r="I2194" s="43"/>
    </row>
    <row r="2195" spans="2:9" s="38" customFormat="1" x14ac:dyDescent="0.25">
      <c r="B2195" s="73"/>
      <c r="F2195" s="51"/>
      <c r="G2195" s="51"/>
      <c r="H2195" s="51"/>
      <c r="I2195" s="43"/>
    </row>
    <row r="2196" spans="2:9" s="38" customFormat="1" x14ac:dyDescent="0.25">
      <c r="B2196" s="73"/>
      <c r="F2196" s="51"/>
      <c r="G2196" s="51"/>
      <c r="H2196" s="51"/>
      <c r="I2196" s="43"/>
    </row>
    <row r="2197" spans="2:9" s="38" customFormat="1" x14ac:dyDescent="0.25">
      <c r="B2197" s="73"/>
      <c r="F2197" s="51"/>
      <c r="G2197" s="51"/>
      <c r="H2197" s="51"/>
      <c r="I2197" s="43"/>
    </row>
    <row r="2198" spans="2:9" s="38" customFormat="1" x14ac:dyDescent="0.25">
      <c r="B2198" s="73"/>
      <c r="F2198" s="51"/>
      <c r="G2198" s="51"/>
      <c r="H2198" s="51"/>
      <c r="I2198" s="43"/>
    </row>
    <row r="2199" spans="2:9" s="38" customFormat="1" x14ac:dyDescent="0.25">
      <c r="B2199" s="73"/>
      <c r="F2199" s="51"/>
      <c r="G2199" s="51"/>
      <c r="H2199" s="51"/>
      <c r="I2199" s="43"/>
    </row>
    <row r="2200" spans="2:9" s="38" customFormat="1" x14ac:dyDescent="0.25">
      <c r="B2200" s="73"/>
      <c r="F2200" s="51"/>
      <c r="G2200" s="51"/>
      <c r="H2200" s="51"/>
      <c r="I2200" s="43"/>
    </row>
    <row r="2201" spans="2:9" s="38" customFormat="1" x14ac:dyDescent="0.25">
      <c r="B2201" s="73"/>
      <c r="F2201" s="51"/>
      <c r="G2201" s="51"/>
      <c r="H2201" s="51"/>
      <c r="I2201" s="43"/>
    </row>
    <row r="2202" spans="2:9" s="38" customFormat="1" x14ac:dyDescent="0.25">
      <c r="B2202" s="73"/>
      <c r="F2202" s="51"/>
      <c r="G2202" s="51"/>
      <c r="H2202" s="51"/>
      <c r="I2202" s="43"/>
    </row>
    <row r="2203" spans="2:9" s="38" customFormat="1" x14ac:dyDescent="0.25">
      <c r="B2203" s="73"/>
      <c r="F2203" s="51"/>
      <c r="G2203" s="51"/>
      <c r="H2203" s="51"/>
      <c r="I2203" s="43"/>
    </row>
    <row r="2204" spans="2:9" s="38" customFormat="1" x14ac:dyDescent="0.25">
      <c r="B2204" s="73"/>
      <c r="F2204" s="51"/>
      <c r="G2204" s="51"/>
      <c r="H2204" s="51"/>
      <c r="I2204" s="43"/>
    </row>
    <row r="2205" spans="2:9" s="38" customFormat="1" x14ac:dyDescent="0.25">
      <c r="B2205" s="73"/>
      <c r="F2205" s="51"/>
      <c r="G2205" s="51"/>
      <c r="H2205" s="51"/>
      <c r="I2205" s="43"/>
    </row>
    <row r="2206" spans="2:9" s="38" customFormat="1" x14ac:dyDescent="0.25">
      <c r="B2206" s="73"/>
      <c r="F2206" s="51"/>
      <c r="G2206" s="51"/>
      <c r="H2206" s="51"/>
      <c r="I2206" s="43"/>
    </row>
    <row r="2207" spans="2:9" s="38" customFormat="1" x14ac:dyDescent="0.25">
      <c r="B2207" s="73"/>
      <c r="F2207" s="51"/>
      <c r="G2207" s="51"/>
      <c r="H2207" s="51"/>
      <c r="I2207" s="43"/>
    </row>
    <row r="2208" spans="2:9" s="38" customFormat="1" x14ac:dyDescent="0.25">
      <c r="B2208" s="73"/>
      <c r="F2208" s="51"/>
      <c r="G2208" s="51"/>
      <c r="H2208" s="51"/>
      <c r="I2208" s="43"/>
    </row>
    <row r="2209" spans="2:9" s="38" customFormat="1" x14ac:dyDescent="0.25">
      <c r="B2209" s="73"/>
      <c r="F2209" s="51"/>
      <c r="G2209" s="51"/>
      <c r="H2209" s="51"/>
      <c r="I2209" s="43"/>
    </row>
    <row r="2210" spans="2:9" s="38" customFormat="1" x14ac:dyDescent="0.25">
      <c r="B2210" s="73"/>
      <c r="F2210" s="51"/>
      <c r="G2210" s="51"/>
      <c r="H2210" s="51"/>
      <c r="I2210" s="43"/>
    </row>
    <row r="2211" spans="2:9" s="38" customFormat="1" x14ac:dyDescent="0.25">
      <c r="B2211" s="73"/>
      <c r="F2211" s="51"/>
      <c r="G2211" s="51"/>
      <c r="H2211" s="51"/>
      <c r="I2211" s="43"/>
    </row>
    <row r="2212" spans="2:9" s="38" customFormat="1" x14ac:dyDescent="0.25">
      <c r="B2212" s="73"/>
      <c r="F2212" s="51"/>
      <c r="G2212" s="51"/>
      <c r="H2212" s="51"/>
      <c r="I2212" s="43"/>
    </row>
    <row r="2213" spans="2:9" s="38" customFormat="1" x14ac:dyDescent="0.25">
      <c r="B2213" s="73"/>
      <c r="F2213" s="51"/>
      <c r="G2213" s="51"/>
      <c r="H2213" s="51"/>
      <c r="I2213" s="43"/>
    </row>
    <row r="2214" spans="2:9" s="38" customFormat="1" x14ac:dyDescent="0.25">
      <c r="B2214" s="73"/>
      <c r="F2214" s="51"/>
      <c r="G2214" s="51"/>
      <c r="H2214" s="51"/>
      <c r="I2214" s="43"/>
    </row>
    <row r="2215" spans="2:9" s="38" customFormat="1" x14ac:dyDescent="0.25">
      <c r="B2215" s="73"/>
      <c r="F2215" s="51"/>
      <c r="G2215" s="51"/>
      <c r="H2215" s="51"/>
      <c r="I2215" s="43"/>
    </row>
    <row r="2216" spans="2:9" s="38" customFormat="1" x14ac:dyDescent="0.25">
      <c r="B2216" s="73"/>
      <c r="F2216" s="51"/>
      <c r="G2216" s="51"/>
      <c r="H2216" s="51"/>
      <c r="I2216" s="43"/>
    </row>
    <row r="2217" spans="2:9" s="38" customFormat="1" x14ac:dyDescent="0.25">
      <c r="B2217" s="73"/>
      <c r="F2217" s="51"/>
      <c r="G2217" s="51"/>
      <c r="H2217" s="51"/>
      <c r="I2217" s="43"/>
    </row>
    <row r="2218" spans="2:9" s="38" customFormat="1" x14ac:dyDescent="0.25">
      <c r="B2218" s="73"/>
      <c r="F2218" s="51"/>
      <c r="G2218" s="51"/>
      <c r="H2218" s="51"/>
      <c r="I2218" s="43"/>
    </row>
    <row r="2219" spans="2:9" s="38" customFormat="1" x14ac:dyDescent="0.25">
      <c r="B2219" s="73"/>
      <c r="F2219" s="51"/>
      <c r="G2219" s="51"/>
      <c r="H2219" s="51"/>
      <c r="I2219" s="43"/>
    </row>
    <row r="2220" spans="2:9" s="38" customFormat="1" x14ac:dyDescent="0.25">
      <c r="B2220" s="73"/>
      <c r="F2220" s="51"/>
      <c r="G2220" s="51"/>
      <c r="H2220" s="51"/>
      <c r="I2220" s="43"/>
    </row>
    <row r="2221" spans="2:9" s="38" customFormat="1" x14ac:dyDescent="0.25">
      <c r="B2221" s="73"/>
      <c r="F2221" s="51"/>
      <c r="G2221" s="51"/>
      <c r="H2221" s="51"/>
      <c r="I2221" s="43"/>
    </row>
    <row r="2222" spans="2:9" s="38" customFormat="1" x14ac:dyDescent="0.25">
      <c r="B2222" s="73"/>
      <c r="F2222" s="51"/>
      <c r="G2222" s="51"/>
      <c r="H2222" s="51"/>
      <c r="I2222" s="43"/>
    </row>
    <row r="2223" spans="2:9" s="38" customFormat="1" x14ac:dyDescent="0.25">
      <c r="B2223" s="73"/>
      <c r="F2223" s="51"/>
      <c r="G2223" s="51"/>
      <c r="H2223" s="51"/>
      <c r="I2223" s="43"/>
    </row>
    <row r="2224" spans="2:9" s="38" customFormat="1" x14ac:dyDescent="0.25">
      <c r="B2224" s="73"/>
      <c r="F2224" s="51"/>
      <c r="G2224" s="51"/>
      <c r="H2224" s="51"/>
      <c r="I2224" s="43"/>
    </row>
    <row r="2225" spans="2:9" s="38" customFormat="1" x14ac:dyDescent="0.25">
      <c r="B2225" s="73"/>
      <c r="F2225" s="51"/>
      <c r="G2225" s="51"/>
      <c r="H2225" s="51"/>
      <c r="I2225" s="43"/>
    </row>
    <row r="2226" spans="2:9" s="38" customFormat="1" x14ac:dyDescent="0.25">
      <c r="B2226" s="73"/>
      <c r="F2226" s="51"/>
      <c r="G2226" s="51"/>
      <c r="H2226" s="51"/>
      <c r="I2226" s="43"/>
    </row>
    <row r="2227" spans="2:9" s="38" customFormat="1" x14ac:dyDescent="0.25">
      <c r="B2227" s="73"/>
      <c r="F2227" s="51"/>
      <c r="G2227" s="51"/>
      <c r="H2227" s="51"/>
      <c r="I2227" s="43"/>
    </row>
    <row r="2228" spans="2:9" s="38" customFormat="1" x14ac:dyDescent="0.25">
      <c r="B2228" s="73"/>
      <c r="F2228" s="51"/>
      <c r="G2228" s="51"/>
      <c r="H2228" s="51"/>
      <c r="I2228" s="43"/>
    </row>
    <row r="2229" spans="2:9" s="38" customFormat="1" x14ac:dyDescent="0.25">
      <c r="B2229" s="73"/>
      <c r="F2229" s="51"/>
      <c r="G2229" s="51"/>
      <c r="H2229" s="51"/>
      <c r="I2229" s="43"/>
    </row>
    <row r="2230" spans="2:9" s="38" customFormat="1" x14ac:dyDescent="0.25">
      <c r="B2230" s="73"/>
      <c r="F2230" s="51"/>
      <c r="G2230" s="51"/>
      <c r="H2230" s="51"/>
      <c r="I2230" s="43"/>
    </row>
    <row r="2231" spans="2:9" s="38" customFormat="1" x14ac:dyDescent="0.25">
      <c r="B2231" s="73"/>
      <c r="F2231" s="51"/>
      <c r="G2231" s="51"/>
      <c r="H2231" s="51"/>
      <c r="I2231" s="43"/>
    </row>
    <row r="2232" spans="2:9" s="38" customFormat="1" x14ac:dyDescent="0.25">
      <c r="B2232" s="73"/>
      <c r="F2232" s="51"/>
      <c r="G2232" s="51"/>
      <c r="H2232" s="51"/>
      <c r="I2232" s="43"/>
    </row>
    <row r="2233" spans="2:9" s="38" customFormat="1" x14ac:dyDescent="0.25">
      <c r="B2233" s="73"/>
      <c r="F2233" s="51"/>
      <c r="G2233" s="51"/>
      <c r="H2233" s="51"/>
      <c r="I2233" s="43"/>
    </row>
    <row r="2234" spans="2:9" s="38" customFormat="1" x14ac:dyDescent="0.25">
      <c r="B2234" s="73"/>
      <c r="F2234" s="51"/>
      <c r="G2234" s="51"/>
      <c r="H2234" s="51"/>
      <c r="I2234" s="43"/>
    </row>
    <row r="2235" spans="2:9" s="38" customFormat="1" x14ac:dyDescent="0.25">
      <c r="B2235" s="73"/>
      <c r="F2235" s="51"/>
      <c r="G2235" s="51"/>
      <c r="H2235" s="51"/>
      <c r="I2235" s="43"/>
    </row>
    <row r="2236" spans="2:9" s="38" customFormat="1" x14ac:dyDescent="0.25">
      <c r="B2236" s="73"/>
      <c r="F2236" s="51"/>
      <c r="G2236" s="51"/>
      <c r="H2236" s="51"/>
      <c r="I2236" s="43"/>
    </row>
    <row r="2237" spans="2:9" s="38" customFormat="1" x14ac:dyDescent="0.25">
      <c r="B2237" s="73"/>
      <c r="F2237" s="51"/>
      <c r="G2237" s="51"/>
      <c r="H2237" s="51"/>
      <c r="I2237" s="43"/>
    </row>
    <row r="2238" spans="2:9" s="38" customFormat="1" x14ac:dyDescent="0.25">
      <c r="B2238" s="73"/>
      <c r="F2238" s="51"/>
      <c r="G2238" s="51"/>
      <c r="H2238" s="51"/>
      <c r="I2238" s="43"/>
    </row>
    <row r="2239" spans="2:9" s="38" customFormat="1" x14ac:dyDescent="0.25">
      <c r="B2239" s="73"/>
      <c r="F2239" s="51"/>
      <c r="G2239" s="51"/>
      <c r="H2239" s="51"/>
      <c r="I2239" s="43"/>
    </row>
    <row r="2240" spans="2:9" s="38" customFormat="1" x14ac:dyDescent="0.25">
      <c r="B2240" s="73"/>
      <c r="F2240" s="51"/>
      <c r="G2240" s="51"/>
      <c r="H2240" s="51"/>
      <c r="I2240" s="43"/>
    </row>
    <row r="2241" spans="2:9" s="38" customFormat="1" x14ac:dyDescent="0.25">
      <c r="B2241" s="73"/>
      <c r="F2241" s="51"/>
      <c r="G2241" s="51"/>
      <c r="H2241" s="51"/>
      <c r="I2241" s="43"/>
    </row>
    <row r="2242" spans="2:9" s="38" customFormat="1" x14ac:dyDescent="0.25">
      <c r="B2242" s="73"/>
      <c r="F2242" s="51"/>
      <c r="G2242" s="51"/>
      <c r="H2242" s="51"/>
      <c r="I2242" s="43"/>
    </row>
    <row r="2243" spans="2:9" s="38" customFormat="1" x14ac:dyDescent="0.25">
      <c r="B2243" s="73"/>
      <c r="F2243" s="51"/>
      <c r="G2243" s="51"/>
      <c r="H2243" s="51"/>
      <c r="I2243" s="43"/>
    </row>
    <row r="2244" spans="2:9" s="38" customFormat="1" x14ac:dyDescent="0.25">
      <c r="B2244" s="73"/>
      <c r="F2244" s="51"/>
      <c r="G2244" s="51"/>
      <c r="H2244" s="51"/>
      <c r="I2244" s="43"/>
    </row>
    <row r="2245" spans="2:9" s="38" customFormat="1" x14ac:dyDescent="0.25">
      <c r="B2245" s="73"/>
      <c r="F2245" s="51"/>
      <c r="G2245" s="51"/>
      <c r="H2245" s="51"/>
      <c r="I2245" s="43"/>
    </row>
    <row r="2246" spans="2:9" s="38" customFormat="1" x14ac:dyDescent="0.25">
      <c r="B2246" s="73"/>
      <c r="F2246" s="51"/>
      <c r="G2246" s="51"/>
      <c r="H2246" s="51"/>
      <c r="I2246" s="43"/>
    </row>
    <row r="2247" spans="2:9" s="38" customFormat="1" x14ac:dyDescent="0.25">
      <c r="B2247" s="73"/>
      <c r="F2247" s="51"/>
      <c r="G2247" s="51"/>
      <c r="H2247" s="51"/>
      <c r="I2247" s="43"/>
    </row>
    <row r="2248" spans="2:9" s="38" customFormat="1" x14ac:dyDescent="0.25">
      <c r="B2248" s="73"/>
      <c r="F2248" s="51"/>
      <c r="G2248" s="51"/>
      <c r="H2248" s="51"/>
      <c r="I2248" s="43"/>
    </row>
    <row r="2249" spans="2:9" s="38" customFormat="1" x14ac:dyDescent="0.25">
      <c r="B2249" s="73"/>
      <c r="F2249" s="51"/>
      <c r="G2249" s="51"/>
      <c r="H2249" s="51"/>
      <c r="I2249" s="43"/>
    </row>
    <row r="2250" spans="2:9" s="38" customFormat="1" x14ac:dyDescent="0.25">
      <c r="B2250" s="73"/>
      <c r="F2250" s="51"/>
      <c r="G2250" s="51"/>
      <c r="H2250" s="51"/>
      <c r="I2250" s="43"/>
    </row>
    <row r="2251" spans="2:9" s="38" customFormat="1" x14ac:dyDescent="0.25">
      <c r="B2251" s="73"/>
      <c r="F2251" s="51"/>
      <c r="G2251" s="51"/>
      <c r="H2251" s="51"/>
      <c r="I2251" s="43"/>
    </row>
    <row r="2252" spans="2:9" s="38" customFormat="1" x14ac:dyDescent="0.25">
      <c r="B2252" s="73"/>
      <c r="F2252" s="51"/>
      <c r="G2252" s="51"/>
      <c r="H2252" s="51"/>
      <c r="I2252" s="43"/>
    </row>
    <row r="2253" spans="2:9" s="38" customFormat="1" x14ac:dyDescent="0.25">
      <c r="B2253" s="73"/>
      <c r="F2253" s="51"/>
      <c r="G2253" s="51"/>
      <c r="H2253" s="51"/>
      <c r="I2253" s="43"/>
    </row>
    <row r="2254" spans="2:9" s="38" customFormat="1" x14ac:dyDescent="0.25">
      <c r="B2254" s="73"/>
      <c r="F2254" s="51"/>
      <c r="G2254" s="51"/>
      <c r="H2254" s="51"/>
      <c r="I2254" s="43"/>
    </row>
    <row r="2255" spans="2:9" s="38" customFormat="1" x14ac:dyDescent="0.25">
      <c r="B2255" s="73"/>
      <c r="F2255" s="51"/>
      <c r="G2255" s="51"/>
      <c r="H2255" s="51"/>
      <c r="I2255" s="43"/>
    </row>
    <row r="2256" spans="2:9" s="38" customFormat="1" x14ac:dyDescent="0.25">
      <c r="B2256" s="73"/>
      <c r="F2256" s="51"/>
      <c r="G2256" s="51"/>
      <c r="H2256" s="51"/>
      <c r="I2256" s="43"/>
    </row>
    <row r="2257" spans="2:9" s="38" customFormat="1" x14ac:dyDescent="0.25">
      <c r="B2257" s="73"/>
      <c r="F2257" s="51"/>
      <c r="G2257" s="51"/>
      <c r="H2257" s="51"/>
      <c r="I2257" s="43"/>
    </row>
    <row r="2258" spans="2:9" s="38" customFormat="1" x14ac:dyDescent="0.25">
      <c r="B2258" s="73"/>
      <c r="F2258" s="51"/>
      <c r="G2258" s="51"/>
      <c r="H2258" s="51"/>
      <c r="I2258" s="43"/>
    </row>
    <row r="2259" spans="2:9" s="38" customFormat="1" x14ac:dyDescent="0.25">
      <c r="B2259" s="73"/>
      <c r="F2259" s="51"/>
      <c r="G2259" s="51"/>
      <c r="H2259" s="51"/>
      <c r="I2259" s="43"/>
    </row>
    <row r="2260" spans="2:9" s="38" customFormat="1" x14ac:dyDescent="0.25">
      <c r="B2260" s="73"/>
      <c r="F2260" s="51"/>
      <c r="G2260" s="51"/>
      <c r="H2260" s="51"/>
      <c r="I2260" s="43"/>
    </row>
    <row r="2261" spans="2:9" s="38" customFormat="1" x14ac:dyDescent="0.25">
      <c r="B2261" s="73"/>
      <c r="F2261" s="51"/>
      <c r="G2261" s="51"/>
      <c r="H2261" s="51"/>
      <c r="I2261" s="43"/>
    </row>
    <row r="2262" spans="2:9" s="38" customFormat="1" x14ac:dyDescent="0.25">
      <c r="B2262" s="73"/>
      <c r="F2262" s="51"/>
      <c r="G2262" s="51"/>
      <c r="H2262" s="51"/>
      <c r="I2262" s="43"/>
    </row>
    <row r="2263" spans="2:9" s="38" customFormat="1" x14ac:dyDescent="0.25">
      <c r="B2263" s="73"/>
      <c r="F2263" s="51"/>
      <c r="G2263" s="51"/>
      <c r="H2263" s="51"/>
      <c r="I2263" s="43"/>
    </row>
    <row r="2264" spans="2:9" s="38" customFormat="1" x14ac:dyDescent="0.25">
      <c r="B2264" s="73"/>
      <c r="F2264" s="51"/>
      <c r="G2264" s="51"/>
      <c r="H2264" s="51"/>
      <c r="I2264" s="43"/>
    </row>
    <row r="2265" spans="2:9" s="38" customFormat="1" x14ac:dyDescent="0.25">
      <c r="B2265" s="73"/>
      <c r="F2265" s="51"/>
      <c r="G2265" s="51"/>
      <c r="H2265" s="51"/>
      <c r="I2265" s="43"/>
    </row>
    <row r="2266" spans="2:9" s="38" customFormat="1" x14ac:dyDescent="0.25">
      <c r="B2266" s="73"/>
      <c r="F2266" s="51"/>
      <c r="G2266" s="51"/>
      <c r="H2266" s="51"/>
      <c r="I2266" s="43"/>
    </row>
    <row r="2267" spans="2:9" s="38" customFormat="1" x14ac:dyDescent="0.25">
      <c r="B2267" s="73"/>
      <c r="F2267" s="51"/>
      <c r="G2267" s="51"/>
      <c r="H2267" s="51"/>
      <c r="I2267" s="43"/>
    </row>
    <row r="2268" spans="2:9" s="38" customFormat="1" x14ac:dyDescent="0.25">
      <c r="B2268" s="73"/>
      <c r="F2268" s="51"/>
      <c r="G2268" s="51"/>
      <c r="H2268" s="51"/>
      <c r="I2268" s="43"/>
    </row>
    <row r="2269" spans="2:9" s="38" customFormat="1" x14ac:dyDescent="0.25">
      <c r="B2269" s="73"/>
      <c r="F2269" s="51"/>
      <c r="G2269" s="51"/>
      <c r="H2269" s="51"/>
      <c r="I2269" s="43"/>
    </row>
    <row r="2270" spans="2:9" s="38" customFormat="1" x14ac:dyDescent="0.25">
      <c r="B2270" s="73"/>
      <c r="F2270" s="51"/>
      <c r="G2270" s="51"/>
      <c r="H2270" s="51"/>
      <c r="I2270" s="43"/>
    </row>
    <row r="2271" spans="2:9" s="38" customFormat="1" x14ac:dyDescent="0.25">
      <c r="B2271" s="73"/>
      <c r="F2271" s="51"/>
      <c r="G2271" s="51"/>
      <c r="H2271" s="51"/>
      <c r="I2271" s="43"/>
    </row>
    <row r="2272" spans="2:9" s="38" customFormat="1" x14ac:dyDescent="0.25">
      <c r="B2272" s="73"/>
      <c r="F2272" s="51"/>
      <c r="G2272" s="51"/>
      <c r="H2272" s="51"/>
      <c r="I2272" s="43"/>
    </row>
    <row r="2273" spans="2:9" s="38" customFormat="1" x14ac:dyDescent="0.25">
      <c r="B2273" s="73"/>
      <c r="F2273" s="51"/>
      <c r="G2273" s="51"/>
      <c r="H2273" s="51"/>
      <c r="I2273" s="43"/>
    </row>
    <row r="2274" spans="2:9" s="38" customFormat="1" x14ac:dyDescent="0.25">
      <c r="B2274" s="73"/>
      <c r="F2274" s="51"/>
      <c r="G2274" s="51"/>
      <c r="H2274" s="51"/>
      <c r="I2274" s="43"/>
    </row>
    <row r="2275" spans="2:9" s="38" customFormat="1" x14ac:dyDescent="0.25">
      <c r="B2275" s="73"/>
      <c r="F2275" s="51"/>
      <c r="G2275" s="51"/>
      <c r="H2275" s="51"/>
      <c r="I2275" s="43"/>
    </row>
    <row r="2276" spans="2:9" s="38" customFormat="1" x14ac:dyDescent="0.25">
      <c r="B2276" s="73"/>
      <c r="F2276" s="51"/>
      <c r="G2276" s="51"/>
      <c r="H2276" s="51"/>
      <c r="I2276" s="43"/>
    </row>
    <row r="2277" spans="2:9" s="38" customFormat="1" x14ac:dyDescent="0.25">
      <c r="B2277" s="73"/>
      <c r="F2277" s="51"/>
      <c r="G2277" s="51"/>
      <c r="H2277" s="51"/>
      <c r="I2277" s="43"/>
    </row>
    <row r="2278" spans="2:9" s="38" customFormat="1" x14ac:dyDescent="0.25">
      <c r="B2278" s="73"/>
      <c r="F2278" s="51"/>
      <c r="G2278" s="51"/>
      <c r="H2278" s="51"/>
      <c r="I2278" s="43"/>
    </row>
    <row r="2279" spans="2:9" s="38" customFormat="1" x14ac:dyDescent="0.25">
      <c r="B2279" s="73"/>
      <c r="F2279" s="51"/>
      <c r="G2279" s="51"/>
      <c r="H2279" s="51"/>
      <c r="I2279" s="43"/>
    </row>
    <row r="2280" spans="2:9" s="38" customFormat="1" x14ac:dyDescent="0.25">
      <c r="B2280" s="73"/>
      <c r="F2280" s="51"/>
      <c r="G2280" s="51"/>
      <c r="H2280" s="51"/>
      <c r="I2280" s="43"/>
    </row>
    <row r="2281" spans="2:9" s="38" customFormat="1" x14ac:dyDescent="0.25">
      <c r="B2281" s="73"/>
      <c r="F2281" s="51"/>
      <c r="G2281" s="51"/>
      <c r="H2281" s="51"/>
      <c r="I2281" s="43"/>
    </row>
    <row r="2282" spans="2:9" s="38" customFormat="1" x14ac:dyDescent="0.25">
      <c r="B2282" s="73"/>
      <c r="F2282" s="51"/>
      <c r="G2282" s="51"/>
      <c r="H2282" s="51"/>
      <c r="I2282" s="43"/>
    </row>
    <row r="2283" spans="2:9" s="38" customFormat="1" x14ac:dyDescent="0.25">
      <c r="B2283" s="73"/>
      <c r="F2283" s="51"/>
      <c r="G2283" s="51"/>
      <c r="H2283" s="51"/>
      <c r="I2283" s="43"/>
    </row>
    <row r="2284" spans="2:9" s="38" customFormat="1" x14ac:dyDescent="0.25">
      <c r="B2284" s="73"/>
      <c r="F2284" s="51"/>
      <c r="G2284" s="51"/>
      <c r="H2284" s="51"/>
      <c r="I2284" s="43"/>
    </row>
    <row r="2285" spans="2:9" s="38" customFormat="1" x14ac:dyDescent="0.25">
      <c r="B2285" s="73"/>
      <c r="F2285" s="51"/>
      <c r="G2285" s="51"/>
      <c r="H2285" s="51"/>
      <c r="I2285" s="43"/>
    </row>
    <row r="2286" spans="2:9" s="38" customFormat="1" x14ac:dyDescent="0.25">
      <c r="B2286" s="73"/>
      <c r="F2286" s="51"/>
      <c r="G2286" s="51"/>
      <c r="H2286" s="51"/>
      <c r="I2286" s="43"/>
    </row>
    <row r="2287" spans="2:9" s="38" customFormat="1" x14ac:dyDescent="0.25">
      <c r="B2287" s="73"/>
      <c r="F2287" s="51"/>
      <c r="G2287" s="51"/>
      <c r="H2287" s="51"/>
      <c r="I2287" s="43"/>
    </row>
    <row r="2288" spans="2:9" s="38" customFormat="1" x14ac:dyDescent="0.25">
      <c r="B2288" s="73"/>
      <c r="F2288" s="51"/>
      <c r="G2288" s="51"/>
      <c r="H2288" s="51"/>
      <c r="I2288" s="43"/>
    </row>
    <row r="2289" spans="2:9" s="38" customFormat="1" x14ac:dyDescent="0.25">
      <c r="B2289" s="73"/>
      <c r="F2289" s="51"/>
      <c r="G2289" s="51"/>
      <c r="H2289" s="51"/>
      <c r="I2289" s="43"/>
    </row>
    <row r="2290" spans="2:9" s="38" customFormat="1" x14ac:dyDescent="0.25">
      <c r="B2290" s="73"/>
      <c r="F2290" s="51"/>
      <c r="G2290" s="51"/>
      <c r="H2290" s="51"/>
      <c r="I2290" s="43"/>
    </row>
    <row r="2291" spans="2:9" s="38" customFormat="1" x14ac:dyDescent="0.25">
      <c r="B2291" s="73"/>
      <c r="F2291" s="51"/>
      <c r="G2291" s="51"/>
      <c r="H2291" s="51"/>
      <c r="I2291" s="43"/>
    </row>
    <row r="2292" spans="2:9" s="38" customFormat="1" x14ac:dyDescent="0.25">
      <c r="B2292" s="73"/>
      <c r="F2292" s="51"/>
      <c r="G2292" s="51"/>
      <c r="H2292" s="51"/>
      <c r="I2292" s="43"/>
    </row>
    <row r="2293" spans="2:9" s="38" customFormat="1" x14ac:dyDescent="0.25">
      <c r="B2293" s="73"/>
      <c r="F2293" s="51"/>
      <c r="G2293" s="51"/>
      <c r="H2293" s="51"/>
      <c r="I2293" s="43"/>
    </row>
    <row r="2294" spans="2:9" s="38" customFormat="1" x14ac:dyDescent="0.25">
      <c r="B2294" s="73"/>
      <c r="F2294" s="51"/>
      <c r="G2294" s="51"/>
      <c r="H2294" s="51"/>
      <c r="I2294" s="43"/>
    </row>
    <row r="2295" spans="2:9" s="38" customFormat="1" x14ac:dyDescent="0.25">
      <c r="B2295" s="73"/>
      <c r="F2295" s="51"/>
      <c r="G2295" s="51"/>
      <c r="H2295" s="51"/>
      <c r="I2295" s="43"/>
    </row>
    <row r="2296" spans="2:9" s="38" customFormat="1" x14ac:dyDescent="0.25">
      <c r="B2296" s="73"/>
      <c r="F2296" s="51"/>
      <c r="G2296" s="51"/>
      <c r="H2296" s="51"/>
      <c r="I2296" s="43"/>
    </row>
    <row r="2297" spans="2:9" s="38" customFormat="1" x14ac:dyDescent="0.25">
      <c r="B2297" s="73"/>
      <c r="F2297" s="51"/>
      <c r="G2297" s="51"/>
      <c r="H2297" s="51"/>
      <c r="I2297" s="43"/>
    </row>
    <row r="2298" spans="2:9" s="38" customFormat="1" x14ac:dyDescent="0.25">
      <c r="B2298" s="73"/>
      <c r="F2298" s="51"/>
      <c r="G2298" s="51"/>
      <c r="H2298" s="51"/>
      <c r="I2298" s="43"/>
    </row>
    <row r="2299" spans="2:9" s="38" customFormat="1" x14ac:dyDescent="0.25">
      <c r="B2299" s="73"/>
      <c r="F2299" s="51"/>
      <c r="G2299" s="51"/>
      <c r="H2299" s="51"/>
      <c r="I2299" s="43"/>
    </row>
    <row r="2300" spans="2:9" s="38" customFormat="1" x14ac:dyDescent="0.25">
      <c r="B2300" s="73"/>
      <c r="F2300" s="51"/>
      <c r="G2300" s="51"/>
      <c r="H2300" s="51"/>
      <c r="I2300" s="43"/>
    </row>
    <row r="2301" spans="2:9" s="38" customFormat="1" x14ac:dyDescent="0.25">
      <c r="B2301" s="73"/>
      <c r="F2301" s="51"/>
      <c r="G2301" s="51"/>
      <c r="H2301" s="51"/>
      <c r="I2301" s="43"/>
    </row>
    <row r="2302" spans="2:9" s="38" customFormat="1" x14ac:dyDescent="0.25">
      <c r="B2302" s="73"/>
      <c r="F2302" s="51"/>
      <c r="G2302" s="51"/>
      <c r="H2302" s="51"/>
      <c r="I2302" s="43"/>
    </row>
    <row r="2303" spans="2:9" s="38" customFormat="1" x14ac:dyDescent="0.25">
      <c r="B2303" s="73"/>
      <c r="F2303" s="51"/>
      <c r="G2303" s="51"/>
      <c r="H2303" s="51"/>
      <c r="I2303" s="43"/>
    </row>
    <row r="2304" spans="2:9" s="38" customFormat="1" x14ac:dyDescent="0.25">
      <c r="B2304" s="73"/>
      <c r="F2304" s="51"/>
      <c r="G2304" s="51"/>
      <c r="H2304" s="51"/>
      <c r="I2304" s="43"/>
    </row>
    <row r="2305" spans="2:9" s="38" customFormat="1" x14ac:dyDescent="0.25">
      <c r="B2305" s="73"/>
      <c r="F2305" s="51"/>
      <c r="G2305" s="51"/>
      <c r="H2305" s="51"/>
      <c r="I2305" s="43"/>
    </row>
    <row r="2306" spans="2:9" s="38" customFormat="1" x14ac:dyDescent="0.25">
      <c r="B2306" s="73"/>
      <c r="F2306" s="51"/>
      <c r="G2306" s="51"/>
      <c r="H2306" s="51"/>
      <c r="I2306" s="43"/>
    </row>
    <row r="2307" spans="2:9" s="38" customFormat="1" x14ac:dyDescent="0.25">
      <c r="B2307" s="73"/>
      <c r="F2307" s="51"/>
      <c r="G2307" s="51"/>
      <c r="H2307" s="51"/>
      <c r="I2307" s="43"/>
    </row>
    <row r="2308" spans="2:9" s="38" customFormat="1" x14ac:dyDescent="0.25">
      <c r="B2308" s="73"/>
      <c r="F2308" s="51"/>
      <c r="G2308" s="51"/>
      <c r="H2308" s="51"/>
      <c r="I2308" s="43"/>
    </row>
    <row r="2309" spans="2:9" s="38" customFormat="1" x14ac:dyDescent="0.25">
      <c r="B2309" s="73"/>
      <c r="F2309" s="51"/>
      <c r="G2309" s="51"/>
      <c r="H2309" s="51"/>
      <c r="I2309" s="43"/>
    </row>
    <row r="2310" spans="2:9" s="38" customFormat="1" x14ac:dyDescent="0.25">
      <c r="B2310" s="73"/>
      <c r="F2310" s="51"/>
      <c r="G2310" s="51"/>
      <c r="H2310" s="51"/>
      <c r="I2310" s="43"/>
    </row>
    <row r="2311" spans="2:9" s="38" customFormat="1" x14ac:dyDescent="0.25">
      <c r="B2311" s="73"/>
      <c r="F2311" s="51"/>
      <c r="G2311" s="51"/>
      <c r="H2311" s="51"/>
      <c r="I2311" s="43"/>
    </row>
    <row r="2312" spans="2:9" s="38" customFormat="1" x14ac:dyDescent="0.25">
      <c r="B2312" s="73"/>
      <c r="F2312" s="51"/>
      <c r="G2312" s="51"/>
      <c r="H2312" s="51"/>
      <c r="I2312" s="43"/>
    </row>
    <row r="2313" spans="2:9" s="38" customFormat="1" x14ac:dyDescent="0.25">
      <c r="B2313" s="73"/>
      <c r="F2313" s="51"/>
      <c r="G2313" s="51"/>
      <c r="H2313" s="51"/>
      <c r="I2313" s="43"/>
    </row>
    <row r="2314" spans="2:9" s="38" customFormat="1" x14ac:dyDescent="0.25">
      <c r="B2314" s="73"/>
      <c r="F2314" s="51"/>
      <c r="G2314" s="51"/>
      <c r="H2314" s="51"/>
      <c r="I2314" s="43"/>
    </row>
    <row r="2315" spans="2:9" s="38" customFormat="1" x14ac:dyDescent="0.25">
      <c r="B2315" s="73"/>
      <c r="F2315" s="51"/>
      <c r="G2315" s="51"/>
      <c r="H2315" s="51"/>
      <c r="I2315" s="43"/>
    </row>
    <row r="2316" spans="2:9" s="38" customFormat="1" x14ac:dyDescent="0.25">
      <c r="B2316" s="73"/>
      <c r="F2316" s="51"/>
      <c r="G2316" s="51"/>
      <c r="H2316" s="51"/>
      <c r="I2316" s="43"/>
    </row>
    <row r="2317" spans="2:9" s="38" customFormat="1" x14ac:dyDescent="0.25">
      <c r="B2317" s="73"/>
      <c r="F2317" s="51"/>
      <c r="G2317" s="51"/>
      <c r="H2317" s="51"/>
      <c r="I2317" s="43"/>
    </row>
    <row r="2318" spans="2:9" s="38" customFormat="1" x14ac:dyDescent="0.25">
      <c r="B2318" s="73"/>
      <c r="F2318" s="51"/>
      <c r="G2318" s="51"/>
      <c r="H2318" s="51"/>
      <c r="I2318" s="43"/>
    </row>
    <row r="2319" spans="2:9" s="38" customFormat="1" x14ac:dyDescent="0.25">
      <c r="B2319" s="73"/>
      <c r="F2319" s="51"/>
      <c r="G2319" s="51"/>
      <c r="H2319" s="51"/>
      <c r="I2319" s="43"/>
    </row>
    <row r="2320" spans="2:9" s="38" customFormat="1" x14ac:dyDescent="0.25">
      <c r="B2320" s="73"/>
      <c r="F2320" s="51"/>
      <c r="G2320" s="51"/>
      <c r="H2320" s="51"/>
      <c r="I2320" s="43"/>
    </row>
    <row r="2321" spans="2:9" s="38" customFormat="1" x14ac:dyDescent="0.25">
      <c r="B2321" s="73"/>
      <c r="F2321" s="51"/>
      <c r="G2321" s="51"/>
      <c r="H2321" s="51"/>
      <c r="I2321" s="43"/>
    </row>
    <row r="2322" spans="2:9" s="38" customFormat="1" x14ac:dyDescent="0.25">
      <c r="B2322" s="73"/>
      <c r="F2322" s="51"/>
      <c r="G2322" s="51"/>
      <c r="H2322" s="51"/>
      <c r="I2322" s="43"/>
    </row>
    <row r="2323" spans="2:9" s="38" customFormat="1" x14ac:dyDescent="0.25">
      <c r="B2323" s="73"/>
      <c r="F2323" s="51"/>
      <c r="G2323" s="51"/>
      <c r="H2323" s="51"/>
      <c r="I2323" s="43"/>
    </row>
    <row r="2324" spans="2:9" s="38" customFormat="1" x14ac:dyDescent="0.25">
      <c r="B2324" s="73"/>
      <c r="F2324" s="51"/>
      <c r="G2324" s="51"/>
      <c r="H2324" s="51"/>
      <c r="I2324" s="43"/>
    </row>
    <row r="2325" spans="2:9" s="38" customFormat="1" x14ac:dyDescent="0.25">
      <c r="B2325" s="73"/>
      <c r="F2325" s="51"/>
      <c r="G2325" s="51"/>
      <c r="H2325" s="51"/>
      <c r="I2325" s="43"/>
    </row>
    <row r="2326" spans="2:9" s="38" customFormat="1" x14ac:dyDescent="0.25">
      <c r="B2326" s="73"/>
      <c r="F2326" s="51"/>
      <c r="G2326" s="51"/>
      <c r="H2326" s="51"/>
      <c r="I2326" s="43"/>
    </row>
    <row r="2327" spans="2:9" s="38" customFormat="1" x14ac:dyDescent="0.25">
      <c r="B2327" s="73"/>
      <c r="F2327" s="51"/>
      <c r="G2327" s="51"/>
      <c r="H2327" s="51"/>
      <c r="I2327" s="43"/>
    </row>
    <row r="2328" spans="2:9" s="38" customFormat="1" x14ac:dyDescent="0.25">
      <c r="B2328" s="73"/>
      <c r="F2328" s="51"/>
      <c r="G2328" s="51"/>
      <c r="H2328" s="51"/>
      <c r="I2328" s="43"/>
    </row>
    <row r="2329" spans="2:9" s="38" customFormat="1" x14ac:dyDescent="0.25">
      <c r="B2329" s="73"/>
      <c r="F2329" s="51"/>
      <c r="G2329" s="51"/>
      <c r="H2329" s="51"/>
      <c r="I2329" s="43"/>
    </row>
    <row r="2330" spans="2:9" s="38" customFormat="1" x14ac:dyDescent="0.25">
      <c r="B2330" s="73"/>
      <c r="F2330" s="51"/>
      <c r="G2330" s="51"/>
      <c r="H2330" s="51"/>
      <c r="I2330" s="43"/>
    </row>
    <row r="2331" spans="2:9" s="38" customFormat="1" x14ac:dyDescent="0.25">
      <c r="B2331" s="73"/>
      <c r="F2331" s="51"/>
      <c r="G2331" s="51"/>
      <c r="H2331" s="51"/>
      <c r="I2331" s="43"/>
    </row>
    <row r="2332" spans="2:9" s="38" customFormat="1" x14ac:dyDescent="0.25">
      <c r="B2332" s="73"/>
      <c r="F2332" s="51"/>
      <c r="G2332" s="51"/>
      <c r="H2332" s="51"/>
      <c r="I2332" s="43"/>
    </row>
    <row r="2333" spans="2:9" s="38" customFormat="1" x14ac:dyDescent="0.25">
      <c r="B2333" s="73"/>
      <c r="F2333" s="51"/>
      <c r="G2333" s="51"/>
      <c r="H2333" s="51"/>
      <c r="I2333" s="43"/>
    </row>
    <row r="2334" spans="2:9" s="38" customFormat="1" x14ac:dyDescent="0.25">
      <c r="B2334" s="73"/>
      <c r="F2334" s="51"/>
      <c r="G2334" s="51"/>
      <c r="H2334" s="51"/>
      <c r="I2334" s="43"/>
    </row>
    <row r="2335" spans="2:9" s="38" customFormat="1" x14ac:dyDescent="0.25">
      <c r="B2335" s="73"/>
      <c r="F2335" s="51"/>
      <c r="G2335" s="51"/>
      <c r="H2335" s="51"/>
      <c r="I2335" s="43"/>
    </row>
    <row r="2336" spans="2:9" s="38" customFormat="1" x14ac:dyDescent="0.25">
      <c r="B2336" s="73"/>
      <c r="F2336" s="51"/>
      <c r="G2336" s="51"/>
      <c r="H2336" s="51"/>
      <c r="I2336" s="43"/>
    </row>
    <row r="2337" spans="2:9" s="38" customFormat="1" x14ac:dyDescent="0.25">
      <c r="B2337" s="73"/>
      <c r="F2337" s="51"/>
      <c r="G2337" s="51"/>
      <c r="H2337" s="51"/>
      <c r="I2337" s="43"/>
    </row>
    <row r="2338" spans="2:9" s="38" customFormat="1" x14ac:dyDescent="0.25">
      <c r="B2338" s="73"/>
      <c r="F2338" s="51"/>
      <c r="G2338" s="51"/>
      <c r="H2338" s="51"/>
      <c r="I2338" s="43"/>
    </row>
    <row r="2339" spans="2:9" s="38" customFormat="1" x14ac:dyDescent="0.25">
      <c r="B2339" s="73"/>
      <c r="F2339" s="51"/>
      <c r="G2339" s="51"/>
      <c r="H2339" s="51"/>
      <c r="I2339" s="43"/>
    </row>
    <row r="2340" spans="2:9" s="38" customFormat="1" x14ac:dyDescent="0.25">
      <c r="B2340" s="73"/>
      <c r="F2340" s="51"/>
      <c r="G2340" s="51"/>
      <c r="H2340" s="51"/>
      <c r="I2340" s="43"/>
    </row>
    <row r="2341" spans="2:9" s="38" customFormat="1" x14ac:dyDescent="0.25">
      <c r="B2341" s="73"/>
      <c r="F2341" s="51"/>
      <c r="G2341" s="51"/>
      <c r="H2341" s="51"/>
      <c r="I2341" s="43"/>
    </row>
    <row r="2342" spans="2:9" s="38" customFormat="1" x14ac:dyDescent="0.25">
      <c r="B2342" s="73"/>
      <c r="F2342" s="51"/>
      <c r="G2342" s="51"/>
      <c r="H2342" s="51"/>
      <c r="I2342" s="43"/>
    </row>
    <row r="2343" spans="2:9" s="38" customFormat="1" x14ac:dyDescent="0.25">
      <c r="B2343" s="73"/>
      <c r="F2343" s="51"/>
      <c r="G2343" s="51"/>
      <c r="H2343" s="51"/>
      <c r="I2343" s="43"/>
    </row>
    <row r="2344" spans="2:9" s="38" customFormat="1" x14ac:dyDescent="0.25">
      <c r="B2344" s="73"/>
      <c r="F2344" s="51"/>
      <c r="G2344" s="51"/>
      <c r="H2344" s="51"/>
      <c r="I2344" s="43"/>
    </row>
    <row r="2345" spans="2:9" s="38" customFormat="1" x14ac:dyDescent="0.25">
      <c r="B2345" s="73"/>
      <c r="F2345" s="51"/>
      <c r="G2345" s="51"/>
      <c r="H2345" s="51"/>
      <c r="I2345" s="43"/>
    </row>
    <row r="2346" spans="2:9" s="38" customFormat="1" x14ac:dyDescent="0.25">
      <c r="B2346" s="73"/>
      <c r="F2346" s="51"/>
      <c r="G2346" s="51"/>
      <c r="H2346" s="51"/>
      <c r="I2346" s="43"/>
    </row>
    <row r="2347" spans="2:9" s="38" customFormat="1" x14ac:dyDescent="0.25">
      <c r="B2347" s="73"/>
      <c r="F2347" s="51"/>
      <c r="G2347" s="51"/>
      <c r="H2347" s="51"/>
      <c r="I2347" s="43"/>
    </row>
    <row r="2348" spans="2:9" s="38" customFormat="1" x14ac:dyDescent="0.25">
      <c r="B2348" s="73"/>
      <c r="F2348" s="51"/>
      <c r="G2348" s="51"/>
      <c r="H2348" s="51"/>
      <c r="I2348" s="43"/>
    </row>
    <row r="2349" spans="2:9" s="38" customFormat="1" x14ac:dyDescent="0.25">
      <c r="B2349" s="73"/>
      <c r="F2349" s="51"/>
      <c r="G2349" s="51"/>
      <c r="H2349" s="51"/>
      <c r="I2349" s="43"/>
    </row>
    <row r="2350" spans="2:9" s="38" customFormat="1" x14ac:dyDescent="0.25">
      <c r="B2350" s="73"/>
      <c r="F2350" s="51"/>
      <c r="G2350" s="51"/>
      <c r="H2350" s="51"/>
      <c r="I2350" s="43"/>
    </row>
    <row r="2351" spans="2:9" s="38" customFormat="1" x14ac:dyDescent="0.25">
      <c r="B2351" s="73"/>
      <c r="F2351" s="51"/>
      <c r="G2351" s="51"/>
      <c r="H2351" s="51"/>
      <c r="I2351" s="43"/>
    </row>
    <row r="2352" spans="2:9" s="38" customFormat="1" x14ac:dyDescent="0.25">
      <c r="B2352" s="73"/>
      <c r="F2352" s="51"/>
      <c r="G2352" s="51"/>
      <c r="H2352" s="51"/>
      <c r="I2352" s="43"/>
    </row>
    <row r="2353" spans="2:9" s="38" customFormat="1" x14ac:dyDescent="0.25">
      <c r="B2353" s="73"/>
      <c r="F2353" s="51"/>
      <c r="G2353" s="51"/>
      <c r="H2353" s="51"/>
      <c r="I2353" s="43"/>
    </row>
    <row r="2354" spans="2:9" s="38" customFormat="1" x14ac:dyDescent="0.25">
      <c r="B2354" s="73"/>
      <c r="F2354" s="51"/>
      <c r="G2354" s="51"/>
      <c r="H2354" s="51"/>
      <c r="I2354" s="43"/>
    </row>
    <row r="2355" spans="2:9" s="38" customFormat="1" x14ac:dyDescent="0.25">
      <c r="B2355" s="73"/>
      <c r="F2355" s="51"/>
      <c r="G2355" s="51"/>
      <c r="H2355" s="51"/>
      <c r="I2355" s="43"/>
    </row>
    <row r="2356" spans="2:9" s="38" customFormat="1" x14ac:dyDescent="0.25">
      <c r="B2356" s="73"/>
      <c r="F2356" s="51"/>
      <c r="G2356" s="51"/>
      <c r="H2356" s="51"/>
      <c r="I2356" s="43"/>
    </row>
    <row r="2357" spans="2:9" s="38" customFormat="1" x14ac:dyDescent="0.25">
      <c r="B2357" s="73"/>
      <c r="F2357" s="51"/>
      <c r="G2357" s="51"/>
      <c r="H2357" s="51"/>
      <c r="I2357" s="43"/>
    </row>
    <row r="2358" spans="2:9" s="38" customFormat="1" x14ac:dyDescent="0.25">
      <c r="B2358" s="73"/>
      <c r="F2358" s="51"/>
      <c r="G2358" s="51"/>
      <c r="H2358" s="51"/>
      <c r="I2358" s="43"/>
    </row>
    <row r="2359" spans="2:9" s="38" customFormat="1" x14ac:dyDescent="0.25">
      <c r="B2359" s="73"/>
      <c r="F2359" s="51"/>
      <c r="G2359" s="51"/>
      <c r="H2359" s="51"/>
      <c r="I2359" s="43"/>
    </row>
    <row r="2360" spans="2:9" s="38" customFormat="1" x14ac:dyDescent="0.25">
      <c r="B2360" s="73"/>
      <c r="F2360" s="51"/>
      <c r="G2360" s="51"/>
      <c r="H2360" s="51"/>
      <c r="I2360" s="43"/>
    </row>
    <row r="2361" spans="2:9" s="38" customFormat="1" x14ac:dyDescent="0.25">
      <c r="B2361" s="73"/>
      <c r="F2361" s="51"/>
      <c r="G2361" s="51"/>
      <c r="H2361" s="51"/>
      <c r="I2361" s="43"/>
    </row>
    <row r="2362" spans="2:9" s="38" customFormat="1" x14ac:dyDescent="0.25">
      <c r="B2362" s="73"/>
      <c r="F2362" s="51"/>
      <c r="G2362" s="51"/>
      <c r="H2362" s="51"/>
      <c r="I2362" s="43"/>
    </row>
    <row r="2363" spans="2:9" s="38" customFormat="1" x14ac:dyDescent="0.25">
      <c r="B2363" s="73"/>
      <c r="F2363" s="51"/>
      <c r="G2363" s="51"/>
      <c r="H2363" s="51"/>
      <c r="I2363" s="43"/>
    </row>
    <row r="2364" spans="2:9" s="38" customFormat="1" x14ac:dyDescent="0.25">
      <c r="B2364" s="73"/>
      <c r="F2364" s="51"/>
      <c r="G2364" s="51"/>
      <c r="H2364" s="51"/>
      <c r="I2364" s="43"/>
    </row>
    <row r="2365" spans="2:9" s="38" customFormat="1" x14ac:dyDescent="0.25">
      <c r="B2365" s="73"/>
      <c r="F2365" s="51"/>
      <c r="G2365" s="51"/>
      <c r="H2365" s="51"/>
      <c r="I2365" s="43"/>
    </row>
    <row r="2366" spans="2:9" s="38" customFormat="1" x14ac:dyDescent="0.25">
      <c r="B2366" s="73"/>
      <c r="F2366" s="51"/>
      <c r="G2366" s="51"/>
      <c r="H2366" s="51"/>
      <c r="I2366" s="43"/>
    </row>
    <row r="2367" spans="2:9" s="38" customFormat="1" x14ac:dyDescent="0.25">
      <c r="B2367" s="73"/>
      <c r="F2367" s="51"/>
      <c r="G2367" s="51"/>
      <c r="H2367" s="51"/>
      <c r="I2367" s="43"/>
    </row>
    <row r="2368" spans="2:9" s="38" customFormat="1" x14ac:dyDescent="0.25">
      <c r="B2368" s="73"/>
      <c r="F2368" s="51"/>
      <c r="G2368" s="51"/>
      <c r="H2368" s="51"/>
      <c r="I2368" s="43"/>
    </row>
    <row r="2369" spans="2:9" s="38" customFormat="1" x14ac:dyDescent="0.25">
      <c r="B2369" s="73"/>
      <c r="F2369" s="51"/>
      <c r="G2369" s="51"/>
      <c r="H2369" s="51"/>
      <c r="I2369" s="43"/>
    </row>
    <row r="2370" spans="2:9" s="38" customFormat="1" x14ac:dyDescent="0.25">
      <c r="B2370" s="73"/>
      <c r="F2370" s="51"/>
      <c r="G2370" s="51"/>
      <c r="H2370" s="51"/>
      <c r="I2370" s="43"/>
    </row>
    <row r="2371" spans="2:9" s="38" customFormat="1" x14ac:dyDescent="0.25">
      <c r="B2371" s="73"/>
      <c r="F2371" s="51"/>
      <c r="G2371" s="51"/>
      <c r="H2371" s="51"/>
      <c r="I2371" s="43"/>
    </row>
    <row r="2372" spans="2:9" s="38" customFormat="1" x14ac:dyDescent="0.25">
      <c r="B2372" s="73"/>
      <c r="F2372" s="51"/>
      <c r="G2372" s="51"/>
      <c r="H2372" s="51"/>
      <c r="I2372" s="43"/>
    </row>
    <row r="2373" spans="2:9" s="38" customFormat="1" x14ac:dyDescent="0.25">
      <c r="B2373" s="73"/>
      <c r="F2373" s="51"/>
      <c r="G2373" s="51"/>
      <c r="H2373" s="51"/>
      <c r="I2373" s="43"/>
    </row>
    <row r="2374" spans="2:9" s="38" customFormat="1" x14ac:dyDescent="0.25">
      <c r="B2374" s="73"/>
      <c r="F2374" s="51"/>
      <c r="G2374" s="51"/>
      <c r="H2374" s="51"/>
      <c r="I2374" s="43"/>
    </row>
    <row r="2375" spans="2:9" s="38" customFormat="1" x14ac:dyDescent="0.25">
      <c r="B2375" s="73"/>
      <c r="F2375" s="51"/>
      <c r="G2375" s="51"/>
      <c r="H2375" s="51"/>
      <c r="I2375" s="43"/>
    </row>
    <row r="2376" spans="2:9" s="38" customFormat="1" x14ac:dyDescent="0.25">
      <c r="B2376" s="73"/>
      <c r="F2376" s="51"/>
      <c r="G2376" s="51"/>
      <c r="H2376" s="51"/>
      <c r="I2376" s="43"/>
    </row>
    <row r="2377" spans="2:9" s="38" customFormat="1" x14ac:dyDescent="0.25">
      <c r="B2377" s="73"/>
      <c r="F2377" s="51"/>
      <c r="G2377" s="51"/>
      <c r="H2377" s="51"/>
      <c r="I2377" s="43"/>
    </row>
    <row r="2378" spans="2:9" s="38" customFormat="1" x14ac:dyDescent="0.25">
      <c r="B2378" s="73"/>
      <c r="F2378" s="51"/>
      <c r="G2378" s="51"/>
      <c r="H2378" s="51"/>
      <c r="I2378" s="43"/>
    </row>
    <row r="2379" spans="2:9" s="38" customFormat="1" x14ac:dyDescent="0.25">
      <c r="B2379" s="73"/>
      <c r="F2379" s="51"/>
      <c r="G2379" s="51"/>
      <c r="H2379" s="51"/>
      <c r="I2379" s="43"/>
    </row>
    <row r="2380" spans="2:9" s="38" customFormat="1" x14ac:dyDescent="0.25">
      <c r="B2380" s="73"/>
      <c r="F2380" s="51"/>
      <c r="G2380" s="51"/>
      <c r="H2380" s="51"/>
      <c r="I2380" s="43"/>
    </row>
    <row r="2381" spans="2:9" s="38" customFormat="1" x14ac:dyDescent="0.25">
      <c r="B2381" s="73"/>
      <c r="F2381" s="51"/>
      <c r="G2381" s="51"/>
      <c r="H2381" s="51"/>
      <c r="I2381" s="43"/>
    </row>
    <row r="2382" spans="2:9" s="38" customFormat="1" x14ac:dyDescent="0.25">
      <c r="B2382" s="73"/>
      <c r="F2382" s="51"/>
      <c r="G2382" s="51"/>
      <c r="H2382" s="51"/>
      <c r="I2382" s="43"/>
    </row>
    <row r="2383" spans="2:9" s="38" customFormat="1" x14ac:dyDescent="0.25">
      <c r="B2383" s="73"/>
      <c r="F2383" s="51"/>
      <c r="G2383" s="51"/>
      <c r="H2383" s="51"/>
      <c r="I2383" s="43"/>
    </row>
    <row r="2384" spans="2:9" s="38" customFormat="1" x14ac:dyDescent="0.25">
      <c r="B2384" s="73"/>
      <c r="F2384" s="51"/>
      <c r="G2384" s="51"/>
      <c r="H2384" s="51"/>
      <c r="I2384" s="43"/>
    </row>
    <row r="2385" spans="2:9" s="38" customFormat="1" x14ac:dyDescent="0.25">
      <c r="B2385" s="73"/>
      <c r="F2385" s="51"/>
      <c r="G2385" s="51"/>
      <c r="H2385" s="51"/>
      <c r="I2385" s="43"/>
    </row>
    <row r="2386" spans="2:9" s="38" customFormat="1" x14ac:dyDescent="0.25">
      <c r="B2386" s="73"/>
      <c r="F2386" s="51"/>
      <c r="G2386" s="51"/>
      <c r="H2386" s="51"/>
      <c r="I2386" s="43"/>
    </row>
    <row r="2387" spans="2:9" s="38" customFormat="1" x14ac:dyDescent="0.25">
      <c r="B2387" s="73"/>
      <c r="F2387" s="51"/>
      <c r="G2387" s="51"/>
      <c r="H2387" s="51"/>
      <c r="I2387" s="43"/>
    </row>
    <row r="2388" spans="2:9" s="38" customFormat="1" x14ac:dyDescent="0.25">
      <c r="B2388" s="73"/>
      <c r="F2388" s="51"/>
      <c r="G2388" s="51"/>
      <c r="H2388" s="51"/>
      <c r="I2388" s="43"/>
    </row>
    <row r="2389" spans="2:9" s="38" customFormat="1" x14ac:dyDescent="0.25">
      <c r="B2389" s="73"/>
      <c r="F2389" s="51"/>
      <c r="G2389" s="51"/>
      <c r="H2389" s="51"/>
      <c r="I2389" s="43"/>
    </row>
    <row r="2390" spans="2:9" s="38" customFormat="1" x14ac:dyDescent="0.25">
      <c r="B2390" s="73"/>
      <c r="F2390" s="51"/>
      <c r="G2390" s="51"/>
      <c r="H2390" s="51"/>
      <c r="I2390" s="43"/>
    </row>
    <row r="2391" spans="2:9" s="38" customFormat="1" x14ac:dyDescent="0.25">
      <c r="B2391" s="73"/>
      <c r="F2391" s="51"/>
      <c r="G2391" s="51"/>
      <c r="H2391" s="51"/>
      <c r="I2391" s="43"/>
    </row>
    <row r="2392" spans="2:9" s="38" customFormat="1" x14ac:dyDescent="0.25">
      <c r="B2392" s="73"/>
      <c r="F2392" s="51"/>
      <c r="G2392" s="51"/>
      <c r="H2392" s="51"/>
      <c r="I2392" s="43"/>
    </row>
    <row r="2393" spans="2:9" s="38" customFormat="1" x14ac:dyDescent="0.25">
      <c r="B2393" s="73"/>
      <c r="F2393" s="51"/>
      <c r="G2393" s="51"/>
      <c r="H2393" s="51"/>
      <c r="I2393" s="43"/>
    </row>
    <row r="2394" spans="2:9" s="38" customFormat="1" x14ac:dyDescent="0.25">
      <c r="B2394" s="73"/>
      <c r="F2394" s="51"/>
      <c r="G2394" s="51"/>
      <c r="H2394" s="51"/>
      <c r="I2394" s="43"/>
    </row>
    <row r="2395" spans="2:9" s="38" customFormat="1" x14ac:dyDescent="0.25">
      <c r="B2395" s="73"/>
      <c r="F2395" s="51"/>
      <c r="G2395" s="51"/>
      <c r="H2395" s="51"/>
      <c r="I2395" s="43"/>
    </row>
    <row r="2396" spans="2:9" s="38" customFormat="1" x14ac:dyDescent="0.25">
      <c r="B2396" s="73"/>
      <c r="F2396" s="51"/>
      <c r="G2396" s="51"/>
      <c r="H2396" s="51"/>
      <c r="I2396" s="43"/>
    </row>
    <row r="2397" spans="2:9" s="38" customFormat="1" x14ac:dyDescent="0.25">
      <c r="B2397" s="73"/>
      <c r="F2397" s="51"/>
      <c r="G2397" s="51"/>
      <c r="H2397" s="51"/>
      <c r="I2397" s="43"/>
    </row>
    <row r="2398" spans="2:9" s="38" customFormat="1" x14ac:dyDescent="0.25">
      <c r="B2398" s="73"/>
      <c r="F2398" s="51"/>
      <c r="G2398" s="51"/>
      <c r="H2398" s="51"/>
      <c r="I2398" s="43"/>
    </row>
    <row r="2399" spans="2:9" s="38" customFormat="1" x14ac:dyDescent="0.25">
      <c r="B2399" s="73"/>
      <c r="F2399" s="51"/>
      <c r="G2399" s="51"/>
      <c r="H2399" s="51"/>
      <c r="I2399" s="43"/>
    </row>
    <row r="2400" spans="2:9" s="38" customFormat="1" x14ac:dyDescent="0.25">
      <c r="B2400" s="73"/>
      <c r="F2400" s="51"/>
      <c r="G2400" s="51"/>
      <c r="H2400" s="51"/>
      <c r="I2400" s="43"/>
    </row>
    <row r="2401" spans="2:9" s="38" customFormat="1" x14ac:dyDescent="0.25">
      <c r="B2401" s="73"/>
      <c r="F2401" s="51"/>
      <c r="G2401" s="51"/>
      <c r="H2401" s="51"/>
      <c r="I2401" s="43"/>
    </row>
    <row r="2402" spans="2:9" s="38" customFormat="1" x14ac:dyDescent="0.25">
      <c r="B2402" s="73"/>
      <c r="F2402" s="51"/>
      <c r="G2402" s="51"/>
      <c r="H2402" s="51"/>
      <c r="I2402" s="43"/>
    </row>
    <row r="2403" spans="2:9" s="38" customFormat="1" x14ac:dyDescent="0.25">
      <c r="B2403" s="73"/>
      <c r="F2403" s="51"/>
      <c r="G2403" s="51"/>
      <c r="H2403" s="51"/>
      <c r="I2403" s="43"/>
    </row>
    <row r="2404" spans="2:9" s="38" customFormat="1" x14ac:dyDescent="0.25">
      <c r="B2404" s="73"/>
      <c r="F2404" s="51"/>
      <c r="G2404" s="51"/>
      <c r="H2404" s="51"/>
      <c r="I2404" s="43"/>
    </row>
    <row r="2405" spans="2:9" s="38" customFormat="1" x14ac:dyDescent="0.25">
      <c r="B2405" s="73"/>
      <c r="F2405" s="51"/>
      <c r="G2405" s="51"/>
      <c r="H2405" s="51"/>
      <c r="I2405" s="43"/>
    </row>
    <row r="2406" spans="2:9" s="38" customFormat="1" x14ac:dyDescent="0.25">
      <c r="B2406" s="73"/>
      <c r="F2406" s="51"/>
      <c r="G2406" s="51"/>
      <c r="H2406" s="51"/>
      <c r="I2406" s="43"/>
    </row>
    <row r="2407" spans="2:9" s="38" customFormat="1" x14ac:dyDescent="0.25">
      <c r="B2407" s="73"/>
      <c r="F2407" s="51"/>
      <c r="G2407" s="51"/>
      <c r="H2407" s="51"/>
      <c r="I2407" s="43"/>
    </row>
    <row r="2408" spans="2:9" s="38" customFormat="1" x14ac:dyDescent="0.25">
      <c r="B2408" s="73"/>
      <c r="F2408" s="51"/>
      <c r="G2408" s="51"/>
      <c r="H2408" s="51"/>
      <c r="I2408" s="43"/>
    </row>
    <row r="2409" spans="2:9" s="38" customFormat="1" x14ac:dyDescent="0.25">
      <c r="B2409" s="73"/>
      <c r="F2409" s="51"/>
      <c r="G2409" s="51"/>
      <c r="H2409" s="51"/>
      <c r="I2409" s="43"/>
    </row>
    <row r="2410" spans="2:9" s="38" customFormat="1" x14ac:dyDescent="0.25">
      <c r="B2410" s="73"/>
      <c r="F2410" s="51"/>
      <c r="G2410" s="51"/>
      <c r="H2410" s="51"/>
      <c r="I2410" s="43"/>
    </row>
    <row r="2411" spans="2:9" s="38" customFormat="1" x14ac:dyDescent="0.25">
      <c r="B2411" s="73"/>
      <c r="F2411" s="51"/>
      <c r="G2411" s="51"/>
      <c r="H2411" s="51"/>
      <c r="I2411" s="43"/>
    </row>
    <row r="2412" spans="2:9" s="38" customFormat="1" x14ac:dyDescent="0.25">
      <c r="B2412" s="73"/>
      <c r="F2412" s="51"/>
      <c r="G2412" s="51"/>
      <c r="H2412" s="51"/>
      <c r="I2412" s="43"/>
    </row>
    <row r="2413" spans="2:9" s="38" customFormat="1" x14ac:dyDescent="0.25">
      <c r="B2413" s="73"/>
      <c r="F2413" s="51"/>
      <c r="G2413" s="51"/>
      <c r="H2413" s="51"/>
      <c r="I2413" s="43"/>
    </row>
    <row r="2414" spans="2:9" s="38" customFormat="1" x14ac:dyDescent="0.25">
      <c r="B2414" s="73"/>
      <c r="F2414" s="51"/>
      <c r="G2414" s="51"/>
      <c r="H2414" s="51"/>
      <c r="I2414" s="43"/>
    </row>
    <row r="2415" spans="2:9" s="38" customFormat="1" x14ac:dyDescent="0.25">
      <c r="B2415" s="73"/>
      <c r="F2415" s="51"/>
      <c r="G2415" s="51"/>
      <c r="H2415" s="51"/>
      <c r="I2415" s="43"/>
    </row>
    <row r="2416" spans="2:9" s="38" customFormat="1" x14ac:dyDescent="0.25">
      <c r="B2416" s="73"/>
      <c r="F2416" s="51"/>
      <c r="G2416" s="51"/>
      <c r="H2416" s="51"/>
      <c r="I2416" s="43"/>
    </row>
    <row r="2417" spans="2:9" s="38" customFormat="1" x14ac:dyDescent="0.25">
      <c r="B2417" s="73"/>
      <c r="F2417" s="51"/>
      <c r="G2417" s="51"/>
      <c r="H2417" s="51"/>
      <c r="I2417" s="43"/>
    </row>
    <row r="2418" spans="2:9" s="38" customFormat="1" x14ac:dyDescent="0.25">
      <c r="B2418" s="73"/>
      <c r="F2418" s="51"/>
      <c r="G2418" s="51"/>
      <c r="H2418" s="51"/>
      <c r="I2418" s="43"/>
    </row>
    <row r="2419" spans="2:9" s="38" customFormat="1" x14ac:dyDescent="0.25">
      <c r="B2419" s="73"/>
      <c r="F2419" s="51"/>
      <c r="G2419" s="51"/>
      <c r="H2419" s="51"/>
      <c r="I2419" s="43"/>
    </row>
    <row r="2420" spans="2:9" s="38" customFormat="1" x14ac:dyDescent="0.25">
      <c r="B2420" s="73"/>
      <c r="F2420" s="51"/>
      <c r="G2420" s="51"/>
      <c r="H2420" s="51"/>
      <c r="I2420" s="43"/>
    </row>
    <row r="2421" spans="2:9" s="38" customFormat="1" x14ac:dyDescent="0.25">
      <c r="B2421" s="73"/>
      <c r="F2421" s="51"/>
      <c r="G2421" s="51"/>
      <c r="H2421" s="51"/>
      <c r="I2421" s="43"/>
    </row>
    <row r="2422" spans="2:9" s="38" customFormat="1" x14ac:dyDescent="0.25">
      <c r="B2422" s="73"/>
      <c r="F2422" s="51"/>
      <c r="G2422" s="51"/>
      <c r="H2422" s="51"/>
      <c r="I2422" s="43"/>
    </row>
    <row r="2423" spans="2:9" s="38" customFormat="1" x14ac:dyDescent="0.25">
      <c r="B2423" s="73"/>
      <c r="F2423" s="51"/>
      <c r="G2423" s="51"/>
      <c r="H2423" s="51"/>
      <c r="I2423" s="43"/>
    </row>
    <row r="2424" spans="2:9" s="38" customFormat="1" x14ac:dyDescent="0.25">
      <c r="B2424" s="73"/>
      <c r="F2424" s="51"/>
      <c r="G2424" s="51"/>
      <c r="H2424" s="51"/>
      <c r="I2424" s="43"/>
    </row>
    <row r="2425" spans="2:9" s="38" customFormat="1" x14ac:dyDescent="0.25">
      <c r="B2425" s="73"/>
      <c r="F2425" s="51"/>
      <c r="G2425" s="51"/>
      <c r="H2425" s="51"/>
      <c r="I2425" s="43"/>
    </row>
    <row r="2426" spans="2:9" s="38" customFormat="1" x14ac:dyDescent="0.25">
      <c r="B2426" s="73"/>
      <c r="F2426" s="51"/>
      <c r="G2426" s="51"/>
      <c r="H2426" s="51"/>
      <c r="I2426" s="43"/>
    </row>
    <row r="2427" spans="2:9" s="38" customFormat="1" x14ac:dyDescent="0.25">
      <c r="B2427" s="73"/>
      <c r="F2427" s="51"/>
      <c r="G2427" s="51"/>
      <c r="H2427" s="51"/>
      <c r="I2427" s="43"/>
    </row>
    <row r="2428" spans="2:9" s="38" customFormat="1" x14ac:dyDescent="0.25">
      <c r="B2428" s="73"/>
      <c r="F2428" s="51"/>
      <c r="G2428" s="51"/>
      <c r="H2428" s="51"/>
      <c r="I2428" s="43"/>
    </row>
    <row r="2429" spans="2:9" s="38" customFormat="1" x14ac:dyDescent="0.25">
      <c r="B2429" s="73"/>
      <c r="F2429" s="51"/>
      <c r="G2429" s="51"/>
      <c r="H2429" s="51"/>
      <c r="I2429" s="43"/>
    </row>
    <row r="2430" spans="2:9" s="38" customFormat="1" x14ac:dyDescent="0.25">
      <c r="B2430" s="73"/>
      <c r="F2430" s="51"/>
      <c r="G2430" s="51"/>
      <c r="H2430" s="51"/>
      <c r="I2430" s="43"/>
    </row>
    <row r="2431" spans="2:9" s="38" customFormat="1" x14ac:dyDescent="0.25">
      <c r="B2431" s="73"/>
      <c r="F2431" s="51"/>
      <c r="G2431" s="51"/>
      <c r="H2431" s="51"/>
      <c r="I2431" s="43"/>
    </row>
    <row r="2432" spans="2:9" s="38" customFormat="1" x14ac:dyDescent="0.25">
      <c r="B2432" s="73"/>
      <c r="F2432" s="51"/>
      <c r="G2432" s="51"/>
      <c r="H2432" s="51"/>
      <c r="I2432" s="43"/>
    </row>
    <row r="2433" spans="2:9" s="38" customFormat="1" x14ac:dyDescent="0.25">
      <c r="B2433" s="73"/>
      <c r="F2433" s="51"/>
      <c r="G2433" s="51"/>
      <c r="H2433" s="51"/>
      <c r="I2433" s="43"/>
    </row>
    <row r="2434" spans="2:9" s="38" customFormat="1" x14ac:dyDescent="0.25">
      <c r="B2434" s="73"/>
      <c r="F2434" s="51"/>
      <c r="G2434" s="51"/>
      <c r="H2434" s="51"/>
      <c r="I2434" s="43"/>
    </row>
    <row r="2435" spans="2:9" s="38" customFormat="1" x14ac:dyDescent="0.25">
      <c r="B2435" s="73"/>
      <c r="F2435" s="51"/>
      <c r="G2435" s="51"/>
      <c r="H2435" s="51"/>
      <c r="I2435" s="43"/>
    </row>
    <row r="2436" spans="2:9" s="38" customFormat="1" x14ac:dyDescent="0.25">
      <c r="B2436" s="73"/>
      <c r="F2436" s="51"/>
      <c r="G2436" s="51"/>
      <c r="H2436" s="51"/>
      <c r="I2436" s="43"/>
    </row>
    <row r="2437" spans="2:9" s="38" customFormat="1" x14ac:dyDescent="0.25">
      <c r="B2437" s="73"/>
      <c r="F2437" s="51"/>
      <c r="G2437" s="51"/>
      <c r="H2437" s="51"/>
      <c r="I2437" s="43"/>
    </row>
    <row r="2438" spans="2:9" s="38" customFormat="1" x14ac:dyDescent="0.25">
      <c r="B2438" s="73"/>
      <c r="F2438" s="51"/>
      <c r="G2438" s="51"/>
      <c r="H2438" s="51"/>
      <c r="I2438" s="43"/>
    </row>
    <row r="2439" spans="2:9" s="38" customFormat="1" x14ac:dyDescent="0.25">
      <c r="B2439" s="73"/>
      <c r="F2439" s="51"/>
      <c r="G2439" s="51"/>
      <c r="H2439" s="51"/>
      <c r="I2439" s="43"/>
    </row>
    <row r="2440" spans="2:9" s="38" customFormat="1" x14ac:dyDescent="0.25">
      <c r="B2440" s="73"/>
      <c r="F2440" s="51"/>
      <c r="G2440" s="51"/>
      <c r="H2440" s="51"/>
      <c r="I2440" s="43"/>
    </row>
    <row r="2441" spans="2:9" s="38" customFormat="1" x14ac:dyDescent="0.25">
      <c r="B2441" s="73"/>
      <c r="F2441" s="51"/>
      <c r="G2441" s="51"/>
      <c r="H2441" s="51"/>
      <c r="I2441" s="43"/>
    </row>
    <row r="2442" spans="2:9" s="38" customFormat="1" x14ac:dyDescent="0.25">
      <c r="B2442" s="73"/>
      <c r="F2442" s="51"/>
      <c r="G2442" s="51"/>
      <c r="H2442" s="51"/>
      <c r="I2442" s="43"/>
    </row>
    <row r="2443" spans="2:9" s="38" customFormat="1" x14ac:dyDescent="0.25">
      <c r="B2443" s="73"/>
      <c r="F2443" s="51"/>
      <c r="G2443" s="51"/>
      <c r="H2443" s="51"/>
      <c r="I2443" s="43"/>
    </row>
    <row r="2444" spans="2:9" s="38" customFormat="1" x14ac:dyDescent="0.25">
      <c r="B2444" s="73"/>
      <c r="F2444" s="51"/>
      <c r="G2444" s="51"/>
      <c r="H2444" s="51"/>
      <c r="I2444" s="43"/>
    </row>
    <row r="2445" spans="2:9" s="38" customFormat="1" x14ac:dyDescent="0.25">
      <c r="B2445" s="73"/>
      <c r="F2445" s="51"/>
      <c r="G2445" s="51"/>
      <c r="H2445" s="51"/>
      <c r="I2445" s="43"/>
    </row>
    <row r="2446" spans="2:9" s="38" customFormat="1" x14ac:dyDescent="0.25">
      <c r="B2446" s="73"/>
      <c r="F2446" s="51"/>
      <c r="G2446" s="51"/>
      <c r="H2446" s="51"/>
      <c r="I2446" s="43"/>
    </row>
    <row r="2447" spans="2:9" s="38" customFormat="1" x14ac:dyDescent="0.25">
      <c r="B2447" s="73"/>
      <c r="F2447" s="51"/>
      <c r="G2447" s="51"/>
      <c r="H2447" s="51"/>
      <c r="I2447" s="43"/>
    </row>
    <row r="2448" spans="2:9" s="38" customFormat="1" x14ac:dyDescent="0.25">
      <c r="B2448" s="73"/>
      <c r="F2448" s="51"/>
      <c r="G2448" s="51"/>
      <c r="H2448" s="51"/>
      <c r="I2448" s="43"/>
    </row>
    <row r="2449" spans="2:9" s="38" customFormat="1" x14ac:dyDescent="0.25">
      <c r="B2449" s="73"/>
      <c r="F2449" s="51"/>
      <c r="G2449" s="51"/>
      <c r="H2449" s="51"/>
      <c r="I2449" s="43"/>
    </row>
    <row r="2450" spans="2:9" s="38" customFormat="1" x14ac:dyDescent="0.25">
      <c r="B2450" s="73"/>
      <c r="F2450" s="51"/>
      <c r="G2450" s="51"/>
      <c r="H2450" s="51"/>
      <c r="I2450" s="43"/>
    </row>
    <row r="2451" spans="2:9" s="38" customFormat="1" x14ac:dyDescent="0.25">
      <c r="B2451" s="73"/>
      <c r="F2451" s="51"/>
      <c r="G2451" s="51"/>
      <c r="H2451" s="51"/>
      <c r="I2451" s="43"/>
    </row>
    <row r="2452" spans="2:9" s="38" customFormat="1" x14ac:dyDescent="0.25">
      <c r="B2452" s="73"/>
      <c r="F2452" s="51"/>
      <c r="G2452" s="51"/>
      <c r="H2452" s="51"/>
      <c r="I2452" s="43"/>
    </row>
    <row r="2453" spans="2:9" s="38" customFormat="1" x14ac:dyDescent="0.25">
      <c r="B2453" s="73"/>
      <c r="F2453" s="51"/>
      <c r="G2453" s="51"/>
      <c r="H2453" s="51"/>
      <c r="I2453" s="43"/>
    </row>
    <row r="2454" spans="2:9" s="38" customFormat="1" x14ac:dyDescent="0.25">
      <c r="B2454" s="73"/>
      <c r="F2454" s="51"/>
      <c r="G2454" s="51"/>
      <c r="H2454" s="51"/>
      <c r="I2454" s="43"/>
    </row>
    <row r="2455" spans="2:9" s="38" customFormat="1" x14ac:dyDescent="0.25">
      <c r="B2455" s="73"/>
      <c r="F2455" s="51"/>
      <c r="G2455" s="51"/>
      <c r="H2455" s="51"/>
      <c r="I2455" s="43"/>
    </row>
    <row r="2456" spans="2:9" s="38" customFormat="1" x14ac:dyDescent="0.25">
      <c r="B2456" s="73"/>
      <c r="F2456" s="51"/>
      <c r="G2456" s="51"/>
      <c r="H2456" s="51"/>
      <c r="I2456" s="43"/>
    </row>
    <row r="2457" spans="2:9" s="38" customFormat="1" x14ac:dyDescent="0.25">
      <c r="B2457" s="73"/>
      <c r="F2457" s="51"/>
      <c r="G2457" s="51"/>
      <c r="H2457" s="51"/>
      <c r="I2457" s="43"/>
    </row>
    <row r="2458" spans="2:9" s="38" customFormat="1" x14ac:dyDescent="0.25">
      <c r="B2458" s="73"/>
      <c r="F2458" s="51"/>
      <c r="G2458" s="51"/>
      <c r="H2458" s="51"/>
      <c r="I2458" s="43"/>
    </row>
    <row r="2459" spans="2:9" s="38" customFormat="1" x14ac:dyDescent="0.25">
      <c r="B2459" s="73"/>
      <c r="F2459" s="51"/>
      <c r="G2459" s="51"/>
      <c r="H2459" s="51"/>
      <c r="I2459" s="43"/>
    </row>
    <row r="2460" spans="2:9" s="38" customFormat="1" x14ac:dyDescent="0.25">
      <c r="B2460" s="73"/>
      <c r="F2460" s="51"/>
      <c r="G2460" s="51"/>
      <c r="H2460" s="51"/>
      <c r="I2460" s="43"/>
    </row>
    <row r="2461" spans="2:9" s="38" customFormat="1" x14ac:dyDescent="0.25">
      <c r="B2461" s="73"/>
      <c r="F2461" s="51"/>
      <c r="G2461" s="51"/>
      <c r="H2461" s="51"/>
      <c r="I2461" s="43"/>
    </row>
    <row r="2462" spans="2:9" s="38" customFormat="1" x14ac:dyDescent="0.25">
      <c r="B2462" s="73"/>
      <c r="F2462" s="51"/>
      <c r="G2462" s="51"/>
      <c r="H2462" s="51"/>
      <c r="I2462" s="43"/>
    </row>
    <row r="2463" spans="2:9" s="38" customFormat="1" x14ac:dyDescent="0.25">
      <c r="B2463" s="73"/>
      <c r="F2463" s="51"/>
      <c r="G2463" s="51"/>
      <c r="H2463" s="51"/>
      <c r="I2463" s="43"/>
    </row>
    <row r="2464" spans="2:9" s="38" customFormat="1" x14ac:dyDescent="0.25">
      <c r="B2464" s="73"/>
      <c r="F2464" s="51"/>
      <c r="G2464" s="51"/>
      <c r="H2464" s="51"/>
      <c r="I2464" s="43"/>
    </row>
    <row r="2465" spans="2:9" s="38" customFormat="1" x14ac:dyDescent="0.25">
      <c r="B2465" s="73"/>
      <c r="F2465" s="51"/>
      <c r="G2465" s="51"/>
      <c r="H2465" s="51"/>
      <c r="I2465" s="43"/>
    </row>
    <row r="2466" spans="2:9" s="38" customFormat="1" x14ac:dyDescent="0.25">
      <c r="B2466" s="73"/>
      <c r="F2466" s="51"/>
      <c r="G2466" s="51"/>
      <c r="H2466" s="51"/>
      <c r="I2466" s="43"/>
    </row>
    <row r="2467" spans="2:9" s="38" customFormat="1" x14ac:dyDescent="0.25">
      <c r="B2467" s="73"/>
      <c r="F2467" s="51"/>
      <c r="G2467" s="51"/>
      <c r="H2467" s="51"/>
      <c r="I2467" s="43"/>
    </row>
    <row r="2468" spans="2:9" s="38" customFormat="1" x14ac:dyDescent="0.25">
      <c r="B2468" s="73"/>
      <c r="F2468" s="51"/>
      <c r="G2468" s="51"/>
      <c r="H2468" s="51"/>
      <c r="I2468" s="43"/>
    </row>
    <row r="2469" spans="2:9" s="38" customFormat="1" x14ac:dyDescent="0.25">
      <c r="B2469" s="73"/>
      <c r="F2469" s="51"/>
      <c r="G2469" s="51"/>
      <c r="H2469" s="51"/>
      <c r="I2469" s="43"/>
    </row>
    <row r="2470" spans="2:9" s="38" customFormat="1" x14ac:dyDescent="0.25">
      <c r="B2470" s="73"/>
      <c r="F2470" s="51"/>
      <c r="G2470" s="51"/>
      <c r="H2470" s="51"/>
      <c r="I2470" s="43"/>
    </row>
    <row r="2471" spans="2:9" s="38" customFormat="1" x14ac:dyDescent="0.25">
      <c r="B2471" s="73"/>
      <c r="F2471" s="51"/>
      <c r="G2471" s="51"/>
      <c r="H2471" s="51"/>
      <c r="I2471" s="43"/>
    </row>
    <row r="2472" spans="2:9" s="38" customFormat="1" x14ac:dyDescent="0.25">
      <c r="B2472" s="73"/>
      <c r="F2472" s="51"/>
      <c r="G2472" s="51"/>
      <c r="H2472" s="51"/>
      <c r="I2472" s="43"/>
    </row>
    <row r="2473" spans="2:9" s="38" customFormat="1" x14ac:dyDescent="0.25">
      <c r="B2473" s="73"/>
      <c r="F2473" s="51"/>
      <c r="G2473" s="51"/>
      <c r="H2473" s="51"/>
      <c r="I2473" s="43"/>
    </row>
    <row r="2474" spans="2:9" s="38" customFormat="1" x14ac:dyDescent="0.25">
      <c r="B2474" s="73"/>
      <c r="F2474" s="51"/>
      <c r="G2474" s="51"/>
      <c r="H2474" s="51"/>
      <c r="I2474" s="43"/>
    </row>
    <row r="2475" spans="2:9" s="38" customFormat="1" x14ac:dyDescent="0.25">
      <c r="B2475" s="73"/>
      <c r="F2475" s="51"/>
      <c r="G2475" s="51"/>
      <c r="H2475" s="51"/>
      <c r="I2475" s="43"/>
    </row>
    <row r="2476" spans="2:9" s="38" customFormat="1" x14ac:dyDescent="0.25">
      <c r="B2476" s="73"/>
      <c r="F2476" s="51"/>
      <c r="G2476" s="51"/>
      <c r="H2476" s="51"/>
      <c r="I2476" s="43"/>
    </row>
    <row r="2477" spans="2:9" s="38" customFormat="1" x14ac:dyDescent="0.25">
      <c r="B2477" s="73"/>
      <c r="F2477" s="51"/>
      <c r="G2477" s="51"/>
      <c r="H2477" s="51"/>
      <c r="I2477" s="43"/>
    </row>
    <row r="2478" spans="2:9" s="38" customFormat="1" x14ac:dyDescent="0.25">
      <c r="B2478" s="73"/>
      <c r="F2478" s="51"/>
      <c r="G2478" s="51"/>
      <c r="H2478" s="51"/>
      <c r="I2478" s="43"/>
    </row>
    <row r="2479" spans="2:9" s="38" customFormat="1" x14ac:dyDescent="0.25">
      <c r="B2479" s="73"/>
      <c r="F2479" s="51"/>
      <c r="G2479" s="51"/>
      <c r="H2479" s="51"/>
      <c r="I2479" s="43"/>
    </row>
    <row r="2480" spans="2:9" s="38" customFormat="1" x14ac:dyDescent="0.25">
      <c r="B2480" s="73"/>
      <c r="F2480" s="51"/>
      <c r="G2480" s="51"/>
      <c r="H2480" s="51"/>
      <c r="I2480" s="43"/>
    </row>
    <row r="2481" spans="2:9" s="38" customFormat="1" x14ac:dyDescent="0.25">
      <c r="B2481" s="73"/>
      <c r="F2481" s="51"/>
      <c r="G2481" s="51"/>
      <c r="H2481" s="51"/>
      <c r="I2481" s="43"/>
    </row>
    <row r="2482" spans="2:9" s="38" customFormat="1" x14ac:dyDescent="0.25">
      <c r="B2482" s="73"/>
      <c r="F2482" s="51"/>
      <c r="G2482" s="51"/>
      <c r="H2482" s="51"/>
      <c r="I2482" s="43"/>
    </row>
    <row r="2483" spans="2:9" s="38" customFormat="1" x14ac:dyDescent="0.25">
      <c r="B2483" s="73"/>
      <c r="F2483" s="51"/>
      <c r="G2483" s="51"/>
      <c r="H2483" s="51"/>
      <c r="I2483" s="43"/>
    </row>
    <row r="2484" spans="2:9" s="38" customFormat="1" x14ac:dyDescent="0.25">
      <c r="B2484" s="73"/>
      <c r="F2484" s="51"/>
      <c r="G2484" s="51"/>
      <c r="H2484" s="51"/>
      <c r="I2484" s="43"/>
    </row>
    <row r="2485" spans="2:9" s="38" customFormat="1" x14ac:dyDescent="0.25">
      <c r="B2485" s="73"/>
      <c r="F2485" s="51"/>
      <c r="G2485" s="51"/>
      <c r="H2485" s="51"/>
      <c r="I2485" s="43"/>
    </row>
    <row r="2486" spans="2:9" s="38" customFormat="1" x14ac:dyDescent="0.25">
      <c r="B2486" s="73"/>
      <c r="F2486" s="51"/>
      <c r="G2486" s="51"/>
      <c r="H2486" s="51"/>
      <c r="I2486" s="43"/>
    </row>
    <row r="2487" spans="2:9" s="38" customFormat="1" x14ac:dyDescent="0.25">
      <c r="B2487" s="73"/>
      <c r="F2487" s="51"/>
      <c r="G2487" s="51"/>
      <c r="H2487" s="51"/>
      <c r="I2487" s="43"/>
    </row>
    <row r="2488" spans="2:9" s="38" customFormat="1" x14ac:dyDescent="0.25">
      <c r="B2488" s="73"/>
      <c r="F2488" s="51"/>
      <c r="G2488" s="51"/>
      <c r="H2488" s="51"/>
      <c r="I2488" s="43"/>
    </row>
    <row r="2489" spans="2:9" s="38" customFormat="1" x14ac:dyDescent="0.25">
      <c r="B2489" s="73"/>
      <c r="F2489" s="51"/>
      <c r="G2489" s="51"/>
      <c r="H2489" s="51"/>
      <c r="I2489" s="43"/>
    </row>
    <row r="2490" spans="2:9" s="38" customFormat="1" x14ac:dyDescent="0.25">
      <c r="B2490" s="73"/>
      <c r="F2490" s="51"/>
      <c r="G2490" s="51"/>
      <c r="H2490" s="51"/>
      <c r="I2490" s="43"/>
    </row>
    <row r="2491" spans="2:9" s="38" customFormat="1" x14ac:dyDescent="0.25">
      <c r="B2491" s="73"/>
      <c r="F2491" s="51"/>
      <c r="G2491" s="51"/>
      <c r="H2491" s="51"/>
      <c r="I2491" s="43"/>
    </row>
    <row r="2492" spans="2:9" s="38" customFormat="1" x14ac:dyDescent="0.25">
      <c r="B2492" s="73"/>
      <c r="F2492" s="51"/>
      <c r="G2492" s="51"/>
      <c r="H2492" s="51"/>
      <c r="I2492" s="43"/>
    </row>
    <row r="2493" spans="2:9" s="38" customFormat="1" x14ac:dyDescent="0.25">
      <c r="B2493" s="73"/>
      <c r="F2493" s="51"/>
      <c r="G2493" s="51"/>
      <c r="H2493" s="51"/>
      <c r="I2493" s="43"/>
    </row>
    <row r="2494" spans="2:9" s="38" customFormat="1" x14ac:dyDescent="0.25">
      <c r="B2494" s="73"/>
      <c r="F2494" s="51"/>
      <c r="G2494" s="51"/>
      <c r="H2494" s="51"/>
      <c r="I2494" s="43"/>
    </row>
    <row r="2495" spans="2:9" s="38" customFormat="1" x14ac:dyDescent="0.25">
      <c r="B2495" s="73"/>
      <c r="F2495" s="51"/>
      <c r="G2495" s="51"/>
      <c r="H2495" s="51"/>
      <c r="I2495" s="43"/>
    </row>
    <row r="2496" spans="2:9" s="38" customFormat="1" x14ac:dyDescent="0.25">
      <c r="B2496" s="73"/>
      <c r="F2496" s="51"/>
      <c r="G2496" s="51"/>
      <c r="H2496" s="51"/>
      <c r="I2496" s="43"/>
    </row>
    <row r="2497" spans="2:9" s="38" customFormat="1" x14ac:dyDescent="0.25">
      <c r="B2497" s="73"/>
      <c r="F2497" s="51"/>
      <c r="G2497" s="51"/>
      <c r="H2497" s="51"/>
      <c r="I2497" s="43"/>
    </row>
    <row r="2498" spans="2:9" s="38" customFormat="1" x14ac:dyDescent="0.25">
      <c r="B2498" s="73"/>
      <c r="F2498" s="51"/>
      <c r="G2498" s="51"/>
      <c r="H2498" s="51"/>
      <c r="I2498" s="43"/>
    </row>
    <row r="2499" spans="2:9" s="38" customFormat="1" x14ac:dyDescent="0.25">
      <c r="B2499" s="73"/>
      <c r="F2499" s="51"/>
      <c r="G2499" s="51"/>
      <c r="H2499" s="51"/>
      <c r="I2499" s="43"/>
    </row>
    <row r="2500" spans="2:9" s="38" customFormat="1" x14ac:dyDescent="0.25">
      <c r="B2500" s="73"/>
      <c r="F2500" s="51"/>
      <c r="G2500" s="51"/>
      <c r="H2500" s="51"/>
      <c r="I2500" s="43"/>
    </row>
    <row r="2501" spans="2:9" s="38" customFormat="1" x14ac:dyDescent="0.25">
      <c r="B2501" s="73"/>
      <c r="F2501" s="51"/>
      <c r="G2501" s="51"/>
      <c r="H2501" s="51"/>
      <c r="I2501" s="43"/>
    </row>
    <row r="2502" spans="2:9" s="38" customFormat="1" x14ac:dyDescent="0.25">
      <c r="B2502" s="73"/>
      <c r="F2502" s="51"/>
      <c r="G2502" s="51"/>
      <c r="H2502" s="51"/>
      <c r="I2502" s="43"/>
    </row>
    <row r="2503" spans="2:9" s="38" customFormat="1" x14ac:dyDescent="0.25">
      <c r="B2503" s="73"/>
      <c r="F2503" s="51"/>
      <c r="G2503" s="51"/>
      <c r="H2503" s="51"/>
      <c r="I2503" s="43"/>
    </row>
    <row r="2504" spans="2:9" s="38" customFormat="1" x14ac:dyDescent="0.25">
      <c r="B2504" s="73"/>
      <c r="F2504" s="51"/>
      <c r="G2504" s="51"/>
      <c r="H2504" s="51"/>
      <c r="I2504" s="43"/>
    </row>
    <row r="2505" spans="2:9" s="38" customFormat="1" x14ac:dyDescent="0.25">
      <c r="B2505" s="73"/>
      <c r="F2505" s="51"/>
      <c r="G2505" s="51"/>
      <c r="H2505" s="51"/>
      <c r="I2505" s="43"/>
    </row>
    <row r="2506" spans="2:9" s="38" customFormat="1" x14ac:dyDescent="0.25">
      <c r="B2506" s="73"/>
      <c r="F2506" s="51"/>
      <c r="G2506" s="51"/>
      <c r="H2506" s="51"/>
      <c r="I2506" s="43"/>
    </row>
    <row r="2507" spans="2:9" s="38" customFormat="1" x14ac:dyDescent="0.25">
      <c r="B2507" s="73"/>
      <c r="F2507" s="51"/>
      <c r="G2507" s="51"/>
      <c r="H2507" s="51"/>
      <c r="I2507" s="43"/>
    </row>
    <row r="2508" spans="2:9" s="38" customFormat="1" x14ac:dyDescent="0.25">
      <c r="B2508" s="73"/>
      <c r="F2508" s="51"/>
      <c r="G2508" s="51"/>
      <c r="H2508" s="51"/>
      <c r="I2508" s="43"/>
    </row>
    <row r="2509" spans="2:9" s="38" customFormat="1" x14ac:dyDescent="0.25">
      <c r="B2509" s="73"/>
      <c r="F2509" s="51"/>
      <c r="G2509" s="51"/>
      <c r="H2509" s="51"/>
      <c r="I2509" s="43"/>
    </row>
    <row r="2510" spans="2:9" s="38" customFormat="1" x14ac:dyDescent="0.25">
      <c r="B2510" s="73"/>
      <c r="F2510" s="51"/>
      <c r="G2510" s="51"/>
      <c r="H2510" s="51"/>
      <c r="I2510" s="43"/>
    </row>
    <row r="2511" spans="2:9" s="38" customFormat="1" x14ac:dyDescent="0.25">
      <c r="B2511" s="73"/>
      <c r="F2511" s="51"/>
      <c r="G2511" s="51"/>
      <c r="H2511" s="51"/>
      <c r="I2511" s="43"/>
    </row>
    <row r="2512" spans="2:9" s="38" customFormat="1" x14ac:dyDescent="0.25">
      <c r="B2512" s="73"/>
      <c r="F2512" s="51"/>
      <c r="G2512" s="51"/>
      <c r="H2512" s="51"/>
      <c r="I2512" s="43"/>
    </row>
    <row r="2513" spans="2:9" s="38" customFormat="1" x14ac:dyDescent="0.25">
      <c r="B2513" s="73"/>
      <c r="F2513" s="51"/>
      <c r="G2513" s="51"/>
      <c r="H2513" s="51"/>
      <c r="I2513" s="43"/>
    </row>
    <row r="2514" spans="2:9" s="38" customFormat="1" x14ac:dyDescent="0.25">
      <c r="B2514" s="73"/>
      <c r="F2514" s="51"/>
      <c r="G2514" s="51"/>
      <c r="H2514" s="51"/>
      <c r="I2514" s="43"/>
    </row>
    <row r="2515" spans="2:9" s="38" customFormat="1" x14ac:dyDescent="0.25">
      <c r="B2515" s="73"/>
      <c r="F2515" s="51"/>
      <c r="G2515" s="51"/>
      <c r="H2515" s="51"/>
      <c r="I2515" s="43"/>
    </row>
    <row r="2516" spans="2:9" s="38" customFormat="1" x14ac:dyDescent="0.25">
      <c r="B2516" s="73"/>
      <c r="F2516" s="51"/>
      <c r="G2516" s="51"/>
      <c r="H2516" s="51"/>
      <c r="I2516" s="43"/>
    </row>
    <row r="2517" spans="2:9" s="38" customFormat="1" x14ac:dyDescent="0.25">
      <c r="B2517" s="73"/>
      <c r="F2517" s="51"/>
      <c r="G2517" s="51"/>
      <c r="H2517" s="51"/>
      <c r="I2517" s="43"/>
    </row>
    <row r="2518" spans="2:9" s="38" customFormat="1" x14ac:dyDescent="0.25">
      <c r="B2518" s="73"/>
      <c r="F2518" s="51"/>
      <c r="G2518" s="51"/>
      <c r="H2518" s="51"/>
      <c r="I2518" s="43"/>
    </row>
    <row r="2519" spans="2:9" s="38" customFormat="1" x14ac:dyDescent="0.25">
      <c r="B2519" s="73"/>
      <c r="F2519" s="51"/>
      <c r="G2519" s="51"/>
      <c r="H2519" s="51"/>
      <c r="I2519" s="43"/>
    </row>
    <row r="2520" spans="2:9" s="38" customFormat="1" x14ac:dyDescent="0.25">
      <c r="B2520" s="73"/>
      <c r="F2520" s="51"/>
      <c r="G2520" s="51"/>
      <c r="H2520" s="51"/>
      <c r="I2520" s="43"/>
    </row>
    <row r="2521" spans="2:9" s="38" customFormat="1" x14ac:dyDescent="0.25">
      <c r="B2521" s="73"/>
      <c r="F2521" s="51"/>
      <c r="G2521" s="51"/>
      <c r="H2521" s="51"/>
      <c r="I2521" s="43"/>
    </row>
    <row r="2522" spans="2:9" s="38" customFormat="1" x14ac:dyDescent="0.25">
      <c r="B2522" s="73"/>
      <c r="F2522" s="51"/>
      <c r="G2522" s="51"/>
      <c r="H2522" s="51"/>
      <c r="I2522" s="43"/>
    </row>
    <row r="2523" spans="2:9" s="38" customFormat="1" x14ac:dyDescent="0.25">
      <c r="B2523" s="73"/>
      <c r="F2523" s="51"/>
      <c r="G2523" s="51"/>
      <c r="H2523" s="51"/>
      <c r="I2523" s="43"/>
    </row>
    <row r="2524" spans="2:9" s="38" customFormat="1" x14ac:dyDescent="0.25">
      <c r="B2524" s="73"/>
      <c r="F2524" s="51"/>
      <c r="G2524" s="51"/>
      <c r="H2524" s="51"/>
      <c r="I2524" s="43"/>
    </row>
    <row r="2525" spans="2:9" s="38" customFormat="1" x14ac:dyDescent="0.25">
      <c r="B2525" s="73"/>
      <c r="F2525" s="51"/>
      <c r="G2525" s="51"/>
      <c r="H2525" s="51"/>
      <c r="I2525" s="43"/>
    </row>
    <row r="2526" spans="2:9" s="38" customFormat="1" x14ac:dyDescent="0.25">
      <c r="B2526" s="73"/>
      <c r="F2526" s="51"/>
      <c r="G2526" s="51"/>
      <c r="H2526" s="51"/>
      <c r="I2526" s="43"/>
    </row>
    <row r="2527" spans="2:9" s="38" customFormat="1" x14ac:dyDescent="0.25">
      <c r="B2527" s="73"/>
      <c r="F2527" s="51"/>
      <c r="G2527" s="51"/>
      <c r="H2527" s="51"/>
      <c r="I2527" s="43"/>
    </row>
    <row r="2528" spans="2:9" s="38" customFormat="1" x14ac:dyDescent="0.25">
      <c r="B2528" s="73"/>
      <c r="F2528" s="51"/>
      <c r="G2528" s="51"/>
      <c r="H2528" s="51"/>
      <c r="I2528" s="43"/>
    </row>
    <row r="2529" spans="2:9" s="38" customFormat="1" x14ac:dyDescent="0.25">
      <c r="B2529" s="73"/>
      <c r="F2529" s="51"/>
      <c r="G2529" s="51"/>
      <c r="H2529" s="51"/>
      <c r="I2529" s="43"/>
    </row>
    <row r="2530" spans="2:9" s="38" customFormat="1" x14ac:dyDescent="0.25">
      <c r="B2530" s="73"/>
      <c r="F2530" s="51"/>
      <c r="G2530" s="51"/>
      <c r="H2530" s="51"/>
      <c r="I2530" s="43"/>
    </row>
    <row r="2531" spans="2:9" s="38" customFormat="1" x14ac:dyDescent="0.25">
      <c r="B2531" s="73"/>
      <c r="F2531" s="51"/>
      <c r="G2531" s="51"/>
      <c r="H2531" s="51"/>
      <c r="I2531" s="43"/>
    </row>
    <row r="2532" spans="2:9" s="38" customFormat="1" x14ac:dyDescent="0.25">
      <c r="B2532" s="73"/>
      <c r="F2532" s="51"/>
      <c r="G2532" s="51"/>
      <c r="H2532" s="51"/>
      <c r="I2532" s="43"/>
    </row>
    <row r="2533" spans="2:9" s="38" customFormat="1" x14ac:dyDescent="0.25">
      <c r="B2533" s="73"/>
      <c r="F2533" s="51"/>
      <c r="G2533" s="51"/>
      <c r="H2533" s="51"/>
      <c r="I2533" s="43"/>
    </row>
    <row r="2534" spans="2:9" s="38" customFormat="1" x14ac:dyDescent="0.25">
      <c r="B2534" s="73"/>
      <c r="F2534" s="51"/>
      <c r="G2534" s="51"/>
      <c r="H2534" s="51"/>
      <c r="I2534" s="43"/>
    </row>
    <row r="2535" spans="2:9" s="38" customFormat="1" x14ac:dyDescent="0.25">
      <c r="B2535" s="73"/>
      <c r="F2535" s="51"/>
      <c r="G2535" s="51"/>
      <c r="H2535" s="51"/>
      <c r="I2535" s="43"/>
    </row>
    <row r="2536" spans="2:9" s="38" customFormat="1" x14ac:dyDescent="0.25">
      <c r="B2536" s="73"/>
      <c r="F2536" s="51"/>
      <c r="G2536" s="51"/>
      <c r="H2536" s="51"/>
      <c r="I2536" s="43"/>
    </row>
    <row r="2537" spans="2:9" s="38" customFormat="1" x14ac:dyDescent="0.25">
      <c r="B2537" s="73"/>
      <c r="F2537" s="51"/>
      <c r="G2537" s="51"/>
      <c r="H2537" s="51"/>
      <c r="I2537" s="43"/>
    </row>
    <row r="2538" spans="2:9" s="38" customFormat="1" x14ac:dyDescent="0.25">
      <c r="B2538" s="73"/>
      <c r="F2538" s="51"/>
      <c r="G2538" s="51"/>
      <c r="H2538" s="51"/>
      <c r="I2538" s="43"/>
    </row>
    <row r="2539" spans="2:9" s="38" customFormat="1" x14ac:dyDescent="0.25">
      <c r="B2539" s="73"/>
      <c r="F2539" s="51"/>
      <c r="G2539" s="51"/>
      <c r="H2539" s="51"/>
      <c r="I2539" s="43"/>
    </row>
    <row r="2540" spans="2:9" s="38" customFormat="1" x14ac:dyDescent="0.25">
      <c r="B2540" s="73"/>
      <c r="F2540" s="51"/>
      <c r="G2540" s="51"/>
      <c r="H2540" s="51"/>
      <c r="I2540" s="43"/>
    </row>
    <row r="2541" spans="2:9" s="38" customFormat="1" x14ac:dyDescent="0.25">
      <c r="B2541" s="73"/>
      <c r="F2541" s="51"/>
      <c r="G2541" s="51"/>
      <c r="H2541" s="51"/>
      <c r="I2541" s="43"/>
    </row>
    <row r="2542" spans="2:9" s="38" customFormat="1" x14ac:dyDescent="0.25">
      <c r="B2542" s="73"/>
      <c r="F2542" s="51"/>
      <c r="G2542" s="51"/>
      <c r="H2542" s="51"/>
      <c r="I2542" s="43"/>
    </row>
    <row r="2543" spans="2:9" s="38" customFormat="1" x14ac:dyDescent="0.25">
      <c r="B2543" s="73"/>
      <c r="F2543" s="51"/>
      <c r="G2543" s="51"/>
      <c r="H2543" s="51"/>
      <c r="I2543" s="43"/>
    </row>
    <row r="2544" spans="2:9" s="38" customFormat="1" x14ac:dyDescent="0.25">
      <c r="B2544" s="73"/>
      <c r="F2544" s="51"/>
      <c r="G2544" s="51"/>
      <c r="H2544" s="51"/>
      <c r="I2544" s="43"/>
    </row>
    <row r="2545" spans="2:9" s="38" customFormat="1" x14ac:dyDescent="0.25">
      <c r="B2545" s="73"/>
      <c r="F2545" s="51"/>
      <c r="G2545" s="51"/>
      <c r="H2545" s="51"/>
      <c r="I2545" s="43"/>
    </row>
    <row r="2546" spans="2:9" s="38" customFormat="1" x14ac:dyDescent="0.25">
      <c r="B2546" s="73"/>
      <c r="F2546" s="51"/>
      <c r="G2546" s="51"/>
      <c r="H2546" s="51"/>
      <c r="I2546" s="43"/>
    </row>
    <row r="2547" spans="2:9" s="38" customFormat="1" x14ac:dyDescent="0.25">
      <c r="B2547" s="73"/>
      <c r="F2547" s="51"/>
      <c r="G2547" s="51"/>
      <c r="H2547" s="51"/>
      <c r="I2547" s="43"/>
    </row>
    <row r="2548" spans="2:9" s="38" customFormat="1" x14ac:dyDescent="0.25">
      <c r="B2548" s="73"/>
      <c r="F2548" s="51"/>
      <c r="G2548" s="51"/>
      <c r="H2548" s="51"/>
      <c r="I2548" s="43"/>
    </row>
    <row r="2549" spans="2:9" s="38" customFormat="1" x14ac:dyDescent="0.25">
      <c r="B2549" s="73"/>
      <c r="F2549" s="51"/>
      <c r="G2549" s="51"/>
      <c r="H2549" s="51"/>
      <c r="I2549" s="43"/>
    </row>
    <row r="2550" spans="2:9" s="38" customFormat="1" x14ac:dyDescent="0.25">
      <c r="B2550" s="73"/>
      <c r="F2550" s="51"/>
      <c r="G2550" s="51"/>
      <c r="H2550" s="51"/>
      <c r="I2550" s="43"/>
    </row>
    <row r="2551" spans="2:9" s="38" customFormat="1" x14ac:dyDescent="0.25">
      <c r="B2551" s="73"/>
      <c r="F2551" s="51"/>
      <c r="G2551" s="51"/>
      <c r="H2551" s="51"/>
      <c r="I2551" s="43"/>
    </row>
    <row r="2552" spans="2:9" s="38" customFormat="1" x14ac:dyDescent="0.25">
      <c r="B2552" s="73"/>
      <c r="F2552" s="51"/>
      <c r="G2552" s="51"/>
      <c r="H2552" s="51"/>
      <c r="I2552" s="43"/>
    </row>
    <row r="2553" spans="2:9" s="38" customFormat="1" x14ac:dyDescent="0.25">
      <c r="B2553" s="73"/>
      <c r="F2553" s="51"/>
      <c r="G2553" s="51"/>
      <c r="H2553" s="51"/>
      <c r="I2553" s="43"/>
    </row>
    <row r="2554" spans="2:9" s="38" customFormat="1" x14ac:dyDescent="0.25">
      <c r="B2554" s="73"/>
      <c r="F2554" s="51"/>
      <c r="G2554" s="51"/>
      <c r="H2554" s="51"/>
      <c r="I2554" s="43"/>
    </row>
    <row r="2555" spans="2:9" s="38" customFormat="1" x14ac:dyDescent="0.25">
      <c r="B2555" s="73"/>
      <c r="F2555" s="51"/>
      <c r="G2555" s="51"/>
      <c r="H2555" s="51"/>
      <c r="I2555" s="43"/>
    </row>
    <row r="2556" spans="2:9" s="38" customFormat="1" x14ac:dyDescent="0.25">
      <c r="B2556" s="73"/>
      <c r="F2556" s="51"/>
      <c r="G2556" s="51"/>
      <c r="H2556" s="51"/>
      <c r="I2556" s="43"/>
    </row>
    <row r="2557" spans="2:9" s="38" customFormat="1" x14ac:dyDescent="0.25">
      <c r="B2557" s="73"/>
      <c r="F2557" s="51"/>
      <c r="G2557" s="51"/>
      <c r="H2557" s="51"/>
      <c r="I2557" s="43"/>
    </row>
    <row r="2558" spans="2:9" s="38" customFormat="1" x14ac:dyDescent="0.25">
      <c r="B2558" s="73"/>
      <c r="F2558" s="51"/>
      <c r="G2558" s="51"/>
      <c r="H2558" s="51"/>
      <c r="I2558" s="43"/>
    </row>
    <row r="2559" spans="2:9" s="38" customFormat="1" x14ac:dyDescent="0.25">
      <c r="B2559" s="73"/>
      <c r="F2559" s="51"/>
      <c r="G2559" s="51"/>
      <c r="H2559" s="51"/>
      <c r="I2559" s="43"/>
    </row>
    <row r="2560" spans="2:9" s="38" customFormat="1" x14ac:dyDescent="0.25">
      <c r="B2560" s="73"/>
      <c r="F2560" s="51"/>
      <c r="G2560" s="51"/>
      <c r="H2560" s="51"/>
      <c r="I2560" s="43"/>
    </row>
    <row r="2561" spans="2:9" s="38" customFormat="1" x14ac:dyDescent="0.25">
      <c r="B2561" s="73"/>
      <c r="F2561" s="51"/>
      <c r="G2561" s="51"/>
      <c r="H2561" s="51"/>
      <c r="I2561" s="43"/>
    </row>
    <row r="2562" spans="2:9" s="38" customFormat="1" x14ac:dyDescent="0.25">
      <c r="B2562" s="73"/>
      <c r="F2562" s="51"/>
      <c r="G2562" s="51"/>
      <c r="H2562" s="51"/>
      <c r="I2562" s="43"/>
    </row>
    <row r="2563" spans="2:9" s="38" customFormat="1" x14ac:dyDescent="0.25">
      <c r="B2563" s="73"/>
      <c r="F2563" s="51"/>
      <c r="G2563" s="51"/>
      <c r="H2563" s="51"/>
      <c r="I2563" s="43"/>
    </row>
    <row r="2564" spans="2:9" s="38" customFormat="1" x14ac:dyDescent="0.25">
      <c r="B2564" s="73"/>
      <c r="F2564" s="51"/>
      <c r="G2564" s="51"/>
      <c r="H2564" s="51"/>
      <c r="I2564" s="43"/>
    </row>
    <row r="2565" spans="2:9" s="38" customFormat="1" x14ac:dyDescent="0.25">
      <c r="B2565" s="73"/>
      <c r="F2565" s="51"/>
      <c r="G2565" s="51"/>
      <c r="H2565" s="51"/>
      <c r="I2565" s="43"/>
    </row>
    <row r="2566" spans="2:9" s="38" customFormat="1" x14ac:dyDescent="0.25">
      <c r="B2566" s="73"/>
      <c r="F2566" s="51"/>
      <c r="G2566" s="51"/>
      <c r="H2566" s="51"/>
      <c r="I2566" s="43"/>
    </row>
    <row r="2567" spans="2:9" s="38" customFormat="1" x14ac:dyDescent="0.25">
      <c r="B2567" s="73"/>
      <c r="F2567" s="51"/>
      <c r="G2567" s="51"/>
      <c r="H2567" s="51"/>
      <c r="I2567" s="43"/>
    </row>
    <row r="2568" spans="2:9" s="38" customFormat="1" x14ac:dyDescent="0.25">
      <c r="B2568" s="73"/>
      <c r="F2568" s="51"/>
      <c r="G2568" s="51"/>
      <c r="H2568" s="51"/>
      <c r="I2568" s="43"/>
    </row>
    <row r="2569" spans="2:9" s="38" customFormat="1" x14ac:dyDescent="0.25">
      <c r="B2569" s="73"/>
      <c r="F2569" s="51"/>
      <c r="G2569" s="51"/>
      <c r="H2569" s="51"/>
      <c r="I2569" s="43"/>
    </row>
    <row r="2570" spans="2:9" s="38" customFormat="1" x14ac:dyDescent="0.25">
      <c r="B2570" s="73"/>
      <c r="F2570" s="51"/>
      <c r="G2570" s="51"/>
      <c r="H2570" s="51"/>
      <c r="I2570" s="43"/>
    </row>
    <row r="2571" spans="2:9" s="38" customFormat="1" x14ac:dyDescent="0.25">
      <c r="B2571" s="73"/>
      <c r="F2571" s="51"/>
      <c r="G2571" s="51"/>
      <c r="H2571" s="51"/>
      <c r="I2571" s="43"/>
    </row>
    <row r="2572" spans="2:9" s="38" customFormat="1" x14ac:dyDescent="0.25">
      <c r="B2572" s="73"/>
      <c r="F2572" s="51"/>
      <c r="G2572" s="51"/>
      <c r="H2572" s="51"/>
      <c r="I2572" s="43"/>
    </row>
    <row r="2573" spans="2:9" s="38" customFormat="1" x14ac:dyDescent="0.25">
      <c r="B2573" s="73"/>
      <c r="F2573" s="51"/>
      <c r="G2573" s="51"/>
      <c r="H2573" s="51"/>
      <c r="I2573" s="43"/>
    </row>
    <row r="2574" spans="2:9" s="38" customFormat="1" x14ac:dyDescent="0.25">
      <c r="B2574" s="73"/>
      <c r="F2574" s="51"/>
      <c r="G2574" s="51"/>
      <c r="H2574" s="51"/>
      <c r="I2574" s="43"/>
    </row>
    <row r="2575" spans="2:9" s="38" customFormat="1" x14ac:dyDescent="0.25">
      <c r="B2575" s="73"/>
      <c r="F2575" s="51"/>
      <c r="G2575" s="51"/>
      <c r="H2575" s="51"/>
      <c r="I2575" s="43"/>
    </row>
    <row r="2576" spans="2:9" s="38" customFormat="1" x14ac:dyDescent="0.25">
      <c r="B2576" s="73"/>
      <c r="F2576" s="51"/>
      <c r="G2576" s="51"/>
      <c r="H2576" s="51"/>
      <c r="I2576" s="43"/>
    </row>
    <row r="2577" spans="2:9" s="38" customFormat="1" x14ac:dyDescent="0.25">
      <c r="B2577" s="73"/>
      <c r="F2577" s="51"/>
      <c r="G2577" s="51"/>
      <c r="H2577" s="51"/>
      <c r="I2577" s="43"/>
    </row>
    <row r="2578" spans="2:9" s="38" customFormat="1" x14ac:dyDescent="0.25">
      <c r="B2578" s="73"/>
      <c r="F2578" s="51"/>
      <c r="G2578" s="51"/>
      <c r="H2578" s="51"/>
      <c r="I2578" s="43"/>
    </row>
    <row r="2579" spans="2:9" s="38" customFormat="1" x14ac:dyDescent="0.25">
      <c r="B2579" s="73"/>
      <c r="F2579" s="51"/>
      <c r="G2579" s="51"/>
      <c r="H2579" s="51"/>
      <c r="I2579" s="43"/>
    </row>
    <row r="2580" spans="2:9" s="38" customFormat="1" x14ac:dyDescent="0.25">
      <c r="B2580" s="73"/>
      <c r="F2580" s="51"/>
      <c r="G2580" s="51"/>
      <c r="H2580" s="51"/>
      <c r="I2580" s="43"/>
    </row>
    <row r="2581" spans="2:9" s="38" customFormat="1" x14ac:dyDescent="0.25">
      <c r="B2581" s="73"/>
      <c r="F2581" s="51"/>
      <c r="G2581" s="51"/>
      <c r="H2581" s="51"/>
      <c r="I2581" s="43"/>
    </row>
    <row r="2582" spans="2:9" s="38" customFormat="1" x14ac:dyDescent="0.25">
      <c r="B2582" s="73"/>
      <c r="F2582" s="51"/>
      <c r="G2582" s="51"/>
      <c r="H2582" s="51"/>
      <c r="I2582" s="43"/>
    </row>
    <row r="2583" spans="2:9" s="38" customFormat="1" x14ac:dyDescent="0.25">
      <c r="B2583" s="73"/>
      <c r="F2583" s="51"/>
      <c r="G2583" s="51"/>
      <c r="H2583" s="51"/>
      <c r="I2583" s="43"/>
    </row>
    <row r="2584" spans="2:9" s="38" customFormat="1" x14ac:dyDescent="0.25">
      <c r="B2584" s="73"/>
      <c r="F2584" s="51"/>
      <c r="G2584" s="51"/>
      <c r="H2584" s="51"/>
      <c r="I2584" s="43"/>
    </row>
    <row r="2585" spans="2:9" s="38" customFormat="1" x14ac:dyDescent="0.25">
      <c r="B2585" s="73"/>
      <c r="F2585" s="51"/>
      <c r="G2585" s="51"/>
      <c r="H2585" s="51"/>
      <c r="I2585" s="43"/>
    </row>
    <row r="2586" spans="2:9" s="38" customFormat="1" x14ac:dyDescent="0.25">
      <c r="B2586" s="73"/>
      <c r="F2586" s="51"/>
      <c r="G2586" s="51"/>
      <c r="H2586" s="51"/>
      <c r="I2586" s="43"/>
    </row>
    <row r="2587" spans="2:9" s="38" customFormat="1" x14ac:dyDescent="0.25">
      <c r="B2587" s="73"/>
      <c r="F2587" s="51"/>
      <c r="G2587" s="51"/>
      <c r="H2587" s="51"/>
      <c r="I2587" s="43"/>
    </row>
    <row r="2588" spans="2:9" s="38" customFormat="1" x14ac:dyDescent="0.25">
      <c r="B2588" s="73"/>
      <c r="F2588" s="51"/>
      <c r="G2588" s="51"/>
      <c r="H2588" s="51"/>
      <c r="I2588" s="43"/>
    </row>
    <row r="2589" spans="2:9" s="38" customFormat="1" x14ac:dyDescent="0.25">
      <c r="B2589" s="73"/>
      <c r="F2589" s="51"/>
      <c r="G2589" s="51"/>
      <c r="H2589" s="51"/>
      <c r="I2589" s="43"/>
    </row>
    <row r="2590" spans="2:9" s="38" customFormat="1" x14ac:dyDescent="0.25">
      <c r="B2590" s="73"/>
      <c r="F2590" s="51"/>
      <c r="G2590" s="51"/>
      <c r="H2590" s="51"/>
      <c r="I2590" s="43"/>
    </row>
    <row r="2591" spans="2:9" s="38" customFormat="1" x14ac:dyDescent="0.25">
      <c r="B2591" s="73"/>
      <c r="F2591" s="51"/>
      <c r="G2591" s="51"/>
      <c r="H2591" s="51"/>
      <c r="I2591" s="43"/>
    </row>
    <row r="2592" spans="2:9" s="38" customFormat="1" x14ac:dyDescent="0.25">
      <c r="B2592" s="73"/>
      <c r="F2592" s="51"/>
      <c r="G2592" s="51"/>
      <c r="H2592" s="51"/>
      <c r="I2592" s="43"/>
    </row>
    <row r="2593" spans="2:9" s="38" customFormat="1" x14ac:dyDescent="0.25">
      <c r="B2593" s="73"/>
      <c r="F2593" s="51"/>
      <c r="G2593" s="51"/>
      <c r="H2593" s="51"/>
      <c r="I2593" s="43"/>
    </row>
    <row r="2594" spans="2:9" s="38" customFormat="1" x14ac:dyDescent="0.25">
      <c r="B2594" s="73"/>
      <c r="F2594" s="51"/>
      <c r="G2594" s="51"/>
      <c r="H2594" s="51"/>
      <c r="I2594" s="43"/>
    </row>
    <row r="2595" spans="2:9" s="38" customFormat="1" x14ac:dyDescent="0.25">
      <c r="B2595" s="73"/>
      <c r="F2595" s="51"/>
      <c r="G2595" s="51"/>
      <c r="H2595" s="51"/>
      <c r="I2595" s="43"/>
    </row>
    <row r="2596" spans="2:9" s="38" customFormat="1" x14ac:dyDescent="0.25">
      <c r="B2596" s="73"/>
      <c r="F2596" s="51"/>
      <c r="G2596" s="51"/>
      <c r="H2596" s="51"/>
      <c r="I2596" s="43"/>
    </row>
    <row r="2597" spans="2:9" s="38" customFormat="1" x14ac:dyDescent="0.25">
      <c r="B2597" s="73"/>
      <c r="F2597" s="51"/>
      <c r="G2597" s="51"/>
      <c r="H2597" s="51"/>
      <c r="I2597" s="43"/>
    </row>
    <row r="2598" spans="2:9" s="38" customFormat="1" x14ac:dyDescent="0.25">
      <c r="B2598" s="73"/>
      <c r="F2598" s="51"/>
      <c r="G2598" s="51"/>
      <c r="H2598" s="51"/>
      <c r="I2598" s="43"/>
    </row>
    <row r="2599" spans="2:9" s="38" customFormat="1" x14ac:dyDescent="0.25">
      <c r="B2599" s="73"/>
      <c r="F2599" s="51"/>
      <c r="G2599" s="51"/>
      <c r="H2599" s="51"/>
      <c r="I2599" s="43"/>
    </row>
    <row r="2600" spans="2:9" s="38" customFormat="1" x14ac:dyDescent="0.25">
      <c r="B2600" s="73"/>
      <c r="F2600" s="51"/>
      <c r="G2600" s="51"/>
      <c r="H2600" s="51"/>
      <c r="I2600" s="43"/>
    </row>
    <row r="2601" spans="2:9" s="38" customFormat="1" x14ac:dyDescent="0.25">
      <c r="B2601" s="73"/>
      <c r="F2601" s="51"/>
      <c r="G2601" s="51"/>
      <c r="H2601" s="51"/>
      <c r="I2601" s="43"/>
    </row>
    <row r="2602" spans="2:9" s="38" customFormat="1" x14ac:dyDescent="0.25">
      <c r="B2602" s="73"/>
      <c r="F2602" s="51"/>
      <c r="G2602" s="51"/>
      <c r="H2602" s="51"/>
      <c r="I2602" s="43"/>
    </row>
    <row r="2603" spans="2:9" s="38" customFormat="1" x14ac:dyDescent="0.25">
      <c r="B2603" s="73"/>
      <c r="F2603" s="51"/>
      <c r="G2603" s="51"/>
      <c r="H2603" s="51"/>
      <c r="I2603" s="43"/>
    </row>
    <row r="2604" spans="2:9" s="38" customFormat="1" x14ac:dyDescent="0.25">
      <c r="B2604" s="73"/>
      <c r="F2604" s="51"/>
      <c r="G2604" s="51"/>
      <c r="H2604" s="51"/>
      <c r="I2604" s="43"/>
    </row>
    <row r="2605" spans="2:9" s="38" customFormat="1" x14ac:dyDescent="0.25">
      <c r="B2605" s="73"/>
      <c r="F2605" s="51"/>
      <c r="G2605" s="51"/>
      <c r="H2605" s="51"/>
      <c r="I2605" s="43"/>
    </row>
    <row r="2606" spans="2:9" s="38" customFormat="1" x14ac:dyDescent="0.25">
      <c r="B2606" s="73"/>
      <c r="F2606" s="51"/>
      <c r="G2606" s="51"/>
      <c r="H2606" s="51"/>
      <c r="I2606" s="43"/>
    </row>
    <row r="2607" spans="2:9" s="38" customFormat="1" x14ac:dyDescent="0.25">
      <c r="B2607" s="73"/>
      <c r="F2607" s="51"/>
      <c r="G2607" s="51"/>
      <c r="H2607" s="51"/>
      <c r="I2607" s="43"/>
    </row>
    <row r="2608" spans="2:9" s="38" customFormat="1" x14ac:dyDescent="0.25">
      <c r="B2608" s="73"/>
      <c r="F2608" s="51"/>
      <c r="G2608" s="51"/>
      <c r="H2608" s="51"/>
      <c r="I2608" s="43"/>
    </row>
    <row r="2609" spans="2:9" s="38" customFormat="1" x14ac:dyDescent="0.25">
      <c r="B2609" s="73"/>
      <c r="F2609" s="51"/>
      <c r="G2609" s="51"/>
      <c r="H2609" s="51"/>
      <c r="I2609" s="43"/>
    </row>
    <row r="2610" spans="2:9" s="38" customFormat="1" x14ac:dyDescent="0.25">
      <c r="B2610" s="73"/>
      <c r="F2610" s="51"/>
      <c r="G2610" s="51"/>
      <c r="H2610" s="51"/>
      <c r="I2610" s="43"/>
    </row>
    <row r="2611" spans="2:9" s="38" customFormat="1" x14ac:dyDescent="0.25">
      <c r="B2611" s="73"/>
      <c r="F2611" s="51"/>
      <c r="G2611" s="51"/>
      <c r="H2611" s="51"/>
      <c r="I2611" s="43"/>
    </row>
    <row r="2612" spans="2:9" s="38" customFormat="1" x14ac:dyDescent="0.25">
      <c r="B2612" s="73"/>
      <c r="F2612" s="51"/>
      <c r="G2612" s="51"/>
      <c r="H2612" s="51"/>
      <c r="I2612" s="43"/>
    </row>
    <row r="2613" spans="2:9" s="38" customFormat="1" x14ac:dyDescent="0.25">
      <c r="B2613" s="73"/>
      <c r="F2613" s="51"/>
      <c r="G2613" s="51"/>
      <c r="H2613" s="51"/>
      <c r="I2613" s="43"/>
    </row>
    <row r="2614" spans="2:9" s="38" customFormat="1" x14ac:dyDescent="0.25">
      <c r="B2614" s="73"/>
      <c r="F2614" s="51"/>
      <c r="G2614" s="51"/>
      <c r="H2614" s="51"/>
      <c r="I2614" s="43"/>
    </row>
    <row r="2615" spans="2:9" s="38" customFormat="1" x14ac:dyDescent="0.25">
      <c r="B2615" s="73"/>
      <c r="F2615" s="51"/>
      <c r="G2615" s="51"/>
      <c r="H2615" s="51"/>
      <c r="I2615" s="43"/>
    </row>
    <row r="2616" spans="2:9" s="38" customFormat="1" x14ac:dyDescent="0.25">
      <c r="B2616" s="73"/>
      <c r="F2616" s="51"/>
      <c r="G2616" s="51"/>
      <c r="H2616" s="51"/>
      <c r="I2616" s="43"/>
    </row>
    <row r="2617" spans="2:9" s="38" customFormat="1" x14ac:dyDescent="0.25">
      <c r="B2617" s="73"/>
      <c r="F2617" s="51"/>
      <c r="G2617" s="51"/>
      <c r="H2617" s="51"/>
      <c r="I2617" s="43"/>
    </row>
    <row r="2618" spans="2:9" s="38" customFormat="1" x14ac:dyDescent="0.25">
      <c r="B2618" s="73"/>
      <c r="F2618" s="51"/>
      <c r="G2618" s="51"/>
      <c r="H2618" s="51"/>
      <c r="I2618" s="43"/>
    </row>
    <row r="2619" spans="2:9" s="38" customFormat="1" x14ac:dyDescent="0.25">
      <c r="B2619" s="73"/>
      <c r="F2619" s="51"/>
      <c r="G2619" s="51"/>
      <c r="H2619" s="51"/>
      <c r="I2619" s="43"/>
    </row>
    <row r="2620" spans="2:9" s="38" customFormat="1" x14ac:dyDescent="0.25">
      <c r="B2620" s="73"/>
      <c r="F2620" s="51"/>
      <c r="G2620" s="51"/>
      <c r="H2620" s="51"/>
      <c r="I2620" s="43"/>
    </row>
    <row r="2621" spans="2:9" s="38" customFormat="1" x14ac:dyDescent="0.25">
      <c r="B2621" s="73"/>
      <c r="F2621" s="51"/>
      <c r="G2621" s="51"/>
      <c r="H2621" s="51"/>
      <c r="I2621" s="43"/>
    </row>
    <row r="2622" spans="2:9" s="38" customFormat="1" x14ac:dyDescent="0.25">
      <c r="B2622" s="73"/>
      <c r="F2622" s="51"/>
      <c r="G2622" s="51"/>
      <c r="H2622" s="51"/>
      <c r="I2622" s="43"/>
    </row>
    <row r="2623" spans="2:9" s="38" customFormat="1" x14ac:dyDescent="0.25">
      <c r="B2623" s="73"/>
      <c r="F2623" s="51"/>
      <c r="G2623" s="51"/>
      <c r="H2623" s="51"/>
      <c r="I2623" s="43"/>
    </row>
    <row r="2624" spans="2:9" s="38" customFormat="1" x14ac:dyDescent="0.25">
      <c r="B2624" s="73"/>
      <c r="F2624" s="51"/>
      <c r="G2624" s="51"/>
      <c r="H2624" s="51"/>
      <c r="I2624" s="43"/>
    </row>
    <row r="2625" spans="2:9" s="38" customFormat="1" x14ac:dyDescent="0.25">
      <c r="B2625" s="73"/>
      <c r="F2625" s="51"/>
      <c r="G2625" s="51"/>
      <c r="H2625" s="51"/>
      <c r="I2625" s="43"/>
    </row>
    <row r="2626" spans="2:9" s="38" customFormat="1" x14ac:dyDescent="0.25">
      <c r="B2626" s="73"/>
      <c r="F2626" s="51"/>
      <c r="G2626" s="51"/>
      <c r="H2626" s="51"/>
      <c r="I2626" s="43"/>
    </row>
    <row r="2627" spans="2:9" s="38" customFormat="1" x14ac:dyDescent="0.25">
      <c r="B2627" s="73"/>
      <c r="F2627" s="51"/>
      <c r="G2627" s="51"/>
      <c r="H2627" s="51"/>
      <c r="I2627" s="43"/>
    </row>
    <row r="2628" spans="2:9" s="38" customFormat="1" x14ac:dyDescent="0.25">
      <c r="B2628" s="73"/>
      <c r="F2628" s="51"/>
      <c r="G2628" s="51"/>
      <c r="H2628" s="51"/>
      <c r="I2628" s="43"/>
    </row>
    <row r="2629" spans="2:9" s="38" customFormat="1" x14ac:dyDescent="0.25">
      <c r="B2629" s="73"/>
      <c r="F2629" s="51"/>
      <c r="G2629" s="51"/>
      <c r="H2629" s="51"/>
      <c r="I2629" s="43"/>
    </row>
    <row r="2630" spans="2:9" s="38" customFormat="1" x14ac:dyDescent="0.25">
      <c r="B2630" s="73"/>
      <c r="F2630" s="51"/>
      <c r="G2630" s="51"/>
      <c r="H2630" s="51"/>
      <c r="I2630" s="43"/>
    </row>
    <row r="2631" spans="2:9" s="38" customFormat="1" x14ac:dyDescent="0.25">
      <c r="B2631" s="73"/>
      <c r="F2631" s="51"/>
      <c r="G2631" s="51"/>
      <c r="H2631" s="51"/>
      <c r="I2631" s="43"/>
    </row>
    <row r="2632" spans="2:9" s="38" customFormat="1" x14ac:dyDescent="0.25">
      <c r="B2632" s="73"/>
      <c r="F2632" s="51"/>
      <c r="G2632" s="51"/>
      <c r="H2632" s="51"/>
      <c r="I2632" s="43"/>
    </row>
    <row r="2633" spans="2:9" s="38" customFormat="1" x14ac:dyDescent="0.25">
      <c r="B2633" s="73"/>
      <c r="F2633" s="51"/>
      <c r="G2633" s="51"/>
      <c r="H2633" s="51"/>
      <c r="I2633" s="43"/>
    </row>
    <row r="2634" spans="2:9" s="38" customFormat="1" x14ac:dyDescent="0.25">
      <c r="B2634" s="73"/>
      <c r="F2634" s="51"/>
      <c r="G2634" s="51"/>
      <c r="H2634" s="51"/>
      <c r="I2634" s="43"/>
    </row>
    <row r="2635" spans="2:9" s="38" customFormat="1" x14ac:dyDescent="0.25">
      <c r="B2635" s="73"/>
      <c r="F2635" s="51"/>
      <c r="G2635" s="51"/>
      <c r="H2635" s="51"/>
      <c r="I2635" s="43"/>
    </row>
    <row r="2636" spans="2:9" s="38" customFormat="1" x14ac:dyDescent="0.25">
      <c r="B2636" s="73"/>
      <c r="F2636" s="51"/>
      <c r="G2636" s="51"/>
      <c r="H2636" s="51"/>
      <c r="I2636" s="43"/>
    </row>
    <row r="2637" spans="2:9" s="38" customFormat="1" x14ac:dyDescent="0.25">
      <c r="B2637" s="73"/>
      <c r="F2637" s="51"/>
      <c r="G2637" s="51"/>
      <c r="H2637" s="51"/>
      <c r="I2637" s="43"/>
    </row>
    <row r="2638" spans="2:9" s="38" customFormat="1" x14ac:dyDescent="0.25">
      <c r="B2638" s="73"/>
      <c r="F2638" s="51"/>
      <c r="G2638" s="51"/>
      <c r="H2638" s="51"/>
      <c r="I2638" s="43"/>
    </row>
    <row r="2639" spans="2:9" s="38" customFormat="1" x14ac:dyDescent="0.25">
      <c r="B2639" s="73"/>
      <c r="F2639" s="51"/>
      <c r="G2639" s="51"/>
      <c r="H2639" s="51"/>
      <c r="I2639" s="43"/>
    </row>
    <row r="2640" spans="2:9" s="38" customFormat="1" x14ac:dyDescent="0.25">
      <c r="B2640" s="73"/>
      <c r="F2640" s="51"/>
      <c r="G2640" s="51"/>
      <c r="H2640" s="51"/>
      <c r="I2640" s="43"/>
    </row>
    <row r="2641" spans="2:9" s="38" customFormat="1" x14ac:dyDescent="0.25">
      <c r="B2641" s="73"/>
      <c r="F2641" s="51"/>
      <c r="G2641" s="51"/>
      <c r="H2641" s="51"/>
      <c r="I2641" s="43"/>
    </row>
    <row r="2642" spans="2:9" s="38" customFormat="1" x14ac:dyDescent="0.25">
      <c r="B2642" s="73"/>
      <c r="F2642" s="51"/>
      <c r="G2642" s="51"/>
      <c r="H2642" s="51"/>
      <c r="I2642" s="43"/>
    </row>
    <row r="2643" spans="2:9" s="38" customFormat="1" x14ac:dyDescent="0.25">
      <c r="B2643" s="73"/>
      <c r="F2643" s="51"/>
      <c r="G2643" s="51"/>
      <c r="H2643" s="51"/>
      <c r="I2643" s="43"/>
    </row>
    <row r="2644" spans="2:9" s="38" customFormat="1" x14ac:dyDescent="0.25">
      <c r="B2644" s="73"/>
      <c r="F2644" s="51"/>
      <c r="G2644" s="51"/>
      <c r="H2644" s="51"/>
      <c r="I2644" s="43"/>
    </row>
    <row r="2645" spans="2:9" s="38" customFormat="1" x14ac:dyDescent="0.25">
      <c r="B2645" s="73"/>
      <c r="F2645" s="51"/>
      <c r="G2645" s="51"/>
      <c r="H2645" s="51"/>
      <c r="I2645" s="43"/>
    </row>
    <row r="2646" spans="2:9" s="38" customFormat="1" x14ac:dyDescent="0.25">
      <c r="B2646" s="73"/>
      <c r="F2646" s="51"/>
      <c r="G2646" s="51"/>
      <c r="H2646" s="51"/>
      <c r="I2646" s="43"/>
    </row>
    <row r="2647" spans="2:9" s="38" customFormat="1" x14ac:dyDescent="0.25">
      <c r="B2647" s="73"/>
      <c r="F2647" s="51"/>
      <c r="G2647" s="51"/>
      <c r="H2647" s="51"/>
      <c r="I2647" s="43"/>
    </row>
    <row r="2648" spans="2:9" s="38" customFormat="1" x14ac:dyDescent="0.25">
      <c r="B2648" s="73"/>
      <c r="F2648" s="51"/>
      <c r="G2648" s="51"/>
      <c r="H2648" s="51"/>
      <c r="I2648" s="43"/>
    </row>
    <row r="2649" spans="2:9" s="38" customFormat="1" x14ac:dyDescent="0.25">
      <c r="B2649" s="73"/>
      <c r="F2649" s="51"/>
      <c r="G2649" s="51"/>
      <c r="H2649" s="51"/>
      <c r="I2649" s="43"/>
    </row>
    <row r="2650" spans="2:9" s="38" customFormat="1" x14ac:dyDescent="0.25">
      <c r="B2650" s="73"/>
      <c r="F2650" s="51"/>
      <c r="G2650" s="51"/>
      <c r="H2650" s="51"/>
      <c r="I2650" s="43"/>
    </row>
    <row r="2651" spans="2:9" s="38" customFormat="1" x14ac:dyDescent="0.25">
      <c r="B2651" s="73"/>
      <c r="F2651" s="51"/>
      <c r="G2651" s="51"/>
      <c r="H2651" s="51"/>
      <c r="I2651" s="43"/>
    </row>
    <row r="2652" spans="2:9" s="38" customFormat="1" x14ac:dyDescent="0.25">
      <c r="B2652" s="73"/>
      <c r="F2652" s="51"/>
      <c r="G2652" s="51"/>
      <c r="H2652" s="51"/>
      <c r="I2652" s="43"/>
    </row>
    <row r="2653" spans="2:9" s="38" customFormat="1" x14ac:dyDescent="0.25">
      <c r="B2653" s="73"/>
      <c r="F2653" s="51"/>
      <c r="G2653" s="51"/>
      <c r="H2653" s="51"/>
      <c r="I2653" s="43"/>
    </row>
    <row r="2654" spans="2:9" s="38" customFormat="1" x14ac:dyDescent="0.25">
      <c r="B2654" s="73"/>
      <c r="F2654" s="51"/>
      <c r="G2654" s="51"/>
      <c r="H2654" s="51"/>
      <c r="I2654" s="43"/>
    </row>
    <row r="2655" spans="2:9" s="38" customFormat="1" x14ac:dyDescent="0.25">
      <c r="B2655" s="73"/>
      <c r="F2655" s="51"/>
      <c r="G2655" s="51"/>
      <c r="H2655" s="51"/>
      <c r="I2655" s="43"/>
    </row>
    <row r="2656" spans="2:9" s="38" customFormat="1" x14ac:dyDescent="0.25">
      <c r="B2656" s="73"/>
      <c r="F2656" s="51"/>
      <c r="G2656" s="51"/>
      <c r="H2656" s="51"/>
      <c r="I2656" s="43"/>
    </row>
    <row r="2657" spans="2:9" s="38" customFormat="1" x14ac:dyDescent="0.25">
      <c r="B2657" s="73"/>
      <c r="F2657" s="51"/>
      <c r="G2657" s="51"/>
      <c r="H2657" s="51"/>
      <c r="I2657" s="43"/>
    </row>
    <row r="2658" spans="2:9" s="38" customFormat="1" x14ac:dyDescent="0.25">
      <c r="B2658" s="73"/>
      <c r="F2658" s="51"/>
      <c r="G2658" s="51"/>
      <c r="H2658" s="51"/>
      <c r="I2658" s="43"/>
    </row>
    <row r="2659" spans="2:9" s="38" customFormat="1" x14ac:dyDescent="0.25">
      <c r="B2659" s="73"/>
      <c r="F2659" s="51"/>
      <c r="G2659" s="51"/>
      <c r="H2659" s="51"/>
      <c r="I2659" s="43"/>
    </row>
    <row r="2660" spans="2:9" s="38" customFormat="1" x14ac:dyDescent="0.25">
      <c r="B2660" s="73"/>
      <c r="F2660" s="51"/>
      <c r="G2660" s="51"/>
      <c r="H2660" s="51"/>
      <c r="I2660" s="43"/>
    </row>
    <row r="2661" spans="2:9" s="38" customFormat="1" x14ac:dyDescent="0.25">
      <c r="B2661" s="73"/>
      <c r="F2661" s="51"/>
      <c r="G2661" s="51"/>
      <c r="H2661" s="51"/>
      <c r="I2661" s="43"/>
    </row>
    <row r="2662" spans="2:9" s="38" customFormat="1" x14ac:dyDescent="0.25">
      <c r="B2662" s="73"/>
      <c r="F2662" s="51"/>
      <c r="G2662" s="51"/>
      <c r="H2662" s="51"/>
      <c r="I2662" s="43"/>
    </row>
    <row r="2663" spans="2:9" s="38" customFormat="1" x14ac:dyDescent="0.25">
      <c r="B2663" s="73"/>
      <c r="F2663" s="51"/>
      <c r="G2663" s="51"/>
      <c r="H2663" s="51"/>
      <c r="I2663" s="43"/>
    </row>
    <row r="2664" spans="2:9" s="38" customFormat="1" x14ac:dyDescent="0.25">
      <c r="B2664" s="73"/>
      <c r="F2664" s="51"/>
      <c r="G2664" s="51"/>
      <c r="H2664" s="51"/>
      <c r="I2664" s="43"/>
    </row>
    <row r="2665" spans="2:9" s="38" customFormat="1" x14ac:dyDescent="0.25">
      <c r="B2665" s="73"/>
      <c r="F2665" s="51"/>
      <c r="G2665" s="51"/>
      <c r="H2665" s="51"/>
      <c r="I2665" s="43"/>
    </row>
    <row r="2666" spans="2:9" s="38" customFormat="1" x14ac:dyDescent="0.25">
      <c r="B2666" s="73"/>
      <c r="F2666" s="51"/>
      <c r="G2666" s="51"/>
      <c r="H2666" s="51"/>
      <c r="I2666" s="43"/>
    </row>
    <row r="2667" spans="2:9" s="38" customFormat="1" x14ac:dyDescent="0.25">
      <c r="B2667" s="73"/>
      <c r="F2667" s="51"/>
      <c r="G2667" s="51"/>
      <c r="H2667" s="51"/>
      <c r="I2667" s="43"/>
    </row>
    <row r="2668" spans="2:9" s="38" customFormat="1" x14ac:dyDescent="0.25">
      <c r="B2668" s="73"/>
      <c r="F2668" s="51"/>
      <c r="G2668" s="51"/>
      <c r="H2668" s="51"/>
      <c r="I2668" s="43"/>
    </row>
    <row r="2669" spans="2:9" s="38" customFormat="1" x14ac:dyDescent="0.25">
      <c r="B2669" s="73"/>
      <c r="F2669" s="51"/>
      <c r="G2669" s="51"/>
      <c r="H2669" s="51"/>
      <c r="I2669" s="43"/>
    </row>
    <row r="2670" spans="2:9" s="38" customFormat="1" x14ac:dyDescent="0.25">
      <c r="B2670" s="73"/>
      <c r="F2670" s="51"/>
      <c r="G2670" s="51"/>
      <c r="H2670" s="51"/>
      <c r="I2670" s="43"/>
    </row>
    <row r="2671" spans="2:9" s="38" customFormat="1" x14ac:dyDescent="0.25">
      <c r="B2671" s="73"/>
      <c r="F2671" s="51"/>
      <c r="G2671" s="51"/>
      <c r="H2671" s="51"/>
      <c r="I2671" s="43"/>
    </row>
    <row r="2672" spans="2:9" s="38" customFormat="1" x14ac:dyDescent="0.25">
      <c r="B2672" s="73"/>
      <c r="F2672" s="51"/>
      <c r="G2672" s="51"/>
      <c r="H2672" s="51"/>
      <c r="I2672" s="43"/>
    </row>
    <row r="2673" spans="2:9" s="38" customFormat="1" x14ac:dyDescent="0.25">
      <c r="B2673" s="73"/>
      <c r="F2673" s="51"/>
      <c r="G2673" s="51"/>
      <c r="H2673" s="51"/>
      <c r="I2673" s="43"/>
    </row>
    <row r="2674" spans="2:9" s="38" customFormat="1" x14ac:dyDescent="0.25">
      <c r="B2674" s="73"/>
      <c r="F2674" s="51"/>
      <c r="G2674" s="51"/>
      <c r="H2674" s="51"/>
      <c r="I2674" s="43"/>
    </row>
    <row r="2675" spans="2:9" s="38" customFormat="1" x14ac:dyDescent="0.25">
      <c r="B2675" s="73"/>
      <c r="F2675" s="51"/>
      <c r="G2675" s="51"/>
      <c r="H2675" s="51"/>
      <c r="I2675" s="43"/>
    </row>
    <row r="2676" spans="2:9" s="38" customFormat="1" x14ac:dyDescent="0.25">
      <c r="B2676" s="73"/>
      <c r="F2676" s="51"/>
      <c r="G2676" s="51"/>
      <c r="H2676" s="51"/>
      <c r="I2676" s="43"/>
    </row>
    <row r="2677" spans="2:9" s="38" customFormat="1" x14ac:dyDescent="0.25">
      <c r="B2677" s="73"/>
      <c r="F2677" s="51"/>
      <c r="G2677" s="51"/>
      <c r="H2677" s="51"/>
      <c r="I2677" s="43"/>
    </row>
    <row r="2678" spans="2:9" s="38" customFormat="1" x14ac:dyDescent="0.25">
      <c r="B2678" s="73"/>
      <c r="F2678" s="51"/>
      <c r="G2678" s="51"/>
      <c r="H2678" s="51"/>
      <c r="I2678" s="43"/>
    </row>
    <row r="2679" spans="2:9" s="38" customFormat="1" x14ac:dyDescent="0.25">
      <c r="B2679" s="73"/>
      <c r="F2679" s="51"/>
      <c r="G2679" s="51"/>
      <c r="H2679" s="51"/>
      <c r="I2679" s="43"/>
    </row>
    <row r="2680" spans="2:9" s="38" customFormat="1" x14ac:dyDescent="0.25">
      <c r="B2680" s="73"/>
      <c r="F2680" s="51"/>
      <c r="G2680" s="51"/>
      <c r="H2680" s="51"/>
      <c r="I2680" s="43"/>
    </row>
    <row r="2681" spans="2:9" s="38" customFormat="1" x14ac:dyDescent="0.25">
      <c r="B2681" s="73"/>
      <c r="F2681" s="51"/>
      <c r="G2681" s="51"/>
      <c r="H2681" s="51"/>
      <c r="I2681" s="43"/>
    </row>
    <row r="2682" spans="2:9" s="38" customFormat="1" x14ac:dyDescent="0.25">
      <c r="B2682" s="73"/>
      <c r="F2682" s="51"/>
      <c r="G2682" s="51"/>
      <c r="H2682" s="51"/>
      <c r="I2682" s="43"/>
    </row>
    <row r="2683" spans="2:9" s="38" customFormat="1" x14ac:dyDescent="0.25">
      <c r="B2683" s="73"/>
      <c r="F2683" s="51"/>
      <c r="G2683" s="51"/>
      <c r="H2683" s="51"/>
      <c r="I2683" s="43"/>
    </row>
    <row r="2684" spans="2:9" s="38" customFormat="1" x14ac:dyDescent="0.25">
      <c r="B2684" s="73"/>
      <c r="F2684" s="51"/>
      <c r="G2684" s="51"/>
      <c r="H2684" s="51"/>
      <c r="I2684" s="43"/>
    </row>
    <row r="2685" spans="2:9" s="38" customFormat="1" x14ac:dyDescent="0.25">
      <c r="B2685" s="73"/>
      <c r="F2685" s="51"/>
      <c r="G2685" s="51"/>
      <c r="H2685" s="51"/>
      <c r="I2685" s="43"/>
    </row>
    <row r="2686" spans="2:9" s="38" customFormat="1" x14ac:dyDescent="0.25">
      <c r="B2686" s="73"/>
      <c r="F2686" s="51"/>
      <c r="G2686" s="51"/>
      <c r="H2686" s="51"/>
      <c r="I2686" s="43"/>
    </row>
    <row r="2687" spans="2:9" s="38" customFormat="1" x14ac:dyDescent="0.25">
      <c r="B2687" s="73"/>
      <c r="F2687" s="51"/>
      <c r="G2687" s="51"/>
      <c r="H2687" s="51"/>
      <c r="I2687" s="43"/>
    </row>
    <row r="2688" spans="2:9" s="38" customFormat="1" x14ac:dyDescent="0.25">
      <c r="B2688" s="73"/>
      <c r="F2688" s="51"/>
      <c r="G2688" s="51"/>
      <c r="H2688" s="51"/>
      <c r="I2688" s="43"/>
    </row>
    <row r="2689" spans="2:9" s="38" customFormat="1" x14ac:dyDescent="0.25">
      <c r="B2689" s="73"/>
      <c r="F2689" s="51"/>
      <c r="G2689" s="51"/>
      <c r="H2689" s="51"/>
      <c r="I2689" s="43"/>
    </row>
    <row r="2690" spans="2:9" s="38" customFormat="1" x14ac:dyDescent="0.25">
      <c r="B2690" s="73"/>
      <c r="F2690" s="51"/>
      <c r="G2690" s="51"/>
      <c r="H2690" s="51"/>
      <c r="I2690" s="43"/>
    </row>
    <row r="2691" spans="2:9" s="38" customFormat="1" x14ac:dyDescent="0.25">
      <c r="B2691" s="73"/>
      <c r="F2691" s="51"/>
      <c r="G2691" s="51"/>
      <c r="H2691" s="51"/>
      <c r="I2691" s="43"/>
    </row>
    <row r="2692" spans="2:9" s="38" customFormat="1" x14ac:dyDescent="0.25">
      <c r="B2692" s="73"/>
      <c r="F2692" s="51"/>
      <c r="G2692" s="51"/>
      <c r="H2692" s="51"/>
      <c r="I2692" s="43"/>
    </row>
    <row r="2693" spans="2:9" s="38" customFormat="1" x14ac:dyDescent="0.25">
      <c r="B2693" s="73"/>
      <c r="F2693" s="51"/>
      <c r="G2693" s="51"/>
      <c r="H2693" s="51"/>
      <c r="I2693" s="43"/>
    </row>
    <row r="2694" spans="2:9" s="38" customFormat="1" x14ac:dyDescent="0.25">
      <c r="B2694" s="73"/>
      <c r="F2694" s="51"/>
      <c r="G2694" s="51"/>
      <c r="H2694" s="51"/>
      <c r="I2694" s="43"/>
    </row>
    <row r="2695" spans="2:9" s="38" customFormat="1" x14ac:dyDescent="0.25">
      <c r="B2695" s="73"/>
      <c r="F2695" s="51"/>
      <c r="G2695" s="51"/>
      <c r="H2695" s="51"/>
      <c r="I2695" s="43"/>
    </row>
    <row r="2696" spans="2:9" s="38" customFormat="1" x14ac:dyDescent="0.25">
      <c r="B2696" s="73"/>
      <c r="F2696" s="51"/>
      <c r="G2696" s="51"/>
      <c r="H2696" s="51"/>
      <c r="I2696" s="43"/>
    </row>
    <row r="2697" spans="2:9" s="38" customFormat="1" x14ac:dyDescent="0.25">
      <c r="B2697" s="73"/>
      <c r="F2697" s="51"/>
      <c r="G2697" s="51"/>
      <c r="H2697" s="51"/>
      <c r="I2697" s="43"/>
    </row>
    <row r="2698" spans="2:9" s="38" customFormat="1" x14ac:dyDescent="0.25">
      <c r="B2698" s="73"/>
      <c r="F2698" s="51"/>
      <c r="G2698" s="51"/>
      <c r="H2698" s="51"/>
      <c r="I2698" s="43"/>
    </row>
    <row r="2699" spans="2:9" s="38" customFormat="1" x14ac:dyDescent="0.25">
      <c r="B2699" s="73"/>
      <c r="F2699" s="51"/>
      <c r="G2699" s="51"/>
      <c r="H2699" s="51"/>
      <c r="I2699" s="43"/>
    </row>
    <row r="2700" spans="2:9" s="38" customFormat="1" x14ac:dyDescent="0.25">
      <c r="B2700" s="73"/>
      <c r="F2700" s="51"/>
      <c r="G2700" s="51"/>
      <c r="H2700" s="51"/>
      <c r="I2700" s="43"/>
    </row>
    <row r="2701" spans="2:9" s="38" customFormat="1" x14ac:dyDescent="0.25">
      <c r="B2701" s="73"/>
      <c r="F2701" s="51"/>
      <c r="G2701" s="51"/>
      <c r="H2701" s="51"/>
      <c r="I2701" s="43"/>
    </row>
    <row r="2702" spans="2:9" s="38" customFormat="1" x14ac:dyDescent="0.25">
      <c r="B2702" s="73"/>
      <c r="F2702" s="51"/>
      <c r="G2702" s="51"/>
      <c r="H2702" s="51"/>
      <c r="I2702" s="43"/>
    </row>
    <row r="2703" spans="2:9" s="38" customFormat="1" x14ac:dyDescent="0.25">
      <c r="B2703" s="73"/>
      <c r="F2703" s="51"/>
      <c r="G2703" s="51"/>
      <c r="H2703" s="51"/>
      <c r="I2703" s="43"/>
    </row>
    <row r="2704" spans="2:9" s="38" customFormat="1" x14ac:dyDescent="0.25">
      <c r="B2704" s="73"/>
      <c r="F2704" s="51"/>
      <c r="G2704" s="51"/>
      <c r="H2704" s="51"/>
      <c r="I2704" s="43"/>
    </row>
    <row r="2705" spans="2:9" s="38" customFormat="1" x14ac:dyDescent="0.25">
      <c r="B2705" s="73"/>
      <c r="F2705" s="51"/>
      <c r="G2705" s="51"/>
      <c r="H2705" s="51"/>
      <c r="I2705" s="43"/>
    </row>
    <row r="2706" spans="2:9" s="38" customFormat="1" x14ac:dyDescent="0.25">
      <c r="B2706" s="73"/>
      <c r="F2706" s="51"/>
      <c r="G2706" s="51"/>
      <c r="H2706" s="51"/>
      <c r="I2706" s="43"/>
    </row>
    <row r="2707" spans="2:9" s="38" customFormat="1" x14ac:dyDescent="0.25">
      <c r="B2707" s="73"/>
      <c r="F2707" s="51"/>
      <c r="G2707" s="51"/>
      <c r="H2707" s="51"/>
      <c r="I2707" s="43"/>
    </row>
    <row r="2708" spans="2:9" s="38" customFormat="1" x14ac:dyDescent="0.25">
      <c r="B2708" s="73"/>
      <c r="F2708" s="51"/>
      <c r="G2708" s="51"/>
      <c r="H2708" s="51"/>
      <c r="I2708" s="43"/>
    </row>
    <row r="2709" spans="2:9" s="38" customFormat="1" x14ac:dyDescent="0.25">
      <c r="B2709" s="73"/>
      <c r="F2709" s="51"/>
      <c r="G2709" s="51"/>
      <c r="H2709" s="51"/>
      <c r="I2709" s="43"/>
    </row>
    <row r="2710" spans="2:9" s="38" customFormat="1" x14ac:dyDescent="0.25">
      <c r="B2710" s="73"/>
      <c r="F2710" s="51"/>
      <c r="G2710" s="51"/>
      <c r="H2710" s="51"/>
      <c r="I2710" s="43"/>
    </row>
    <row r="2711" spans="2:9" s="38" customFormat="1" x14ac:dyDescent="0.25">
      <c r="B2711" s="73"/>
      <c r="F2711" s="51"/>
      <c r="G2711" s="51"/>
      <c r="H2711" s="51"/>
      <c r="I2711" s="43"/>
    </row>
    <row r="2712" spans="2:9" s="38" customFormat="1" x14ac:dyDescent="0.25">
      <c r="B2712" s="73"/>
      <c r="F2712" s="51"/>
      <c r="G2712" s="51"/>
      <c r="H2712" s="51"/>
      <c r="I2712" s="43"/>
    </row>
    <row r="2713" spans="2:9" s="38" customFormat="1" x14ac:dyDescent="0.25">
      <c r="B2713" s="73"/>
      <c r="F2713" s="51"/>
      <c r="G2713" s="51"/>
      <c r="H2713" s="51"/>
      <c r="I2713" s="43"/>
    </row>
    <row r="2714" spans="2:9" s="38" customFormat="1" x14ac:dyDescent="0.25">
      <c r="B2714" s="73"/>
      <c r="F2714" s="51"/>
      <c r="G2714" s="51"/>
      <c r="H2714" s="51"/>
      <c r="I2714" s="43"/>
    </row>
    <row r="2715" spans="2:9" s="38" customFormat="1" x14ac:dyDescent="0.25">
      <c r="B2715" s="73"/>
      <c r="F2715" s="51"/>
      <c r="G2715" s="51"/>
      <c r="H2715" s="51"/>
      <c r="I2715" s="43"/>
    </row>
    <row r="2716" spans="2:9" s="38" customFormat="1" x14ac:dyDescent="0.25">
      <c r="B2716" s="73"/>
      <c r="F2716" s="51"/>
      <c r="G2716" s="51"/>
      <c r="H2716" s="51"/>
      <c r="I2716" s="43"/>
    </row>
    <row r="2717" spans="2:9" s="38" customFormat="1" x14ac:dyDescent="0.25">
      <c r="B2717" s="73"/>
      <c r="F2717" s="51"/>
      <c r="G2717" s="51"/>
      <c r="H2717" s="51"/>
      <c r="I2717" s="43"/>
    </row>
    <row r="2718" spans="2:9" s="38" customFormat="1" x14ac:dyDescent="0.25">
      <c r="B2718" s="73"/>
      <c r="F2718" s="51"/>
      <c r="G2718" s="51"/>
      <c r="H2718" s="51"/>
      <c r="I2718" s="43"/>
    </row>
    <row r="2719" spans="2:9" s="38" customFormat="1" x14ac:dyDescent="0.25">
      <c r="B2719" s="73"/>
      <c r="F2719" s="51"/>
      <c r="G2719" s="51"/>
      <c r="H2719" s="51"/>
      <c r="I2719" s="43"/>
    </row>
    <row r="2720" spans="2:9" s="38" customFormat="1" x14ac:dyDescent="0.25">
      <c r="B2720" s="73"/>
      <c r="F2720" s="51"/>
      <c r="G2720" s="51"/>
      <c r="H2720" s="51"/>
      <c r="I2720" s="43"/>
    </row>
    <row r="2721" spans="2:9" s="38" customFormat="1" x14ac:dyDescent="0.25">
      <c r="B2721" s="73"/>
      <c r="F2721" s="51"/>
      <c r="G2721" s="51"/>
      <c r="H2721" s="51"/>
      <c r="I2721" s="43"/>
    </row>
    <row r="2722" spans="2:9" s="38" customFormat="1" x14ac:dyDescent="0.25">
      <c r="B2722" s="73"/>
      <c r="F2722" s="51"/>
      <c r="G2722" s="51"/>
      <c r="H2722" s="51"/>
      <c r="I2722" s="43"/>
    </row>
    <row r="2723" spans="2:9" s="38" customFormat="1" x14ac:dyDescent="0.25">
      <c r="B2723" s="73"/>
      <c r="F2723" s="51"/>
      <c r="G2723" s="51"/>
      <c r="H2723" s="51"/>
      <c r="I2723" s="43"/>
    </row>
    <row r="2724" spans="2:9" s="38" customFormat="1" x14ac:dyDescent="0.25">
      <c r="B2724" s="73"/>
      <c r="F2724" s="51"/>
      <c r="G2724" s="51"/>
      <c r="H2724" s="51"/>
      <c r="I2724" s="43"/>
    </row>
    <row r="2725" spans="2:9" s="38" customFormat="1" x14ac:dyDescent="0.25">
      <c r="B2725" s="73"/>
      <c r="F2725" s="51"/>
      <c r="G2725" s="51"/>
      <c r="H2725" s="51"/>
      <c r="I2725" s="43"/>
    </row>
    <row r="2726" spans="2:9" s="38" customFormat="1" x14ac:dyDescent="0.25">
      <c r="B2726" s="73"/>
      <c r="F2726" s="51"/>
      <c r="G2726" s="51"/>
      <c r="H2726" s="51"/>
      <c r="I2726" s="43"/>
    </row>
    <row r="2727" spans="2:9" s="38" customFormat="1" x14ac:dyDescent="0.25">
      <c r="B2727" s="73"/>
      <c r="F2727" s="51"/>
      <c r="G2727" s="51"/>
      <c r="H2727" s="51"/>
      <c r="I2727" s="43"/>
    </row>
    <row r="2728" spans="2:9" s="38" customFormat="1" x14ac:dyDescent="0.25">
      <c r="B2728" s="73"/>
      <c r="F2728" s="51"/>
      <c r="G2728" s="51"/>
      <c r="H2728" s="51"/>
      <c r="I2728" s="43"/>
    </row>
    <row r="2729" spans="2:9" s="38" customFormat="1" x14ac:dyDescent="0.25">
      <c r="B2729" s="73"/>
      <c r="F2729" s="51"/>
      <c r="G2729" s="51"/>
      <c r="H2729" s="51"/>
      <c r="I2729" s="43"/>
    </row>
    <row r="2730" spans="2:9" s="38" customFormat="1" x14ac:dyDescent="0.25">
      <c r="B2730" s="73"/>
      <c r="F2730" s="51"/>
      <c r="G2730" s="51"/>
      <c r="H2730" s="51"/>
      <c r="I2730" s="43"/>
    </row>
    <row r="2731" spans="2:9" s="38" customFormat="1" x14ac:dyDescent="0.25">
      <c r="B2731" s="73"/>
      <c r="F2731" s="51"/>
      <c r="G2731" s="51"/>
      <c r="H2731" s="51"/>
      <c r="I2731" s="43"/>
    </row>
    <row r="2732" spans="2:9" s="38" customFormat="1" x14ac:dyDescent="0.25">
      <c r="B2732" s="73"/>
      <c r="F2732" s="51"/>
      <c r="G2732" s="51"/>
      <c r="H2732" s="51"/>
      <c r="I2732" s="43"/>
    </row>
    <row r="2733" spans="2:9" s="38" customFormat="1" x14ac:dyDescent="0.25">
      <c r="B2733" s="73"/>
      <c r="F2733" s="51"/>
      <c r="G2733" s="51"/>
      <c r="H2733" s="51"/>
      <c r="I2733" s="43"/>
    </row>
    <row r="2734" spans="2:9" s="38" customFormat="1" x14ac:dyDescent="0.25">
      <c r="B2734" s="73"/>
      <c r="F2734" s="51"/>
      <c r="G2734" s="51"/>
      <c r="H2734" s="51"/>
      <c r="I2734" s="43"/>
    </row>
    <row r="2735" spans="2:9" s="38" customFormat="1" x14ac:dyDescent="0.25">
      <c r="B2735" s="73"/>
      <c r="F2735" s="51"/>
      <c r="G2735" s="51"/>
      <c r="H2735" s="51"/>
      <c r="I2735" s="43"/>
    </row>
    <row r="2736" spans="2:9" s="38" customFormat="1" x14ac:dyDescent="0.25">
      <c r="B2736" s="73"/>
      <c r="F2736" s="51"/>
      <c r="G2736" s="51"/>
      <c r="H2736" s="51"/>
      <c r="I2736" s="43"/>
    </row>
    <row r="2737" spans="2:9" s="38" customFormat="1" x14ac:dyDescent="0.25">
      <c r="B2737" s="73"/>
      <c r="F2737" s="51"/>
      <c r="G2737" s="51"/>
      <c r="H2737" s="51"/>
      <c r="I2737" s="43"/>
    </row>
    <row r="2738" spans="2:9" s="38" customFormat="1" x14ac:dyDescent="0.25">
      <c r="B2738" s="73"/>
      <c r="F2738" s="51"/>
      <c r="G2738" s="51"/>
      <c r="H2738" s="51"/>
      <c r="I2738" s="43"/>
    </row>
    <row r="2739" spans="2:9" s="38" customFormat="1" x14ac:dyDescent="0.25">
      <c r="B2739" s="73"/>
      <c r="F2739" s="51"/>
      <c r="G2739" s="51"/>
      <c r="H2739" s="51"/>
      <c r="I2739" s="43"/>
    </row>
    <row r="2740" spans="2:9" s="38" customFormat="1" x14ac:dyDescent="0.25">
      <c r="B2740" s="73"/>
      <c r="F2740" s="51"/>
      <c r="G2740" s="51"/>
      <c r="H2740" s="51"/>
      <c r="I2740" s="43"/>
    </row>
    <row r="2741" spans="2:9" s="38" customFormat="1" x14ac:dyDescent="0.25">
      <c r="B2741" s="73"/>
      <c r="F2741" s="51"/>
      <c r="G2741" s="51"/>
      <c r="H2741" s="51"/>
      <c r="I2741" s="43"/>
    </row>
    <row r="2742" spans="2:9" s="38" customFormat="1" x14ac:dyDescent="0.25">
      <c r="B2742" s="73"/>
      <c r="F2742" s="51"/>
      <c r="G2742" s="51"/>
      <c r="H2742" s="51"/>
      <c r="I2742" s="43"/>
    </row>
    <row r="2743" spans="2:9" s="38" customFormat="1" x14ac:dyDescent="0.25">
      <c r="B2743" s="73"/>
      <c r="F2743" s="51"/>
      <c r="G2743" s="51"/>
      <c r="H2743" s="51"/>
      <c r="I2743" s="43"/>
    </row>
    <row r="2744" spans="2:9" s="38" customFormat="1" x14ac:dyDescent="0.25">
      <c r="B2744" s="73"/>
      <c r="F2744" s="51"/>
      <c r="G2744" s="51"/>
      <c r="H2744" s="51"/>
      <c r="I2744" s="43"/>
    </row>
    <row r="2745" spans="2:9" s="38" customFormat="1" x14ac:dyDescent="0.25">
      <c r="B2745" s="73"/>
      <c r="F2745" s="51"/>
      <c r="G2745" s="51"/>
      <c r="H2745" s="51"/>
      <c r="I2745" s="43"/>
    </row>
    <row r="2746" spans="2:9" s="38" customFormat="1" x14ac:dyDescent="0.25">
      <c r="B2746" s="73"/>
      <c r="F2746" s="51"/>
      <c r="G2746" s="51"/>
      <c r="H2746" s="51"/>
      <c r="I2746" s="43"/>
    </row>
    <row r="2747" spans="2:9" s="38" customFormat="1" x14ac:dyDescent="0.25">
      <c r="B2747" s="73"/>
      <c r="F2747" s="51"/>
      <c r="G2747" s="51"/>
      <c r="H2747" s="51"/>
      <c r="I2747" s="43"/>
    </row>
    <row r="2748" spans="2:9" s="38" customFormat="1" x14ac:dyDescent="0.25">
      <c r="B2748" s="73"/>
      <c r="F2748" s="51"/>
      <c r="G2748" s="51"/>
      <c r="H2748" s="51"/>
      <c r="I2748" s="43"/>
    </row>
    <row r="2749" spans="2:9" s="38" customFormat="1" x14ac:dyDescent="0.25">
      <c r="B2749" s="73"/>
      <c r="F2749" s="51"/>
      <c r="G2749" s="51"/>
      <c r="H2749" s="51"/>
      <c r="I2749" s="43"/>
    </row>
    <row r="2750" spans="2:9" s="38" customFormat="1" x14ac:dyDescent="0.25">
      <c r="B2750" s="73"/>
      <c r="F2750" s="51"/>
      <c r="G2750" s="51"/>
      <c r="H2750" s="51"/>
      <c r="I2750" s="43"/>
    </row>
    <row r="2751" spans="2:9" s="38" customFormat="1" x14ac:dyDescent="0.25">
      <c r="B2751" s="73"/>
      <c r="F2751" s="51"/>
      <c r="G2751" s="51"/>
      <c r="H2751" s="51"/>
      <c r="I2751" s="43"/>
    </row>
    <row r="2752" spans="2:9" s="38" customFormat="1" x14ac:dyDescent="0.25">
      <c r="B2752" s="73"/>
      <c r="F2752" s="51"/>
      <c r="G2752" s="51"/>
      <c r="H2752" s="51"/>
      <c r="I2752" s="43"/>
    </row>
    <row r="2753" spans="2:9" s="38" customFormat="1" x14ac:dyDescent="0.25">
      <c r="B2753" s="73"/>
      <c r="F2753" s="51"/>
      <c r="G2753" s="51"/>
      <c r="H2753" s="51"/>
      <c r="I2753" s="43"/>
    </row>
    <row r="2754" spans="2:9" s="38" customFormat="1" x14ac:dyDescent="0.25">
      <c r="B2754" s="73"/>
      <c r="F2754" s="51"/>
      <c r="G2754" s="51"/>
      <c r="H2754" s="51"/>
      <c r="I2754" s="43"/>
    </row>
    <row r="2755" spans="2:9" s="38" customFormat="1" x14ac:dyDescent="0.25">
      <c r="B2755" s="73"/>
      <c r="F2755" s="51"/>
      <c r="G2755" s="51"/>
      <c r="H2755" s="51"/>
      <c r="I2755" s="43"/>
    </row>
    <row r="2756" spans="2:9" s="38" customFormat="1" x14ac:dyDescent="0.25">
      <c r="B2756" s="73"/>
      <c r="F2756" s="51"/>
      <c r="G2756" s="51"/>
      <c r="H2756" s="51"/>
      <c r="I2756" s="43"/>
    </row>
    <row r="2757" spans="2:9" s="38" customFormat="1" x14ac:dyDescent="0.25">
      <c r="B2757" s="73"/>
      <c r="F2757" s="51"/>
      <c r="G2757" s="51"/>
      <c r="H2757" s="51"/>
      <c r="I2757" s="43"/>
    </row>
    <row r="2758" spans="2:9" s="38" customFormat="1" x14ac:dyDescent="0.25">
      <c r="B2758" s="73"/>
      <c r="F2758" s="51"/>
      <c r="G2758" s="51"/>
      <c r="H2758" s="51"/>
      <c r="I2758" s="43"/>
    </row>
    <row r="2759" spans="2:9" s="38" customFormat="1" x14ac:dyDescent="0.25">
      <c r="B2759" s="73"/>
      <c r="F2759" s="51"/>
      <c r="G2759" s="51"/>
      <c r="H2759" s="51"/>
      <c r="I2759" s="43"/>
    </row>
    <row r="2760" spans="2:9" s="38" customFormat="1" x14ac:dyDescent="0.25">
      <c r="B2760" s="73"/>
      <c r="F2760" s="51"/>
      <c r="G2760" s="51"/>
      <c r="H2760" s="51"/>
      <c r="I2760" s="43"/>
    </row>
    <row r="2761" spans="2:9" s="38" customFormat="1" x14ac:dyDescent="0.25">
      <c r="B2761" s="73"/>
      <c r="F2761" s="51"/>
      <c r="G2761" s="51"/>
      <c r="H2761" s="51"/>
      <c r="I2761" s="43"/>
    </row>
    <row r="2762" spans="2:9" s="38" customFormat="1" x14ac:dyDescent="0.25">
      <c r="B2762" s="73"/>
      <c r="F2762" s="51"/>
      <c r="G2762" s="51"/>
      <c r="H2762" s="51"/>
      <c r="I2762" s="43"/>
    </row>
    <row r="2763" spans="2:9" s="38" customFormat="1" x14ac:dyDescent="0.25">
      <c r="B2763" s="73"/>
      <c r="F2763" s="51"/>
      <c r="G2763" s="51"/>
      <c r="H2763" s="51"/>
      <c r="I2763" s="43"/>
    </row>
    <row r="2764" spans="2:9" s="38" customFormat="1" x14ac:dyDescent="0.25">
      <c r="B2764" s="73"/>
      <c r="F2764" s="51"/>
      <c r="G2764" s="51"/>
      <c r="H2764" s="51"/>
      <c r="I2764" s="43"/>
    </row>
    <row r="2765" spans="2:9" s="38" customFormat="1" x14ac:dyDescent="0.25">
      <c r="B2765" s="73"/>
      <c r="F2765" s="51"/>
      <c r="G2765" s="51"/>
      <c r="H2765" s="51"/>
      <c r="I2765" s="43"/>
    </row>
    <row r="2766" spans="2:9" s="38" customFormat="1" x14ac:dyDescent="0.25">
      <c r="B2766" s="73"/>
      <c r="F2766" s="51"/>
      <c r="G2766" s="51"/>
      <c r="H2766" s="51"/>
      <c r="I2766" s="43"/>
    </row>
    <row r="2767" spans="2:9" s="38" customFormat="1" x14ac:dyDescent="0.25">
      <c r="B2767" s="73"/>
      <c r="F2767" s="51"/>
      <c r="G2767" s="51"/>
      <c r="H2767" s="51"/>
      <c r="I2767" s="43"/>
    </row>
    <row r="2768" spans="2:9" s="38" customFormat="1" x14ac:dyDescent="0.25">
      <c r="B2768" s="73"/>
      <c r="F2768" s="51"/>
      <c r="G2768" s="51"/>
      <c r="H2768" s="51"/>
      <c r="I2768" s="43"/>
    </row>
    <row r="2769" spans="2:9" s="38" customFormat="1" x14ac:dyDescent="0.25">
      <c r="B2769" s="73"/>
      <c r="F2769" s="51"/>
      <c r="G2769" s="51"/>
      <c r="H2769" s="51"/>
      <c r="I2769" s="43"/>
    </row>
    <row r="2770" spans="2:9" s="38" customFormat="1" x14ac:dyDescent="0.25">
      <c r="B2770" s="73"/>
      <c r="F2770" s="51"/>
      <c r="G2770" s="51"/>
      <c r="H2770" s="51"/>
      <c r="I2770" s="43"/>
    </row>
    <row r="2771" spans="2:9" s="38" customFormat="1" x14ac:dyDescent="0.25">
      <c r="B2771" s="73"/>
      <c r="F2771" s="51"/>
      <c r="G2771" s="51"/>
      <c r="H2771" s="51"/>
      <c r="I2771" s="43"/>
    </row>
    <row r="2772" spans="2:9" s="38" customFormat="1" x14ac:dyDescent="0.25">
      <c r="B2772" s="73"/>
      <c r="F2772" s="51"/>
      <c r="G2772" s="51"/>
      <c r="H2772" s="51"/>
      <c r="I2772" s="43"/>
    </row>
    <row r="2773" spans="2:9" s="38" customFormat="1" x14ac:dyDescent="0.25">
      <c r="B2773" s="73"/>
      <c r="F2773" s="51"/>
      <c r="G2773" s="51"/>
      <c r="H2773" s="51"/>
      <c r="I2773" s="43"/>
    </row>
    <row r="2774" spans="2:9" s="38" customFormat="1" x14ac:dyDescent="0.25">
      <c r="B2774" s="73"/>
      <c r="F2774" s="51"/>
      <c r="G2774" s="51"/>
      <c r="H2774" s="51"/>
      <c r="I2774" s="43"/>
    </row>
    <row r="2775" spans="2:9" s="38" customFormat="1" x14ac:dyDescent="0.25">
      <c r="B2775" s="73"/>
      <c r="F2775" s="51"/>
      <c r="G2775" s="51"/>
      <c r="H2775" s="51"/>
      <c r="I2775" s="43"/>
    </row>
    <row r="2776" spans="2:9" s="38" customFormat="1" x14ac:dyDescent="0.25">
      <c r="B2776" s="73"/>
      <c r="F2776" s="51"/>
      <c r="G2776" s="51"/>
      <c r="H2776" s="51"/>
      <c r="I2776" s="43"/>
    </row>
    <row r="2777" spans="2:9" s="38" customFormat="1" x14ac:dyDescent="0.25">
      <c r="B2777" s="73"/>
      <c r="F2777" s="51"/>
      <c r="G2777" s="51"/>
      <c r="H2777" s="51"/>
      <c r="I2777" s="43"/>
    </row>
    <row r="2778" spans="2:9" s="38" customFormat="1" x14ac:dyDescent="0.25">
      <c r="B2778" s="73"/>
      <c r="F2778" s="51"/>
      <c r="G2778" s="51"/>
      <c r="H2778" s="51"/>
      <c r="I2778" s="43"/>
    </row>
    <row r="2779" spans="2:9" s="38" customFormat="1" x14ac:dyDescent="0.25">
      <c r="B2779" s="73"/>
      <c r="F2779" s="51"/>
      <c r="G2779" s="51"/>
      <c r="H2779" s="51"/>
      <c r="I2779" s="43"/>
    </row>
    <row r="2780" spans="2:9" s="38" customFormat="1" x14ac:dyDescent="0.25">
      <c r="B2780" s="73"/>
      <c r="F2780" s="51"/>
      <c r="G2780" s="51"/>
      <c r="H2780" s="51"/>
      <c r="I2780" s="43"/>
    </row>
    <row r="2781" spans="2:9" s="38" customFormat="1" x14ac:dyDescent="0.25">
      <c r="B2781" s="73"/>
      <c r="F2781" s="51"/>
      <c r="G2781" s="51"/>
      <c r="H2781" s="51"/>
      <c r="I2781" s="43"/>
    </row>
    <row r="2782" spans="2:9" s="38" customFormat="1" x14ac:dyDescent="0.25">
      <c r="B2782" s="73"/>
      <c r="F2782" s="51"/>
      <c r="G2782" s="51"/>
      <c r="H2782" s="51"/>
      <c r="I2782" s="43"/>
    </row>
    <row r="2783" spans="2:9" s="38" customFormat="1" x14ac:dyDescent="0.25">
      <c r="B2783" s="73"/>
      <c r="F2783" s="51"/>
      <c r="G2783" s="51"/>
      <c r="H2783" s="51"/>
      <c r="I2783" s="43"/>
    </row>
    <row r="2784" spans="2:9" s="38" customFormat="1" x14ac:dyDescent="0.25">
      <c r="B2784" s="73"/>
      <c r="F2784" s="51"/>
      <c r="G2784" s="51"/>
      <c r="H2784" s="51"/>
      <c r="I2784" s="43"/>
    </row>
    <row r="2785" spans="2:9" s="38" customFormat="1" x14ac:dyDescent="0.25">
      <c r="B2785" s="73"/>
      <c r="F2785" s="51"/>
      <c r="G2785" s="51"/>
      <c r="H2785" s="51"/>
      <c r="I2785" s="43"/>
    </row>
    <row r="2786" spans="2:9" s="38" customFormat="1" x14ac:dyDescent="0.25">
      <c r="B2786" s="73"/>
      <c r="F2786" s="51"/>
      <c r="G2786" s="51"/>
      <c r="H2786" s="51"/>
      <c r="I2786" s="43"/>
    </row>
    <row r="2787" spans="2:9" s="38" customFormat="1" x14ac:dyDescent="0.25">
      <c r="B2787" s="73"/>
      <c r="F2787" s="51"/>
      <c r="G2787" s="51"/>
      <c r="H2787" s="51"/>
      <c r="I2787" s="43"/>
    </row>
    <row r="2788" spans="2:9" s="38" customFormat="1" x14ac:dyDescent="0.25">
      <c r="B2788" s="73"/>
      <c r="F2788" s="51"/>
      <c r="G2788" s="51"/>
      <c r="H2788" s="51"/>
      <c r="I2788" s="43"/>
    </row>
    <row r="2789" spans="2:9" s="38" customFormat="1" x14ac:dyDescent="0.25">
      <c r="B2789" s="73"/>
      <c r="F2789" s="51"/>
      <c r="G2789" s="51"/>
      <c r="H2789" s="51"/>
      <c r="I2789" s="43"/>
    </row>
    <row r="2790" spans="2:9" s="38" customFormat="1" x14ac:dyDescent="0.25">
      <c r="B2790" s="73"/>
      <c r="F2790" s="51"/>
      <c r="G2790" s="51"/>
      <c r="H2790" s="51"/>
      <c r="I2790" s="43"/>
    </row>
    <row r="2791" spans="2:9" s="38" customFormat="1" x14ac:dyDescent="0.25">
      <c r="B2791" s="73"/>
      <c r="F2791" s="51"/>
      <c r="G2791" s="51"/>
      <c r="H2791" s="51"/>
      <c r="I2791" s="43"/>
    </row>
    <row r="2792" spans="2:9" s="38" customFormat="1" x14ac:dyDescent="0.25">
      <c r="B2792" s="73"/>
      <c r="F2792" s="51"/>
      <c r="G2792" s="51"/>
      <c r="H2792" s="51"/>
      <c r="I2792" s="43"/>
    </row>
    <row r="2793" spans="2:9" s="38" customFormat="1" x14ac:dyDescent="0.25">
      <c r="B2793" s="73"/>
      <c r="F2793" s="51"/>
      <c r="G2793" s="51"/>
      <c r="H2793" s="51"/>
      <c r="I2793" s="43"/>
    </row>
    <row r="2794" spans="2:9" s="38" customFormat="1" x14ac:dyDescent="0.25">
      <c r="B2794" s="73"/>
      <c r="F2794" s="51"/>
      <c r="G2794" s="51"/>
      <c r="H2794" s="51"/>
      <c r="I2794" s="43"/>
    </row>
    <row r="2795" spans="2:9" s="38" customFormat="1" x14ac:dyDescent="0.25">
      <c r="B2795" s="73"/>
      <c r="F2795" s="51"/>
      <c r="G2795" s="51"/>
      <c r="H2795" s="51"/>
      <c r="I2795" s="43"/>
    </row>
    <row r="2796" spans="2:9" s="38" customFormat="1" x14ac:dyDescent="0.25">
      <c r="B2796" s="73"/>
      <c r="F2796" s="51"/>
      <c r="G2796" s="51"/>
      <c r="H2796" s="51"/>
      <c r="I2796" s="43"/>
    </row>
    <row r="2797" spans="2:9" s="38" customFormat="1" x14ac:dyDescent="0.25">
      <c r="B2797" s="73"/>
      <c r="F2797" s="51"/>
      <c r="G2797" s="51"/>
      <c r="H2797" s="51"/>
      <c r="I2797" s="43"/>
    </row>
    <row r="2798" spans="2:9" s="38" customFormat="1" x14ac:dyDescent="0.25">
      <c r="B2798" s="73"/>
      <c r="F2798" s="51"/>
      <c r="G2798" s="51"/>
      <c r="H2798" s="51"/>
      <c r="I2798" s="43"/>
    </row>
    <row r="2799" spans="2:9" s="38" customFormat="1" x14ac:dyDescent="0.25">
      <c r="B2799" s="73"/>
      <c r="F2799" s="51"/>
      <c r="G2799" s="51"/>
      <c r="H2799" s="51"/>
      <c r="I2799" s="43"/>
    </row>
    <row r="2800" spans="2:9" s="38" customFormat="1" x14ac:dyDescent="0.25">
      <c r="B2800" s="73"/>
      <c r="F2800" s="51"/>
      <c r="G2800" s="51"/>
      <c r="H2800" s="51"/>
      <c r="I2800" s="43"/>
    </row>
    <row r="2801" spans="2:9" s="38" customFormat="1" x14ac:dyDescent="0.25">
      <c r="B2801" s="73"/>
      <c r="F2801" s="51"/>
      <c r="G2801" s="51"/>
      <c r="H2801" s="51"/>
      <c r="I2801" s="43"/>
    </row>
    <row r="2802" spans="2:9" s="38" customFormat="1" x14ac:dyDescent="0.25">
      <c r="B2802" s="73"/>
      <c r="F2802" s="51"/>
      <c r="G2802" s="51"/>
      <c r="H2802" s="51"/>
      <c r="I2802" s="43"/>
    </row>
    <row r="2803" spans="2:9" s="38" customFormat="1" x14ac:dyDescent="0.25">
      <c r="B2803" s="73"/>
      <c r="F2803" s="51"/>
      <c r="G2803" s="51"/>
      <c r="H2803" s="51"/>
      <c r="I2803" s="43"/>
    </row>
    <row r="2804" spans="2:9" s="38" customFormat="1" x14ac:dyDescent="0.25">
      <c r="B2804" s="73"/>
      <c r="F2804" s="51"/>
      <c r="G2804" s="51"/>
      <c r="H2804" s="51"/>
      <c r="I2804" s="43"/>
    </row>
    <row r="2805" spans="2:9" s="38" customFormat="1" x14ac:dyDescent="0.25">
      <c r="B2805" s="73"/>
      <c r="F2805" s="51"/>
      <c r="G2805" s="51"/>
      <c r="H2805" s="51"/>
      <c r="I2805" s="43"/>
    </row>
    <row r="2806" spans="2:9" s="38" customFormat="1" x14ac:dyDescent="0.25">
      <c r="B2806" s="73"/>
      <c r="F2806" s="51"/>
      <c r="G2806" s="51"/>
      <c r="H2806" s="51"/>
      <c r="I2806" s="43"/>
    </row>
    <row r="2807" spans="2:9" s="38" customFormat="1" x14ac:dyDescent="0.25">
      <c r="B2807" s="73"/>
      <c r="F2807" s="51"/>
      <c r="G2807" s="51"/>
      <c r="H2807" s="51"/>
      <c r="I2807" s="43"/>
    </row>
    <row r="2808" spans="2:9" s="38" customFormat="1" x14ac:dyDescent="0.25">
      <c r="B2808" s="73"/>
      <c r="F2808" s="51"/>
      <c r="G2808" s="51"/>
      <c r="H2808" s="51"/>
      <c r="I2808" s="43"/>
    </row>
    <row r="2809" spans="2:9" s="38" customFormat="1" x14ac:dyDescent="0.25">
      <c r="B2809" s="73"/>
      <c r="F2809" s="51"/>
      <c r="G2809" s="51"/>
      <c r="H2809" s="51"/>
      <c r="I2809" s="43"/>
    </row>
    <row r="2810" spans="2:9" s="38" customFormat="1" x14ac:dyDescent="0.25">
      <c r="B2810" s="73"/>
      <c r="F2810" s="51"/>
      <c r="G2810" s="51"/>
      <c r="H2810" s="51"/>
      <c r="I2810" s="43"/>
    </row>
    <row r="2811" spans="2:9" s="38" customFormat="1" x14ac:dyDescent="0.25">
      <c r="B2811" s="73"/>
      <c r="F2811" s="51"/>
      <c r="G2811" s="51"/>
      <c r="H2811" s="51"/>
      <c r="I2811" s="43"/>
    </row>
    <row r="2812" spans="2:9" s="38" customFormat="1" x14ac:dyDescent="0.25">
      <c r="B2812" s="73"/>
      <c r="F2812" s="51"/>
      <c r="G2812" s="51"/>
      <c r="H2812" s="51"/>
      <c r="I2812" s="43"/>
    </row>
    <row r="2813" spans="2:9" s="38" customFormat="1" x14ac:dyDescent="0.25">
      <c r="B2813" s="73"/>
      <c r="F2813" s="51"/>
      <c r="G2813" s="51"/>
      <c r="H2813" s="51"/>
      <c r="I2813" s="43"/>
    </row>
    <row r="2814" spans="2:9" s="38" customFormat="1" x14ac:dyDescent="0.25">
      <c r="B2814" s="73"/>
      <c r="F2814" s="51"/>
      <c r="G2814" s="51"/>
      <c r="H2814" s="51"/>
      <c r="I2814" s="43"/>
    </row>
    <row r="2815" spans="2:9" s="38" customFormat="1" x14ac:dyDescent="0.25">
      <c r="B2815" s="73"/>
      <c r="F2815" s="51"/>
      <c r="G2815" s="51"/>
      <c r="H2815" s="51"/>
      <c r="I2815" s="43"/>
    </row>
    <row r="2816" spans="2:9" s="38" customFormat="1" x14ac:dyDescent="0.25">
      <c r="B2816" s="73"/>
      <c r="F2816" s="51"/>
      <c r="G2816" s="51"/>
      <c r="H2816" s="51"/>
      <c r="I2816" s="43"/>
    </row>
    <row r="2817" spans="2:9" s="38" customFormat="1" x14ac:dyDescent="0.25">
      <c r="B2817" s="73"/>
      <c r="F2817" s="51"/>
      <c r="G2817" s="51"/>
      <c r="H2817" s="51"/>
      <c r="I2817" s="43"/>
    </row>
    <row r="2818" spans="2:9" s="38" customFormat="1" x14ac:dyDescent="0.25">
      <c r="B2818" s="73"/>
      <c r="F2818" s="51"/>
      <c r="G2818" s="51"/>
      <c r="H2818" s="51"/>
      <c r="I2818" s="43"/>
    </row>
    <row r="2819" spans="2:9" s="38" customFormat="1" x14ac:dyDescent="0.25">
      <c r="B2819" s="73"/>
      <c r="F2819" s="51"/>
      <c r="G2819" s="51"/>
      <c r="H2819" s="51"/>
      <c r="I2819" s="43"/>
    </row>
    <row r="2820" spans="2:9" s="38" customFormat="1" x14ac:dyDescent="0.25">
      <c r="B2820" s="73"/>
      <c r="F2820" s="51"/>
      <c r="G2820" s="51"/>
      <c r="H2820" s="51"/>
      <c r="I2820" s="43"/>
    </row>
    <row r="2821" spans="2:9" s="38" customFormat="1" x14ac:dyDescent="0.25">
      <c r="B2821" s="73"/>
      <c r="F2821" s="51"/>
      <c r="G2821" s="51"/>
      <c r="H2821" s="51"/>
      <c r="I2821" s="43"/>
    </row>
    <row r="2822" spans="2:9" s="38" customFormat="1" x14ac:dyDescent="0.25">
      <c r="B2822" s="73"/>
      <c r="F2822" s="51"/>
      <c r="G2822" s="51"/>
      <c r="H2822" s="51"/>
      <c r="I2822" s="43"/>
    </row>
    <row r="2823" spans="2:9" s="38" customFormat="1" x14ac:dyDescent="0.25">
      <c r="B2823" s="73"/>
      <c r="F2823" s="51"/>
      <c r="G2823" s="51"/>
      <c r="H2823" s="51"/>
      <c r="I2823" s="43"/>
    </row>
    <row r="2824" spans="2:9" s="38" customFormat="1" x14ac:dyDescent="0.25">
      <c r="B2824" s="73"/>
      <c r="F2824" s="51"/>
      <c r="G2824" s="51"/>
      <c r="H2824" s="51"/>
      <c r="I2824" s="43"/>
    </row>
    <row r="2825" spans="2:9" s="38" customFormat="1" x14ac:dyDescent="0.25">
      <c r="B2825" s="73"/>
      <c r="F2825" s="51"/>
      <c r="G2825" s="51"/>
      <c r="H2825" s="51"/>
      <c r="I2825" s="43"/>
    </row>
    <row r="2826" spans="2:9" s="38" customFormat="1" x14ac:dyDescent="0.25">
      <c r="B2826" s="73"/>
      <c r="F2826" s="51"/>
      <c r="G2826" s="51"/>
      <c r="H2826" s="51"/>
      <c r="I2826" s="43"/>
    </row>
    <row r="2827" spans="2:9" s="38" customFormat="1" x14ac:dyDescent="0.25">
      <c r="B2827" s="73"/>
      <c r="F2827" s="51"/>
      <c r="G2827" s="51"/>
      <c r="H2827" s="51"/>
      <c r="I2827" s="43"/>
    </row>
    <row r="2828" spans="2:9" s="38" customFormat="1" x14ac:dyDescent="0.25">
      <c r="B2828" s="73"/>
      <c r="F2828" s="51"/>
      <c r="G2828" s="51"/>
      <c r="H2828" s="51"/>
      <c r="I2828" s="43"/>
    </row>
    <row r="2829" spans="2:9" s="38" customFormat="1" x14ac:dyDescent="0.25">
      <c r="B2829" s="73"/>
      <c r="F2829" s="51"/>
      <c r="G2829" s="51"/>
      <c r="H2829" s="51"/>
      <c r="I2829" s="43"/>
    </row>
    <row r="2830" spans="2:9" s="38" customFormat="1" x14ac:dyDescent="0.25">
      <c r="B2830" s="73"/>
      <c r="F2830" s="51"/>
      <c r="G2830" s="51"/>
      <c r="H2830" s="51"/>
      <c r="I2830" s="43"/>
    </row>
    <row r="2831" spans="2:9" s="38" customFormat="1" x14ac:dyDescent="0.25">
      <c r="B2831" s="73"/>
      <c r="F2831" s="51"/>
      <c r="G2831" s="51"/>
      <c r="H2831" s="51"/>
      <c r="I2831" s="43"/>
    </row>
    <row r="2832" spans="2:9" s="38" customFormat="1" x14ac:dyDescent="0.25">
      <c r="B2832" s="73"/>
      <c r="F2832" s="51"/>
      <c r="G2832" s="51"/>
      <c r="H2832" s="51"/>
      <c r="I2832" s="43"/>
    </row>
    <row r="2833" spans="2:9" s="38" customFormat="1" x14ac:dyDescent="0.25">
      <c r="B2833" s="73"/>
      <c r="F2833" s="51"/>
      <c r="G2833" s="51"/>
      <c r="H2833" s="51"/>
      <c r="I2833" s="43"/>
    </row>
    <row r="2834" spans="2:9" s="38" customFormat="1" x14ac:dyDescent="0.25">
      <c r="B2834" s="73"/>
      <c r="F2834" s="51"/>
      <c r="G2834" s="51"/>
      <c r="H2834" s="51"/>
      <c r="I2834" s="43"/>
    </row>
    <row r="2835" spans="2:9" s="38" customFormat="1" x14ac:dyDescent="0.25">
      <c r="B2835" s="73"/>
      <c r="F2835" s="51"/>
      <c r="G2835" s="51"/>
      <c r="H2835" s="51"/>
      <c r="I2835" s="43"/>
    </row>
    <row r="2836" spans="2:9" s="38" customFormat="1" x14ac:dyDescent="0.25">
      <c r="B2836" s="73"/>
      <c r="F2836" s="51"/>
      <c r="G2836" s="51"/>
      <c r="H2836" s="51"/>
      <c r="I2836" s="43"/>
    </row>
    <row r="2837" spans="2:9" s="38" customFormat="1" x14ac:dyDescent="0.25">
      <c r="B2837" s="73"/>
      <c r="F2837" s="51"/>
      <c r="G2837" s="51"/>
      <c r="H2837" s="51"/>
      <c r="I2837" s="43"/>
    </row>
    <row r="2838" spans="2:9" s="38" customFormat="1" x14ac:dyDescent="0.25">
      <c r="B2838" s="73"/>
      <c r="F2838" s="51"/>
      <c r="G2838" s="51"/>
      <c r="H2838" s="51"/>
      <c r="I2838" s="43"/>
    </row>
    <row r="2839" spans="2:9" s="38" customFormat="1" x14ac:dyDescent="0.25">
      <c r="B2839" s="73"/>
      <c r="F2839" s="51"/>
      <c r="G2839" s="51"/>
      <c r="H2839" s="51"/>
      <c r="I2839" s="43"/>
    </row>
    <row r="2840" spans="2:9" s="38" customFormat="1" x14ac:dyDescent="0.25">
      <c r="B2840" s="73"/>
      <c r="F2840" s="51"/>
      <c r="G2840" s="51"/>
      <c r="H2840" s="51"/>
      <c r="I2840" s="43"/>
    </row>
    <row r="2841" spans="2:9" s="38" customFormat="1" x14ac:dyDescent="0.25">
      <c r="B2841" s="73"/>
      <c r="F2841" s="51"/>
      <c r="G2841" s="51"/>
      <c r="H2841" s="51"/>
      <c r="I2841" s="43"/>
    </row>
    <row r="2842" spans="2:9" s="38" customFormat="1" x14ac:dyDescent="0.25">
      <c r="B2842" s="73"/>
      <c r="F2842" s="51"/>
      <c r="G2842" s="51"/>
      <c r="H2842" s="51"/>
      <c r="I2842" s="43"/>
    </row>
    <row r="2843" spans="2:9" s="38" customFormat="1" x14ac:dyDescent="0.25">
      <c r="B2843" s="73"/>
      <c r="F2843" s="51"/>
      <c r="G2843" s="51"/>
      <c r="H2843" s="51"/>
      <c r="I2843" s="43"/>
    </row>
    <row r="2844" spans="2:9" s="38" customFormat="1" x14ac:dyDescent="0.25">
      <c r="B2844" s="73"/>
      <c r="F2844" s="51"/>
      <c r="G2844" s="51"/>
      <c r="H2844" s="51"/>
      <c r="I2844" s="43"/>
    </row>
    <row r="2845" spans="2:9" s="38" customFormat="1" x14ac:dyDescent="0.25">
      <c r="B2845" s="73"/>
      <c r="F2845" s="51"/>
      <c r="G2845" s="51"/>
      <c r="H2845" s="51"/>
      <c r="I2845" s="43"/>
    </row>
    <row r="2846" spans="2:9" s="38" customFormat="1" x14ac:dyDescent="0.25">
      <c r="B2846" s="73"/>
      <c r="F2846" s="51"/>
      <c r="G2846" s="51"/>
      <c r="H2846" s="51"/>
      <c r="I2846" s="43"/>
    </row>
    <row r="2847" spans="2:9" s="38" customFormat="1" x14ac:dyDescent="0.25">
      <c r="B2847" s="73"/>
      <c r="F2847" s="51"/>
      <c r="G2847" s="51"/>
      <c r="H2847" s="51"/>
      <c r="I2847" s="43"/>
    </row>
    <row r="2848" spans="2:9" s="38" customFormat="1" x14ac:dyDescent="0.25">
      <c r="B2848" s="73"/>
      <c r="F2848" s="51"/>
      <c r="G2848" s="51"/>
      <c r="H2848" s="51"/>
      <c r="I2848" s="43"/>
    </row>
    <row r="2849" spans="2:9" s="38" customFormat="1" x14ac:dyDescent="0.25">
      <c r="B2849" s="73"/>
      <c r="F2849" s="51"/>
      <c r="G2849" s="51"/>
      <c r="H2849" s="51"/>
      <c r="I2849" s="43"/>
    </row>
    <row r="2850" spans="2:9" s="38" customFormat="1" x14ac:dyDescent="0.25">
      <c r="B2850" s="73"/>
      <c r="F2850" s="51"/>
      <c r="G2850" s="51"/>
      <c r="H2850" s="51"/>
      <c r="I2850" s="43"/>
    </row>
    <row r="2851" spans="2:9" s="38" customFormat="1" x14ac:dyDescent="0.25">
      <c r="B2851" s="73"/>
      <c r="F2851" s="51"/>
      <c r="G2851" s="51"/>
      <c r="H2851" s="51"/>
      <c r="I2851" s="43"/>
    </row>
    <row r="2852" spans="2:9" s="38" customFormat="1" x14ac:dyDescent="0.25">
      <c r="B2852" s="73"/>
      <c r="F2852" s="51"/>
      <c r="G2852" s="51"/>
      <c r="H2852" s="51"/>
      <c r="I2852" s="43"/>
    </row>
    <row r="2853" spans="2:9" s="38" customFormat="1" x14ac:dyDescent="0.25">
      <c r="B2853" s="73"/>
      <c r="F2853" s="51"/>
      <c r="G2853" s="51"/>
      <c r="H2853" s="51"/>
      <c r="I2853" s="43"/>
    </row>
    <row r="2854" spans="2:9" s="38" customFormat="1" x14ac:dyDescent="0.25">
      <c r="B2854" s="73"/>
      <c r="F2854" s="51"/>
      <c r="G2854" s="51"/>
      <c r="H2854" s="51"/>
      <c r="I2854" s="43"/>
    </row>
    <row r="2855" spans="2:9" s="38" customFormat="1" x14ac:dyDescent="0.25">
      <c r="B2855" s="73"/>
      <c r="F2855" s="51"/>
      <c r="G2855" s="51"/>
      <c r="H2855" s="51"/>
      <c r="I2855" s="43"/>
    </row>
    <row r="2856" spans="2:9" s="38" customFormat="1" x14ac:dyDescent="0.25">
      <c r="B2856" s="73"/>
      <c r="F2856" s="51"/>
      <c r="G2856" s="51"/>
      <c r="H2856" s="51"/>
      <c r="I2856" s="43"/>
    </row>
    <row r="2857" spans="2:9" s="38" customFormat="1" x14ac:dyDescent="0.25">
      <c r="B2857" s="73"/>
      <c r="F2857" s="51"/>
      <c r="G2857" s="51"/>
      <c r="H2857" s="51"/>
      <c r="I2857" s="43"/>
    </row>
    <row r="2858" spans="2:9" s="38" customFormat="1" x14ac:dyDescent="0.25">
      <c r="B2858" s="73"/>
      <c r="F2858" s="51"/>
      <c r="G2858" s="51"/>
      <c r="H2858" s="51"/>
      <c r="I2858" s="43"/>
    </row>
    <row r="2859" spans="2:9" s="38" customFormat="1" x14ac:dyDescent="0.25">
      <c r="B2859" s="73"/>
      <c r="F2859" s="51"/>
      <c r="G2859" s="51"/>
      <c r="H2859" s="51"/>
      <c r="I2859" s="43"/>
    </row>
    <row r="2860" spans="2:9" s="38" customFormat="1" x14ac:dyDescent="0.25">
      <c r="B2860" s="73"/>
      <c r="F2860" s="51"/>
      <c r="G2860" s="51"/>
      <c r="H2860" s="51"/>
      <c r="I2860" s="43"/>
    </row>
    <row r="2861" spans="2:9" s="38" customFormat="1" x14ac:dyDescent="0.25">
      <c r="B2861" s="73"/>
      <c r="F2861" s="51"/>
      <c r="G2861" s="51"/>
      <c r="H2861" s="51"/>
      <c r="I2861" s="43"/>
    </row>
    <row r="2862" spans="2:9" s="38" customFormat="1" x14ac:dyDescent="0.25">
      <c r="B2862" s="73"/>
      <c r="F2862" s="51"/>
      <c r="G2862" s="51"/>
      <c r="H2862" s="51"/>
      <c r="I2862" s="43"/>
    </row>
    <row r="2863" spans="2:9" s="38" customFormat="1" x14ac:dyDescent="0.25">
      <c r="B2863" s="73"/>
      <c r="F2863" s="51"/>
      <c r="G2863" s="51"/>
      <c r="H2863" s="51"/>
      <c r="I2863" s="43"/>
    </row>
    <row r="2864" spans="2:9" s="38" customFormat="1" x14ac:dyDescent="0.25">
      <c r="B2864" s="73"/>
      <c r="F2864" s="51"/>
      <c r="G2864" s="51"/>
      <c r="H2864" s="51"/>
      <c r="I2864" s="43"/>
    </row>
    <row r="2865" spans="2:9" s="38" customFormat="1" x14ac:dyDescent="0.25">
      <c r="B2865" s="73"/>
      <c r="F2865" s="51"/>
      <c r="G2865" s="51"/>
      <c r="H2865" s="51"/>
      <c r="I2865" s="43"/>
    </row>
    <row r="2866" spans="2:9" s="38" customFormat="1" x14ac:dyDescent="0.25">
      <c r="B2866" s="73"/>
      <c r="F2866" s="51"/>
      <c r="G2866" s="51"/>
      <c r="H2866" s="51"/>
      <c r="I2866" s="43"/>
    </row>
    <row r="2867" spans="2:9" s="38" customFormat="1" x14ac:dyDescent="0.25">
      <c r="B2867" s="73"/>
      <c r="F2867" s="51"/>
      <c r="G2867" s="51"/>
      <c r="H2867" s="51"/>
      <c r="I2867" s="43"/>
    </row>
    <row r="2868" spans="2:9" s="38" customFormat="1" x14ac:dyDescent="0.25">
      <c r="B2868" s="73"/>
      <c r="F2868" s="51"/>
      <c r="G2868" s="51"/>
      <c r="H2868" s="51"/>
      <c r="I2868" s="43"/>
    </row>
    <row r="2869" spans="2:9" s="38" customFormat="1" x14ac:dyDescent="0.25">
      <c r="B2869" s="73"/>
      <c r="F2869" s="51"/>
      <c r="G2869" s="51"/>
      <c r="H2869" s="51"/>
      <c r="I2869" s="43"/>
    </row>
    <row r="2870" spans="2:9" s="38" customFormat="1" x14ac:dyDescent="0.25">
      <c r="B2870" s="73"/>
      <c r="F2870" s="51"/>
      <c r="G2870" s="51"/>
      <c r="H2870" s="51"/>
      <c r="I2870" s="43"/>
    </row>
    <row r="2871" spans="2:9" s="38" customFormat="1" x14ac:dyDescent="0.25">
      <c r="B2871" s="73"/>
      <c r="F2871" s="51"/>
      <c r="G2871" s="51"/>
      <c r="H2871" s="51"/>
      <c r="I2871" s="43"/>
    </row>
    <row r="2872" spans="2:9" s="38" customFormat="1" x14ac:dyDescent="0.25">
      <c r="B2872" s="73"/>
      <c r="F2872" s="51"/>
      <c r="G2872" s="51"/>
      <c r="H2872" s="51"/>
      <c r="I2872" s="43"/>
    </row>
    <row r="2873" spans="2:9" s="38" customFormat="1" x14ac:dyDescent="0.25">
      <c r="B2873" s="73"/>
      <c r="F2873" s="51"/>
      <c r="G2873" s="51"/>
      <c r="H2873" s="51"/>
      <c r="I2873" s="43"/>
    </row>
    <row r="2874" spans="2:9" s="38" customFormat="1" x14ac:dyDescent="0.25">
      <c r="B2874" s="73"/>
      <c r="F2874" s="51"/>
      <c r="G2874" s="51"/>
      <c r="H2874" s="51"/>
      <c r="I2874" s="43"/>
    </row>
    <row r="2875" spans="2:9" s="38" customFormat="1" x14ac:dyDescent="0.25">
      <c r="B2875" s="73"/>
      <c r="F2875" s="51"/>
      <c r="G2875" s="51"/>
      <c r="H2875" s="51"/>
      <c r="I2875" s="43"/>
    </row>
    <row r="2876" spans="2:9" s="38" customFormat="1" x14ac:dyDescent="0.25">
      <c r="B2876" s="73"/>
      <c r="F2876" s="51"/>
      <c r="G2876" s="51"/>
      <c r="H2876" s="51"/>
      <c r="I2876" s="43"/>
    </row>
    <row r="2877" spans="2:9" s="38" customFormat="1" x14ac:dyDescent="0.25">
      <c r="B2877" s="73"/>
      <c r="F2877" s="51"/>
      <c r="G2877" s="51"/>
      <c r="H2877" s="51"/>
      <c r="I2877" s="43"/>
    </row>
    <row r="2878" spans="2:9" s="38" customFormat="1" x14ac:dyDescent="0.25">
      <c r="B2878" s="73"/>
      <c r="F2878" s="51"/>
      <c r="G2878" s="51"/>
      <c r="H2878" s="51"/>
      <c r="I2878" s="43"/>
    </row>
    <row r="2879" spans="2:9" s="38" customFormat="1" x14ac:dyDescent="0.25">
      <c r="B2879" s="73"/>
      <c r="F2879" s="51"/>
      <c r="G2879" s="51"/>
      <c r="H2879" s="51"/>
      <c r="I2879" s="43"/>
    </row>
    <row r="2880" spans="2:9" s="38" customFormat="1" x14ac:dyDescent="0.25">
      <c r="B2880" s="73"/>
      <c r="F2880" s="51"/>
      <c r="G2880" s="51"/>
      <c r="H2880" s="51"/>
      <c r="I2880" s="43"/>
    </row>
    <row r="2881" spans="2:9" s="38" customFormat="1" x14ac:dyDescent="0.25">
      <c r="B2881" s="73"/>
      <c r="F2881" s="51"/>
      <c r="G2881" s="51"/>
      <c r="H2881" s="51"/>
      <c r="I2881" s="43"/>
    </row>
    <row r="2882" spans="2:9" s="38" customFormat="1" x14ac:dyDescent="0.25">
      <c r="B2882" s="73"/>
      <c r="F2882" s="51"/>
      <c r="G2882" s="51"/>
      <c r="H2882" s="51"/>
      <c r="I2882" s="43"/>
    </row>
    <row r="2883" spans="2:9" s="38" customFormat="1" x14ac:dyDescent="0.25">
      <c r="B2883" s="73"/>
      <c r="F2883" s="51"/>
      <c r="G2883" s="51"/>
      <c r="H2883" s="51"/>
      <c r="I2883" s="43"/>
    </row>
    <row r="2884" spans="2:9" s="38" customFormat="1" x14ac:dyDescent="0.25">
      <c r="B2884" s="73"/>
      <c r="F2884" s="51"/>
      <c r="G2884" s="51"/>
      <c r="H2884" s="51"/>
      <c r="I2884" s="43"/>
    </row>
    <row r="2885" spans="2:9" s="38" customFormat="1" x14ac:dyDescent="0.25">
      <c r="B2885" s="73"/>
      <c r="F2885" s="51"/>
      <c r="G2885" s="51"/>
      <c r="H2885" s="51"/>
      <c r="I2885" s="43"/>
    </row>
    <row r="2886" spans="2:9" s="38" customFormat="1" x14ac:dyDescent="0.25">
      <c r="B2886" s="73"/>
      <c r="F2886" s="51"/>
      <c r="G2886" s="51"/>
      <c r="H2886" s="51"/>
      <c r="I2886" s="43"/>
    </row>
    <row r="2887" spans="2:9" s="38" customFormat="1" x14ac:dyDescent="0.25">
      <c r="B2887" s="73"/>
      <c r="F2887" s="51"/>
      <c r="G2887" s="51"/>
      <c r="H2887" s="51"/>
      <c r="I2887" s="43"/>
    </row>
    <row r="2888" spans="2:9" s="38" customFormat="1" x14ac:dyDescent="0.25">
      <c r="B2888" s="73"/>
      <c r="F2888" s="51"/>
      <c r="G2888" s="51"/>
      <c r="H2888" s="51"/>
      <c r="I2888" s="43"/>
    </row>
    <row r="2889" spans="2:9" s="38" customFormat="1" x14ac:dyDescent="0.25">
      <c r="B2889" s="73"/>
      <c r="F2889" s="51"/>
      <c r="G2889" s="51"/>
      <c r="H2889" s="51"/>
      <c r="I2889" s="43"/>
    </row>
    <row r="2890" spans="2:9" s="38" customFormat="1" x14ac:dyDescent="0.25">
      <c r="B2890" s="73"/>
      <c r="F2890" s="51"/>
      <c r="G2890" s="51"/>
      <c r="H2890" s="51"/>
      <c r="I2890" s="43"/>
    </row>
    <row r="2891" spans="2:9" s="38" customFormat="1" x14ac:dyDescent="0.25">
      <c r="B2891" s="73"/>
      <c r="F2891" s="51"/>
      <c r="G2891" s="51"/>
      <c r="H2891" s="51"/>
      <c r="I2891" s="43"/>
    </row>
    <row r="2892" spans="2:9" s="38" customFormat="1" x14ac:dyDescent="0.25">
      <c r="B2892" s="73"/>
      <c r="F2892" s="51"/>
      <c r="G2892" s="51"/>
      <c r="H2892" s="51"/>
      <c r="I2892" s="43"/>
    </row>
    <row r="2893" spans="2:9" s="38" customFormat="1" x14ac:dyDescent="0.25">
      <c r="B2893" s="73"/>
      <c r="F2893" s="51"/>
      <c r="G2893" s="51"/>
      <c r="H2893" s="51"/>
      <c r="I2893" s="43"/>
    </row>
    <row r="2894" spans="2:9" s="38" customFormat="1" x14ac:dyDescent="0.25">
      <c r="B2894" s="73"/>
      <c r="F2894" s="51"/>
      <c r="G2894" s="51"/>
      <c r="H2894" s="51"/>
      <c r="I2894" s="43"/>
    </row>
    <row r="2895" spans="2:9" s="38" customFormat="1" x14ac:dyDescent="0.25">
      <c r="B2895" s="73"/>
      <c r="F2895" s="51"/>
      <c r="G2895" s="51"/>
      <c r="H2895" s="51"/>
      <c r="I2895" s="43"/>
    </row>
    <row r="2896" spans="2:9" s="38" customFormat="1" x14ac:dyDescent="0.25">
      <c r="B2896" s="73"/>
      <c r="F2896" s="51"/>
      <c r="G2896" s="51"/>
      <c r="H2896" s="51"/>
      <c r="I2896" s="43"/>
    </row>
    <row r="2897" spans="2:9" s="38" customFormat="1" x14ac:dyDescent="0.25">
      <c r="B2897" s="73"/>
      <c r="F2897" s="51"/>
      <c r="G2897" s="51"/>
      <c r="H2897" s="51"/>
      <c r="I2897" s="43"/>
    </row>
    <row r="2898" spans="2:9" s="38" customFormat="1" x14ac:dyDescent="0.25">
      <c r="B2898" s="73"/>
      <c r="F2898" s="51"/>
      <c r="G2898" s="51"/>
      <c r="H2898" s="51"/>
      <c r="I2898" s="43"/>
    </row>
    <row r="2899" spans="2:9" s="38" customFormat="1" x14ac:dyDescent="0.25">
      <c r="B2899" s="73"/>
      <c r="F2899" s="51"/>
      <c r="G2899" s="51"/>
      <c r="H2899" s="51"/>
      <c r="I2899" s="43"/>
    </row>
    <row r="2900" spans="2:9" s="38" customFormat="1" x14ac:dyDescent="0.25">
      <c r="B2900" s="73"/>
      <c r="F2900" s="51"/>
      <c r="G2900" s="51"/>
      <c r="H2900" s="51"/>
      <c r="I2900" s="43"/>
    </row>
    <row r="2901" spans="2:9" s="38" customFormat="1" x14ac:dyDescent="0.25">
      <c r="B2901" s="73"/>
      <c r="F2901" s="51"/>
      <c r="G2901" s="51"/>
      <c r="H2901" s="51"/>
      <c r="I2901" s="43"/>
    </row>
    <row r="2902" spans="2:9" s="38" customFormat="1" x14ac:dyDescent="0.25">
      <c r="B2902" s="73"/>
      <c r="F2902" s="51"/>
      <c r="G2902" s="51"/>
      <c r="H2902" s="51"/>
      <c r="I2902" s="43"/>
    </row>
    <row r="2903" spans="2:9" s="38" customFormat="1" x14ac:dyDescent="0.25">
      <c r="B2903" s="73"/>
      <c r="F2903" s="51"/>
      <c r="G2903" s="51"/>
      <c r="H2903" s="51"/>
      <c r="I2903" s="43"/>
    </row>
    <row r="2904" spans="2:9" s="38" customFormat="1" x14ac:dyDescent="0.25">
      <c r="B2904" s="73"/>
      <c r="F2904" s="51"/>
      <c r="G2904" s="51"/>
      <c r="H2904" s="51"/>
      <c r="I2904" s="43"/>
    </row>
    <row r="2905" spans="2:9" s="38" customFormat="1" x14ac:dyDescent="0.25">
      <c r="B2905" s="73"/>
      <c r="F2905" s="51"/>
      <c r="G2905" s="51"/>
      <c r="H2905" s="51"/>
      <c r="I2905" s="43"/>
    </row>
    <row r="2906" spans="2:9" s="38" customFormat="1" x14ac:dyDescent="0.25">
      <c r="B2906" s="73"/>
      <c r="F2906" s="51"/>
      <c r="G2906" s="51"/>
      <c r="H2906" s="51"/>
      <c r="I2906" s="43"/>
    </row>
    <row r="2907" spans="2:9" s="38" customFormat="1" x14ac:dyDescent="0.25">
      <c r="B2907" s="73"/>
      <c r="F2907" s="51"/>
      <c r="G2907" s="51"/>
      <c r="H2907" s="51"/>
      <c r="I2907" s="43"/>
    </row>
    <row r="2908" spans="2:9" s="38" customFormat="1" x14ac:dyDescent="0.25">
      <c r="B2908" s="73"/>
      <c r="F2908" s="51"/>
      <c r="G2908" s="51"/>
      <c r="H2908" s="51"/>
      <c r="I2908" s="43"/>
    </row>
    <row r="2909" spans="2:9" s="38" customFormat="1" x14ac:dyDescent="0.25">
      <c r="B2909" s="73"/>
      <c r="F2909" s="51"/>
      <c r="G2909" s="51"/>
      <c r="H2909" s="51"/>
      <c r="I2909" s="43"/>
    </row>
    <row r="2910" spans="2:9" s="38" customFormat="1" x14ac:dyDescent="0.25">
      <c r="B2910" s="73"/>
      <c r="F2910" s="51"/>
      <c r="G2910" s="51"/>
      <c r="H2910" s="51"/>
      <c r="I2910" s="43"/>
    </row>
    <row r="2911" spans="2:9" s="38" customFormat="1" x14ac:dyDescent="0.25">
      <c r="B2911" s="73"/>
      <c r="F2911" s="51"/>
      <c r="G2911" s="51"/>
      <c r="H2911" s="51"/>
      <c r="I2911" s="43"/>
    </row>
    <row r="2912" spans="2:9" s="38" customFormat="1" x14ac:dyDescent="0.25">
      <c r="B2912" s="73"/>
      <c r="F2912" s="51"/>
      <c r="G2912" s="51"/>
      <c r="H2912" s="51"/>
      <c r="I2912" s="43"/>
    </row>
    <row r="2913" spans="2:9" s="38" customFormat="1" x14ac:dyDescent="0.25">
      <c r="B2913" s="73"/>
      <c r="F2913" s="51"/>
      <c r="G2913" s="51"/>
      <c r="H2913" s="51"/>
      <c r="I2913" s="43"/>
    </row>
    <row r="2914" spans="2:9" s="38" customFormat="1" x14ac:dyDescent="0.25">
      <c r="B2914" s="73"/>
      <c r="F2914" s="51"/>
      <c r="G2914" s="51"/>
      <c r="H2914" s="51"/>
      <c r="I2914" s="43"/>
    </row>
    <row r="2915" spans="2:9" s="38" customFormat="1" x14ac:dyDescent="0.25">
      <c r="B2915" s="73"/>
      <c r="F2915" s="51"/>
      <c r="G2915" s="51"/>
      <c r="H2915" s="51"/>
      <c r="I2915" s="43"/>
    </row>
    <row r="2916" spans="2:9" s="38" customFormat="1" x14ac:dyDescent="0.25">
      <c r="B2916" s="73"/>
      <c r="F2916" s="51"/>
      <c r="G2916" s="51"/>
      <c r="H2916" s="51"/>
      <c r="I2916" s="43"/>
    </row>
    <row r="2917" spans="2:9" s="38" customFormat="1" x14ac:dyDescent="0.25">
      <c r="B2917" s="73"/>
      <c r="F2917" s="51"/>
      <c r="G2917" s="51"/>
      <c r="H2917" s="51"/>
      <c r="I2917" s="43"/>
    </row>
    <row r="2918" spans="2:9" s="38" customFormat="1" x14ac:dyDescent="0.25">
      <c r="B2918" s="73"/>
      <c r="F2918" s="51"/>
      <c r="G2918" s="51"/>
      <c r="H2918" s="51"/>
      <c r="I2918" s="43"/>
    </row>
    <row r="2919" spans="2:9" s="38" customFormat="1" x14ac:dyDescent="0.25">
      <c r="B2919" s="73"/>
      <c r="F2919" s="51"/>
      <c r="G2919" s="51"/>
      <c r="H2919" s="51"/>
      <c r="I2919" s="43"/>
    </row>
    <row r="2920" spans="2:9" s="38" customFormat="1" x14ac:dyDescent="0.25">
      <c r="B2920" s="73"/>
      <c r="F2920" s="51"/>
      <c r="G2920" s="51"/>
      <c r="H2920" s="51"/>
      <c r="I2920" s="43"/>
    </row>
    <row r="2921" spans="2:9" s="38" customFormat="1" x14ac:dyDescent="0.25">
      <c r="B2921" s="73"/>
      <c r="F2921" s="51"/>
      <c r="G2921" s="51"/>
      <c r="H2921" s="51"/>
      <c r="I2921" s="43"/>
    </row>
    <row r="2922" spans="2:9" s="38" customFormat="1" x14ac:dyDescent="0.25">
      <c r="B2922" s="73"/>
      <c r="F2922" s="51"/>
      <c r="G2922" s="51"/>
      <c r="H2922" s="51"/>
      <c r="I2922" s="43"/>
    </row>
    <row r="2923" spans="2:9" s="38" customFormat="1" x14ac:dyDescent="0.25">
      <c r="B2923" s="73"/>
      <c r="F2923" s="51"/>
      <c r="G2923" s="51"/>
      <c r="H2923" s="51"/>
      <c r="I2923" s="43"/>
    </row>
    <row r="2924" spans="2:9" s="38" customFormat="1" x14ac:dyDescent="0.25">
      <c r="B2924" s="73"/>
      <c r="F2924" s="51"/>
      <c r="G2924" s="51"/>
      <c r="H2924" s="51"/>
      <c r="I2924" s="43"/>
    </row>
    <row r="2925" spans="2:9" s="38" customFormat="1" x14ac:dyDescent="0.25">
      <c r="B2925" s="73"/>
      <c r="F2925" s="51"/>
      <c r="G2925" s="51"/>
      <c r="H2925" s="51"/>
      <c r="I2925" s="43"/>
    </row>
    <row r="2926" spans="2:9" s="38" customFormat="1" x14ac:dyDescent="0.25">
      <c r="B2926" s="73"/>
      <c r="F2926" s="51"/>
      <c r="G2926" s="51"/>
      <c r="H2926" s="51"/>
      <c r="I2926" s="43"/>
    </row>
    <row r="2927" spans="2:9" s="38" customFormat="1" x14ac:dyDescent="0.25">
      <c r="B2927" s="73"/>
      <c r="F2927" s="51"/>
      <c r="G2927" s="51"/>
      <c r="H2927" s="51"/>
      <c r="I2927" s="43"/>
    </row>
    <row r="2928" spans="2:9" s="38" customFormat="1" x14ac:dyDescent="0.25">
      <c r="B2928" s="73"/>
      <c r="F2928" s="51"/>
      <c r="G2928" s="51"/>
      <c r="H2928" s="51"/>
      <c r="I2928" s="43"/>
    </row>
    <row r="2929" spans="2:9" s="38" customFormat="1" x14ac:dyDescent="0.25">
      <c r="B2929" s="73"/>
      <c r="F2929" s="51"/>
      <c r="G2929" s="51"/>
      <c r="H2929" s="51"/>
      <c r="I2929" s="43"/>
    </row>
    <row r="2930" spans="2:9" s="38" customFormat="1" x14ac:dyDescent="0.25">
      <c r="B2930" s="73"/>
      <c r="F2930" s="51"/>
      <c r="G2930" s="51"/>
      <c r="H2930" s="51"/>
      <c r="I2930" s="43"/>
    </row>
    <row r="2931" spans="2:9" s="38" customFormat="1" x14ac:dyDescent="0.25">
      <c r="B2931" s="73"/>
      <c r="F2931" s="51"/>
      <c r="G2931" s="51"/>
      <c r="H2931" s="51"/>
      <c r="I2931" s="43"/>
    </row>
    <row r="2932" spans="2:9" s="38" customFormat="1" x14ac:dyDescent="0.25">
      <c r="B2932" s="73"/>
      <c r="F2932" s="51"/>
      <c r="G2932" s="51"/>
      <c r="H2932" s="51"/>
      <c r="I2932" s="43"/>
    </row>
    <row r="2933" spans="2:9" s="38" customFormat="1" x14ac:dyDescent="0.25">
      <c r="B2933" s="73"/>
      <c r="F2933" s="51"/>
      <c r="G2933" s="51"/>
      <c r="H2933" s="51"/>
      <c r="I2933" s="43"/>
    </row>
    <row r="2934" spans="2:9" s="38" customFormat="1" x14ac:dyDescent="0.25">
      <c r="B2934" s="73"/>
      <c r="F2934" s="51"/>
      <c r="G2934" s="51"/>
      <c r="H2934" s="51"/>
      <c r="I2934" s="43"/>
    </row>
    <row r="2935" spans="2:9" s="38" customFormat="1" x14ac:dyDescent="0.25">
      <c r="B2935" s="73"/>
      <c r="F2935" s="51"/>
      <c r="G2935" s="51"/>
      <c r="H2935" s="51"/>
      <c r="I2935" s="43"/>
    </row>
    <row r="2936" spans="2:9" s="38" customFormat="1" x14ac:dyDescent="0.25">
      <c r="B2936" s="73"/>
      <c r="F2936" s="51"/>
      <c r="G2936" s="51"/>
      <c r="H2936" s="51"/>
      <c r="I2936" s="43"/>
    </row>
    <row r="2937" spans="2:9" s="38" customFormat="1" x14ac:dyDescent="0.25">
      <c r="B2937" s="73"/>
      <c r="F2937" s="51"/>
      <c r="G2937" s="51"/>
      <c r="H2937" s="51"/>
      <c r="I2937" s="43"/>
    </row>
    <row r="2938" spans="2:9" s="38" customFormat="1" x14ac:dyDescent="0.25">
      <c r="B2938" s="73"/>
      <c r="F2938" s="51"/>
      <c r="G2938" s="51"/>
      <c r="H2938" s="51"/>
      <c r="I2938" s="43"/>
    </row>
    <row r="2939" spans="2:9" s="38" customFormat="1" x14ac:dyDescent="0.25">
      <c r="B2939" s="73"/>
      <c r="F2939" s="51"/>
      <c r="G2939" s="51"/>
      <c r="H2939" s="51"/>
      <c r="I2939" s="43"/>
    </row>
    <row r="2940" spans="2:9" s="38" customFormat="1" x14ac:dyDescent="0.25">
      <c r="B2940" s="73"/>
      <c r="F2940" s="51"/>
      <c r="G2940" s="51"/>
      <c r="H2940" s="51"/>
      <c r="I2940" s="43"/>
    </row>
    <row r="2941" spans="2:9" s="38" customFormat="1" x14ac:dyDescent="0.25">
      <c r="B2941" s="73"/>
      <c r="F2941" s="51"/>
      <c r="G2941" s="51"/>
      <c r="H2941" s="51"/>
      <c r="I2941" s="43"/>
    </row>
    <row r="2942" spans="2:9" s="38" customFormat="1" x14ac:dyDescent="0.25">
      <c r="B2942" s="73"/>
      <c r="F2942" s="51"/>
      <c r="G2942" s="51"/>
      <c r="H2942" s="51"/>
      <c r="I2942" s="43"/>
    </row>
    <row r="2943" spans="2:9" s="38" customFormat="1" x14ac:dyDescent="0.25">
      <c r="B2943" s="73"/>
      <c r="F2943" s="51"/>
      <c r="G2943" s="51"/>
      <c r="H2943" s="51"/>
      <c r="I2943" s="43"/>
    </row>
    <row r="2944" spans="2:9" s="38" customFormat="1" x14ac:dyDescent="0.25">
      <c r="B2944" s="73"/>
      <c r="F2944" s="51"/>
      <c r="G2944" s="51"/>
      <c r="H2944" s="51"/>
      <c r="I2944" s="43"/>
    </row>
    <row r="2945" spans="2:9" s="38" customFormat="1" x14ac:dyDescent="0.25">
      <c r="B2945" s="73"/>
      <c r="F2945" s="51"/>
      <c r="G2945" s="51"/>
      <c r="H2945" s="51"/>
      <c r="I2945" s="43"/>
    </row>
    <row r="2946" spans="2:9" s="38" customFormat="1" x14ac:dyDescent="0.25">
      <c r="B2946" s="73"/>
      <c r="F2946" s="51"/>
      <c r="G2946" s="51"/>
      <c r="H2946" s="51"/>
      <c r="I2946" s="43"/>
    </row>
    <row r="2947" spans="2:9" s="38" customFormat="1" x14ac:dyDescent="0.25">
      <c r="B2947" s="73"/>
      <c r="F2947" s="51"/>
      <c r="G2947" s="51"/>
      <c r="H2947" s="51"/>
      <c r="I2947" s="43"/>
    </row>
    <row r="2948" spans="2:9" s="38" customFormat="1" x14ac:dyDescent="0.25">
      <c r="B2948" s="73"/>
      <c r="F2948" s="51"/>
      <c r="G2948" s="51"/>
      <c r="H2948" s="51"/>
      <c r="I2948" s="43"/>
    </row>
    <row r="2949" spans="2:9" s="38" customFormat="1" x14ac:dyDescent="0.25">
      <c r="B2949" s="73"/>
      <c r="F2949" s="51"/>
      <c r="G2949" s="51"/>
      <c r="H2949" s="51"/>
      <c r="I2949" s="43"/>
    </row>
    <row r="2950" spans="2:9" s="38" customFormat="1" x14ac:dyDescent="0.25">
      <c r="B2950" s="73"/>
      <c r="F2950" s="51"/>
      <c r="G2950" s="51"/>
      <c r="H2950" s="51"/>
      <c r="I2950" s="43"/>
    </row>
    <row r="2951" spans="2:9" s="38" customFormat="1" x14ac:dyDescent="0.25">
      <c r="B2951" s="73"/>
      <c r="F2951" s="51"/>
      <c r="G2951" s="51"/>
      <c r="H2951" s="51"/>
      <c r="I2951" s="43"/>
    </row>
    <row r="2952" spans="2:9" s="38" customFormat="1" x14ac:dyDescent="0.25">
      <c r="B2952" s="73"/>
      <c r="F2952" s="51"/>
      <c r="G2952" s="51"/>
      <c r="H2952" s="51"/>
      <c r="I2952" s="43"/>
    </row>
    <row r="2953" spans="2:9" s="38" customFormat="1" x14ac:dyDescent="0.25">
      <c r="B2953" s="73"/>
      <c r="F2953" s="51"/>
      <c r="G2953" s="51"/>
      <c r="H2953" s="51"/>
      <c r="I2953" s="43"/>
    </row>
    <row r="2954" spans="2:9" s="38" customFormat="1" x14ac:dyDescent="0.25">
      <c r="B2954" s="73"/>
      <c r="F2954" s="51"/>
      <c r="G2954" s="51"/>
      <c r="H2954" s="51"/>
      <c r="I2954" s="43"/>
    </row>
    <row r="2955" spans="2:9" s="38" customFormat="1" x14ac:dyDescent="0.25">
      <c r="B2955" s="73"/>
      <c r="F2955" s="51"/>
      <c r="G2955" s="51"/>
      <c r="H2955" s="51"/>
      <c r="I2955" s="43"/>
    </row>
    <row r="2956" spans="2:9" s="38" customFormat="1" x14ac:dyDescent="0.25">
      <c r="B2956" s="73"/>
      <c r="F2956" s="51"/>
      <c r="G2956" s="51"/>
      <c r="H2956" s="51"/>
      <c r="I2956" s="43"/>
    </row>
    <row r="2957" spans="2:9" s="38" customFormat="1" x14ac:dyDescent="0.25">
      <c r="B2957" s="73"/>
      <c r="F2957" s="51"/>
      <c r="G2957" s="51"/>
      <c r="H2957" s="51"/>
      <c r="I2957" s="43"/>
    </row>
    <row r="2958" spans="2:9" s="38" customFormat="1" x14ac:dyDescent="0.25">
      <c r="B2958" s="73"/>
      <c r="F2958" s="51"/>
      <c r="G2958" s="51"/>
      <c r="H2958" s="51"/>
      <c r="I2958" s="43"/>
    </row>
    <row r="2959" spans="2:9" s="38" customFormat="1" x14ac:dyDescent="0.25">
      <c r="B2959" s="73"/>
      <c r="F2959" s="51"/>
      <c r="G2959" s="51"/>
      <c r="H2959" s="51"/>
      <c r="I2959" s="43"/>
    </row>
    <row r="2960" spans="2:9" s="38" customFormat="1" x14ac:dyDescent="0.25">
      <c r="B2960" s="73"/>
      <c r="F2960" s="51"/>
      <c r="G2960" s="51"/>
      <c r="H2960" s="51"/>
      <c r="I2960" s="43"/>
    </row>
    <row r="2961" spans="2:9" s="38" customFormat="1" x14ac:dyDescent="0.25">
      <c r="B2961" s="73"/>
      <c r="F2961" s="51"/>
      <c r="G2961" s="51"/>
      <c r="H2961" s="51"/>
      <c r="I2961" s="43"/>
    </row>
    <row r="2962" spans="2:9" s="38" customFormat="1" x14ac:dyDescent="0.25">
      <c r="B2962" s="73"/>
      <c r="F2962" s="51"/>
      <c r="G2962" s="51"/>
      <c r="H2962" s="51"/>
      <c r="I2962" s="43"/>
    </row>
    <row r="2963" spans="2:9" s="38" customFormat="1" x14ac:dyDescent="0.25">
      <c r="B2963" s="73"/>
      <c r="F2963" s="51"/>
      <c r="G2963" s="51"/>
      <c r="H2963" s="51"/>
      <c r="I2963" s="43"/>
    </row>
    <row r="2964" spans="2:9" s="38" customFormat="1" x14ac:dyDescent="0.25">
      <c r="B2964" s="73"/>
      <c r="F2964" s="51"/>
      <c r="G2964" s="51"/>
      <c r="H2964" s="51"/>
      <c r="I2964" s="43"/>
    </row>
    <row r="2965" spans="2:9" s="38" customFormat="1" x14ac:dyDescent="0.25">
      <c r="B2965" s="73"/>
      <c r="F2965" s="51"/>
      <c r="G2965" s="51"/>
      <c r="H2965" s="51"/>
      <c r="I2965" s="43"/>
    </row>
    <row r="2966" spans="2:9" s="38" customFormat="1" x14ac:dyDescent="0.25">
      <c r="B2966" s="73"/>
      <c r="F2966" s="51"/>
      <c r="G2966" s="51"/>
      <c r="H2966" s="51"/>
      <c r="I2966" s="43"/>
    </row>
    <row r="2967" spans="2:9" s="38" customFormat="1" x14ac:dyDescent="0.25">
      <c r="B2967" s="73"/>
      <c r="F2967" s="51"/>
      <c r="G2967" s="51"/>
      <c r="H2967" s="51"/>
      <c r="I2967" s="43"/>
    </row>
    <row r="2968" spans="2:9" s="38" customFormat="1" x14ac:dyDescent="0.25">
      <c r="B2968" s="73"/>
      <c r="F2968" s="51"/>
      <c r="G2968" s="51"/>
      <c r="H2968" s="51"/>
      <c r="I2968" s="43"/>
    </row>
    <row r="2969" spans="2:9" s="38" customFormat="1" x14ac:dyDescent="0.25">
      <c r="B2969" s="73"/>
      <c r="F2969" s="51"/>
      <c r="G2969" s="51"/>
      <c r="H2969" s="51"/>
      <c r="I2969" s="43"/>
    </row>
    <row r="2970" spans="2:9" s="38" customFormat="1" x14ac:dyDescent="0.25">
      <c r="B2970" s="73"/>
      <c r="F2970" s="51"/>
      <c r="G2970" s="51"/>
      <c r="H2970" s="51"/>
      <c r="I2970" s="43"/>
    </row>
    <row r="2971" spans="2:9" s="38" customFormat="1" x14ac:dyDescent="0.25">
      <c r="B2971" s="73"/>
      <c r="F2971" s="51"/>
      <c r="G2971" s="51"/>
      <c r="H2971" s="51"/>
      <c r="I2971" s="43"/>
    </row>
    <row r="2972" spans="2:9" s="38" customFormat="1" x14ac:dyDescent="0.25">
      <c r="B2972" s="73"/>
      <c r="F2972" s="51"/>
      <c r="G2972" s="51"/>
      <c r="H2972" s="51"/>
      <c r="I2972" s="43"/>
    </row>
    <row r="2973" spans="2:9" s="38" customFormat="1" x14ac:dyDescent="0.25">
      <c r="B2973" s="73"/>
      <c r="F2973" s="51"/>
      <c r="G2973" s="51"/>
      <c r="H2973" s="51"/>
      <c r="I2973" s="43"/>
    </row>
    <row r="2974" spans="2:9" s="38" customFormat="1" x14ac:dyDescent="0.25">
      <c r="B2974" s="73"/>
      <c r="F2974" s="51"/>
      <c r="G2974" s="51"/>
      <c r="H2974" s="51"/>
      <c r="I2974" s="43"/>
    </row>
    <row r="2975" spans="2:9" s="38" customFormat="1" x14ac:dyDescent="0.25">
      <c r="B2975" s="73"/>
      <c r="F2975" s="51"/>
      <c r="G2975" s="51"/>
      <c r="H2975" s="51"/>
      <c r="I2975" s="43"/>
    </row>
    <row r="2976" spans="2:9" s="38" customFormat="1" x14ac:dyDescent="0.25">
      <c r="B2976" s="73"/>
      <c r="F2976" s="51"/>
      <c r="G2976" s="51"/>
      <c r="H2976" s="51"/>
      <c r="I2976" s="43"/>
    </row>
    <row r="2977" spans="2:9" s="38" customFormat="1" x14ac:dyDescent="0.25">
      <c r="B2977" s="73"/>
      <c r="F2977" s="51"/>
      <c r="G2977" s="51"/>
      <c r="H2977" s="51"/>
      <c r="I2977" s="43"/>
    </row>
    <row r="2978" spans="2:9" s="38" customFormat="1" x14ac:dyDescent="0.25">
      <c r="B2978" s="73"/>
      <c r="F2978" s="51"/>
      <c r="G2978" s="51"/>
      <c r="H2978" s="51"/>
      <c r="I2978" s="43"/>
    </row>
    <row r="2979" spans="2:9" s="38" customFormat="1" x14ac:dyDescent="0.25">
      <c r="B2979" s="73"/>
      <c r="F2979" s="51"/>
      <c r="G2979" s="51"/>
      <c r="H2979" s="51"/>
      <c r="I2979" s="43"/>
    </row>
    <row r="2980" spans="2:9" s="38" customFormat="1" x14ac:dyDescent="0.25">
      <c r="B2980" s="73"/>
      <c r="F2980" s="51"/>
      <c r="G2980" s="51"/>
      <c r="H2980" s="51"/>
      <c r="I2980" s="43"/>
    </row>
    <row r="2981" spans="2:9" s="38" customFormat="1" x14ac:dyDescent="0.25">
      <c r="B2981" s="73"/>
      <c r="F2981" s="51"/>
      <c r="G2981" s="51"/>
      <c r="H2981" s="51"/>
      <c r="I2981" s="43"/>
    </row>
    <row r="2982" spans="2:9" s="38" customFormat="1" x14ac:dyDescent="0.25">
      <c r="B2982" s="73"/>
      <c r="F2982" s="51"/>
      <c r="G2982" s="51"/>
      <c r="H2982" s="51"/>
      <c r="I2982" s="43"/>
    </row>
    <row r="2983" spans="2:9" s="38" customFormat="1" x14ac:dyDescent="0.25">
      <c r="B2983" s="73"/>
      <c r="F2983" s="51"/>
      <c r="G2983" s="51"/>
      <c r="H2983" s="51"/>
      <c r="I2983" s="43"/>
    </row>
    <row r="2984" spans="2:9" s="38" customFormat="1" x14ac:dyDescent="0.25">
      <c r="B2984" s="73"/>
      <c r="F2984" s="51"/>
      <c r="G2984" s="51"/>
      <c r="H2984" s="51"/>
      <c r="I2984" s="43"/>
    </row>
    <row r="2985" spans="2:9" s="38" customFormat="1" x14ac:dyDescent="0.25">
      <c r="B2985" s="73"/>
      <c r="F2985" s="51"/>
      <c r="G2985" s="51"/>
      <c r="H2985" s="51"/>
      <c r="I2985" s="43"/>
    </row>
    <row r="2986" spans="2:9" s="38" customFormat="1" x14ac:dyDescent="0.25">
      <c r="B2986" s="73"/>
      <c r="F2986" s="51"/>
      <c r="G2986" s="51"/>
      <c r="H2986" s="51"/>
      <c r="I2986" s="43"/>
    </row>
    <row r="2987" spans="2:9" s="38" customFormat="1" x14ac:dyDescent="0.25">
      <c r="B2987" s="73"/>
      <c r="F2987" s="51"/>
      <c r="G2987" s="51"/>
      <c r="H2987" s="51"/>
      <c r="I2987" s="43"/>
    </row>
    <row r="2988" spans="2:9" s="38" customFormat="1" x14ac:dyDescent="0.25">
      <c r="B2988" s="73"/>
      <c r="F2988" s="51"/>
      <c r="G2988" s="51"/>
      <c r="H2988" s="51"/>
      <c r="I2988" s="43"/>
    </row>
    <row r="2989" spans="2:9" s="38" customFormat="1" x14ac:dyDescent="0.25">
      <c r="B2989" s="73"/>
      <c r="F2989" s="51"/>
      <c r="G2989" s="51"/>
      <c r="H2989" s="51"/>
      <c r="I2989" s="43"/>
    </row>
    <row r="2990" spans="2:9" s="38" customFormat="1" x14ac:dyDescent="0.25">
      <c r="B2990" s="73"/>
      <c r="F2990" s="51"/>
      <c r="G2990" s="51"/>
      <c r="H2990" s="51"/>
      <c r="I2990" s="43"/>
    </row>
    <row r="2991" spans="2:9" s="38" customFormat="1" x14ac:dyDescent="0.25">
      <c r="B2991" s="73"/>
      <c r="F2991" s="51"/>
      <c r="G2991" s="51"/>
      <c r="H2991" s="51"/>
      <c r="I2991" s="43"/>
    </row>
    <row r="2992" spans="2:9" s="38" customFormat="1" x14ac:dyDescent="0.25">
      <c r="B2992" s="73"/>
      <c r="F2992" s="51"/>
      <c r="G2992" s="51"/>
      <c r="H2992" s="51"/>
      <c r="I2992" s="43"/>
    </row>
    <row r="2993" spans="2:9" s="38" customFormat="1" x14ac:dyDescent="0.25">
      <c r="B2993" s="73"/>
      <c r="F2993" s="51"/>
      <c r="G2993" s="51"/>
      <c r="H2993" s="51"/>
      <c r="I2993" s="43"/>
    </row>
    <row r="2994" spans="2:9" s="38" customFormat="1" x14ac:dyDescent="0.25">
      <c r="B2994" s="73"/>
      <c r="F2994" s="51"/>
      <c r="G2994" s="51"/>
      <c r="H2994" s="51"/>
      <c r="I2994" s="43"/>
    </row>
    <row r="2995" spans="2:9" s="38" customFormat="1" x14ac:dyDescent="0.25">
      <c r="B2995" s="73"/>
      <c r="F2995" s="51"/>
      <c r="G2995" s="51"/>
      <c r="H2995" s="51"/>
      <c r="I2995" s="43"/>
    </row>
    <row r="2996" spans="2:9" s="38" customFormat="1" x14ac:dyDescent="0.25">
      <c r="B2996" s="73"/>
      <c r="F2996" s="51"/>
      <c r="G2996" s="51"/>
      <c r="H2996" s="51"/>
      <c r="I2996" s="43"/>
    </row>
    <row r="2997" spans="2:9" s="38" customFormat="1" x14ac:dyDescent="0.25">
      <c r="B2997" s="73"/>
      <c r="F2997" s="51"/>
      <c r="G2997" s="51"/>
      <c r="H2997" s="51"/>
      <c r="I2997" s="43"/>
    </row>
    <row r="2998" spans="2:9" s="38" customFormat="1" x14ac:dyDescent="0.25">
      <c r="B2998" s="73"/>
      <c r="F2998" s="51"/>
      <c r="G2998" s="51"/>
      <c r="H2998" s="51"/>
      <c r="I2998" s="43"/>
    </row>
    <row r="2999" spans="2:9" s="38" customFormat="1" x14ac:dyDescent="0.25">
      <c r="B2999" s="73"/>
      <c r="F2999" s="51"/>
      <c r="G2999" s="51"/>
      <c r="H2999" s="51"/>
      <c r="I2999" s="43"/>
    </row>
    <row r="3000" spans="2:9" s="38" customFormat="1" x14ac:dyDescent="0.25">
      <c r="B3000" s="73"/>
      <c r="F3000" s="51"/>
      <c r="G3000" s="51"/>
      <c r="H3000" s="51"/>
      <c r="I3000" s="43"/>
    </row>
    <row r="3001" spans="2:9" s="38" customFormat="1" x14ac:dyDescent="0.25">
      <c r="B3001" s="73"/>
      <c r="F3001" s="51"/>
      <c r="G3001" s="51"/>
      <c r="H3001" s="51"/>
      <c r="I3001" s="43"/>
    </row>
    <row r="3002" spans="2:9" s="38" customFormat="1" x14ac:dyDescent="0.25">
      <c r="B3002" s="73"/>
      <c r="F3002" s="51"/>
      <c r="G3002" s="51"/>
      <c r="H3002" s="51"/>
      <c r="I3002" s="43"/>
    </row>
    <row r="3003" spans="2:9" s="38" customFormat="1" x14ac:dyDescent="0.25">
      <c r="B3003" s="73"/>
      <c r="F3003" s="51"/>
      <c r="G3003" s="51"/>
      <c r="H3003" s="51"/>
      <c r="I3003" s="43"/>
    </row>
    <row r="3004" spans="2:9" s="38" customFormat="1" x14ac:dyDescent="0.25">
      <c r="B3004" s="73"/>
      <c r="F3004" s="51"/>
      <c r="G3004" s="51"/>
      <c r="H3004" s="51"/>
      <c r="I3004" s="43"/>
    </row>
    <row r="3005" spans="2:9" s="38" customFormat="1" x14ac:dyDescent="0.25">
      <c r="B3005" s="73"/>
      <c r="F3005" s="51"/>
      <c r="G3005" s="51"/>
      <c r="H3005" s="51"/>
      <c r="I3005" s="43"/>
    </row>
    <row r="3006" spans="2:9" s="38" customFormat="1" x14ac:dyDescent="0.25">
      <c r="B3006" s="73"/>
      <c r="F3006" s="51"/>
      <c r="G3006" s="51"/>
      <c r="H3006" s="51"/>
      <c r="I3006" s="43"/>
    </row>
    <row r="3007" spans="2:9" s="38" customFormat="1" x14ac:dyDescent="0.25">
      <c r="B3007" s="73"/>
      <c r="F3007" s="51"/>
      <c r="G3007" s="51"/>
      <c r="H3007" s="51"/>
      <c r="I3007" s="43"/>
    </row>
    <row r="3008" spans="2:9" s="38" customFormat="1" x14ac:dyDescent="0.25">
      <c r="B3008" s="73"/>
      <c r="F3008" s="51"/>
      <c r="G3008" s="51"/>
      <c r="H3008" s="51"/>
      <c r="I3008" s="43"/>
    </row>
    <row r="3009" spans="2:9" s="38" customFormat="1" x14ac:dyDescent="0.25">
      <c r="B3009" s="73"/>
      <c r="F3009" s="51"/>
      <c r="G3009" s="51"/>
      <c r="H3009" s="51"/>
      <c r="I3009" s="43"/>
    </row>
    <row r="3010" spans="2:9" s="38" customFormat="1" x14ac:dyDescent="0.25">
      <c r="B3010" s="73"/>
      <c r="F3010" s="51"/>
      <c r="G3010" s="51"/>
      <c r="H3010" s="51"/>
      <c r="I3010" s="43"/>
    </row>
    <row r="3011" spans="2:9" s="38" customFormat="1" x14ac:dyDescent="0.25">
      <c r="B3011" s="73"/>
      <c r="F3011" s="51"/>
      <c r="G3011" s="51"/>
      <c r="H3011" s="51"/>
      <c r="I3011" s="43"/>
    </row>
    <row r="3012" spans="2:9" s="38" customFormat="1" x14ac:dyDescent="0.25">
      <c r="B3012" s="73"/>
      <c r="F3012" s="51"/>
      <c r="G3012" s="51"/>
      <c r="H3012" s="51"/>
      <c r="I3012" s="43"/>
    </row>
    <row r="3013" spans="2:9" s="38" customFormat="1" x14ac:dyDescent="0.25">
      <c r="B3013" s="73"/>
      <c r="F3013" s="51"/>
      <c r="G3013" s="51"/>
      <c r="H3013" s="51"/>
      <c r="I3013" s="43"/>
    </row>
    <row r="3014" spans="2:9" s="38" customFormat="1" x14ac:dyDescent="0.25">
      <c r="B3014" s="73"/>
      <c r="F3014" s="51"/>
      <c r="G3014" s="51"/>
      <c r="H3014" s="51"/>
      <c r="I3014" s="43"/>
    </row>
    <row r="3015" spans="2:9" s="38" customFormat="1" x14ac:dyDescent="0.25">
      <c r="B3015" s="73"/>
      <c r="F3015" s="51"/>
      <c r="G3015" s="51"/>
      <c r="H3015" s="51"/>
      <c r="I3015" s="43"/>
    </row>
    <row r="3016" spans="2:9" s="38" customFormat="1" x14ac:dyDescent="0.25">
      <c r="B3016" s="73"/>
      <c r="F3016" s="51"/>
      <c r="G3016" s="51"/>
      <c r="H3016" s="51"/>
      <c r="I3016" s="43"/>
    </row>
    <row r="3017" spans="2:9" s="38" customFormat="1" x14ac:dyDescent="0.25">
      <c r="B3017" s="73"/>
      <c r="F3017" s="51"/>
      <c r="G3017" s="51"/>
      <c r="H3017" s="51"/>
      <c r="I3017" s="43"/>
    </row>
    <row r="3018" spans="2:9" s="38" customFormat="1" x14ac:dyDescent="0.25">
      <c r="B3018" s="73"/>
      <c r="F3018" s="51"/>
      <c r="G3018" s="51"/>
      <c r="H3018" s="51"/>
      <c r="I3018" s="43"/>
    </row>
    <row r="3019" spans="2:9" s="38" customFormat="1" x14ac:dyDescent="0.25">
      <c r="B3019" s="73"/>
      <c r="F3019" s="51"/>
      <c r="G3019" s="51"/>
      <c r="H3019" s="51"/>
      <c r="I3019" s="43"/>
    </row>
    <row r="3020" spans="2:9" s="38" customFormat="1" x14ac:dyDescent="0.25">
      <c r="B3020" s="73"/>
      <c r="F3020" s="51"/>
      <c r="G3020" s="51"/>
      <c r="H3020" s="51"/>
      <c r="I3020" s="43"/>
    </row>
    <row r="3021" spans="2:9" s="38" customFormat="1" x14ac:dyDescent="0.25">
      <c r="B3021" s="73"/>
      <c r="F3021" s="51"/>
      <c r="G3021" s="51"/>
      <c r="H3021" s="51"/>
      <c r="I3021" s="43"/>
    </row>
    <row r="3022" spans="2:9" s="38" customFormat="1" x14ac:dyDescent="0.25">
      <c r="B3022" s="73"/>
      <c r="F3022" s="51"/>
      <c r="G3022" s="51"/>
      <c r="H3022" s="51"/>
      <c r="I3022" s="43"/>
    </row>
    <row r="3023" spans="2:9" s="38" customFormat="1" x14ac:dyDescent="0.25">
      <c r="B3023" s="73"/>
      <c r="F3023" s="51"/>
      <c r="G3023" s="51"/>
      <c r="H3023" s="51"/>
      <c r="I3023" s="43"/>
    </row>
    <row r="3024" spans="2:9" s="38" customFormat="1" x14ac:dyDescent="0.25">
      <c r="B3024" s="73"/>
      <c r="F3024" s="51"/>
      <c r="G3024" s="51"/>
      <c r="H3024" s="51"/>
      <c r="I3024" s="43"/>
    </row>
    <row r="3025" spans="2:9" s="38" customFormat="1" x14ac:dyDescent="0.25">
      <c r="B3025" s="73"/>
      <c r="F3025" s="51"/>
      <c r="G3025" s="51"/>
      <c r="H3025" s="51"/>
      <c r="I3025" s="43"/>
    </row>
    <row r="3026" spans="2:9" s="38" customFormat="1" x14ac:dyDescent="0.25">
      <c r="B3026" s="73"/>
      <c r="F3026" s="51"/>
      <c r="G3026" s="51"/>
      <c r="H3026" s="51"/>
      <c r="I3026" s="43"/>
    </row>
    <row r="3027" spans="2:9" s="38" customFormat="1" x14ac:dyDescent="0.25">
      <c r="B3027" s="73"/>
      <c r="F3027" s="51"/>
      <c r="G3027" s="51"/>
      <c r="H3027" s="51"/>
      <c r="I3027" s="43"/>
    </row>
    <row r="3028" spans="2:9" s="38" customFormat="1" x14ac:dyDescent="0.25">
      <c r="B3028" s="73"/>
      <c r="F3028" s="51"/>
      <c r="G3028" s="51"/>
      <c r="H3028" s="51"/>
      <c r="I3028" s="43"/>
    </row>
    <row r="3029" spans="2:9" s="38" customFormat="1" x14ac:dyDescent="0.25">
      <c r="B3029" s="73"/>
      <c r="F3029" s="51"/>
      <c r="G3029" s="51"/>
      <c r="H3029" s="51"/>
      <c r="I3029" s="43"/>
    </row>
    <row r="3030" spans="2:9" s="38" customFormat="1" x14ac:dyDescent="0.25">
      <c r="B3030" s="73"/>
      <c r="F3030" s="51"/>
      <c r="G3030" s="51"/>
      <c r="H3030" s="51"/>
      <c r="I3030" s="43"/>
    </row>
    <row r="3031" spans="2:9" s="38" customFormat="1" x14ac:dyDescent="0.25">
      <c r="B3031" s="73"/>
      <c r="F3031" s="51"/>
      <c r="G3031" s="51"/>
      <c r="H3031" s="51"/>
      <c r="I3031" s="43"/>
    </row>
    <row r="3032" spans="2:9" s="38" customFormat="1" x14ac:dyDescent="0.25">
      <c r="B3032" s="73"/>
      <c r="F3032" s="51"/>
      <c r="G3032" s="51"/>
      <c r="H3032" s="51"/>
      <c r="I3032" s="43"/>
    </row>
    <row r="3033" spans="2:9" s="38" customFormat="1" x14ac:dyDescent="0.25">
      <c r="B3033" s="73"/>
      <c r="F3033" s="51"/>
      <c r="G3033" s="51"/>
      <c r="H3033" s="51"/>
      <c r="I3033" s="43"/>
    </row>
    <row r="3034" spans="2:9" s="38" customFormat="1" x14ac:dyDescent="0.25">
      <c r="B3034" s="73"/>
      <c r="F3034" s="51"/>
      <c r="G3034" s="51"/>
      <c r="H3034" s="51"/>
      <c r="I3034" s="43"/>
    </row>
    <row r="3035" spans="2:9" s="38" customFormat="1" x14ac:dyDescent="0.25">
      <c r="B3035" s="73"/>
      <c r="F3035" s="51"/>
      <c r="G3035" s="51"/>
      <c r="H3035" s="51"/>
      <c r="I3035" s="43"/>
    </row>
    <row r="3036" spans="2:9" s="38" customFormat="1" x14ac:dyDescent="0.25">
      <c r="B3036" s="73"/>
      <c r="F3036" s="51"/>
      <c r="G3036" s="51"/>
      <c r="H3036" s="51"/>
      <c r="I3036" s="43"/>
    </row>
    <row r="3037" spans="2:9" s="38" customFormat="1" x14ac:dyDescent="0.25">
      <c r="B3037" s="73"/>
      <c r="F3037" s="51"/>
      <c r="G3037" s="51"/>
      <c r="H3037" s="51"/>
      <c r="I3037" s="43"/>
    </row>
    <row r="3038" spans="2:9" s="38" customFormat="1" x14ac:dyDescent="0.25">
      <c r="B3038" s="73"/>
      <c r="F3038" s="51"/>
      <c r="G3038" s="51"/>
      <c r="H3038" s="51"/>
      <c r="I3038" s="43"/>
    </row>
    <row r="3039" spans="2:9" s="38" customFormat="1" x14ac:dyDescent="0.25">
      <c r="B3039" s="73"/>
      <c r="F3039" s="51"/>
      <c r="G3039" s="51"/>
      <c r="H3039" s="51"/>
      <c r="I3039" s="43"/>
    </row>
    <row r="3040" spans="2:9" s="38" customFormat="1" x14ac:dyDescent="0.25">
      <c r="B3040" s="73"/>
      <c r="F3040" s="51"/>
      <c r="G3040" s="51"/>
      <c r="H3040" s="51"/>
      <c r="I3040" s="43"/>
    </row>
    <row r="3041" spans="2:9" s="38" customFormat="1" x14ac:dyDescent="0.25">
      <c r="B3041" s="73"/>
      <c r="F3041" s="51"/>
      <c r="G3041" s="51"/>
      <c r="H3041" s="51"/>
      <c r="I3041" s="43"/>
    </row>
    <row r="3042" spans="2:9" s="38" customFormat="1" x14ac:dyDescent="0.25">
      <c r="B3042" s="73"/>
      <c r="F3042" s="51"/>
      <c r="G3042" s="51"/>
      <c r="H3042" s="51"/>
      <c r="I3042" s="43"/>
    </row>
    <row r="3043" spans="2:9" s="38" customFormat="1" x14ac:dyDescent="0.25">
      <c r="B3043" s="73"/>
      <c r="F3043" s="51"/>
      <c r="G3043" s="51"/>
      <c r="H3043" s="51"/>
      <c r="I3043" s="43"/>
    </row>
    <row r="3044" spans="2:9" s="38" customFormat="1" x14ac:dyDescent="0.25">
      <c r="B3044" s="73"/>
      <c r="F3044" s="51"/>
      <c r="G3044" s="51"/>
      <c r="H3044" s="51"/>
      <c r="I3044" s="43"/>
    </row>
    <row r="3045" spans="2:9" s="38" customFormat="1" x14ac:dyDescent="0.25">
      <c r="B3045" s="73"/>
      <c r="F3045" s="51"/>
      <c r="G3045" s="51"/>
      <c r="H3045" s="51"/>
      <c r="I3045" s="43"/>
    </row>
    <row r="3046" spans="2:9" s="38" customFormat="1" x14ac:dyDescent="0.25">
      <c r="B3046" s="73"/>
      <c r="F3046" s="51"/>
      <c r="G3046" s="51"/>
      <c r="H3046" s="51"/>
      <c r="I3046" s="43"/>
    </row>
    <row r="3047" spans="2:9" s="38" customFormat="1" x14ac:dyDescent="0.25">
      <c r="B3047" s="73"/>
      <c r="F3047" s="51"/>
      <c r="G3047" s="51"/>
      <c r="H3047" s="51"/>
      <c r="I3047" s="43"/>
    </row>
    <row r="3048" spans="2:9" s="38" customFormat="1" x14ac:dyDescent="0.25">
      <c r="B3048" s="73"/>
      <c r="F3048" s="51"/>
      <c r="G3048" s="51"/>
      <c r="H3048" s="51"/>
      <c r="I3048" s="43"/>
    </row>
    <row r="3049" spans="2:9" s="38" customFormat="1" x14ac:dyDescent="0.25">
      <c r="B3049" s="73"/>
      <c r="F3049" s="51"/>
      <c r="G3049" s="51"/>
      <c r="H3049" s="51"/>
      <c r="I3049" s="43"/>
    </row>
    <row r="3050" spans="2:9" s="38" customFormat="1" x14ac:dyDescent="0.25">
      <c r="B3050" s="73"/>
      <c r="F3050" s="51"/>
      <c r="G3050" s="51"/>
      <c r="H3050" s="51"/>
      <c r="I3050" s="43"/>
    </row>
    <row r="3051" spans="2:9" s="38" customFormat="1" x14ac:dyDescent="0.25">
      <c r="B3051" s="73"/>
      <c r="F3051" s="51"/>
      <c r="G3051" s="51"/>
      <c r="H3051" s="51"/>
      <c r="I3051" s="43"/>
    </row>
    <row r="3052" spans="2:9" s="38" customFormat="1" x14ac:dyDescent="0.25">
      <c r="B3052" s="73"/>
      <c r="F3052" s="51"/>
      <c r="G3052" s="51"/>
      <c r="H3052" s="51"/>
      <c r="I3052" s="43"/>
    </row>
    <row r="3053" spans="2:9" s="38" customFormat="1" x14ac:dyDescent="0.25">
      <c r="B3053" s="73"/>
      <c r="F3053" s="51"/>
      <c r="G3053" s="51"/>
      <c r="H3053" s="51"/>
      <c r="I3053" s="43"/>
    </row>
    <row r="3054" spans="2:9" s="38" customFormat="1" x14ac:dyDescent="0.25">
      <c r="B3054" s="73"/>
      <c r="F3054" s="51"/>
      <c r="G3054" s="51"/>
      <c r="H3054" s="51"/>
      <c r="I3054" s="43"/>
    </row>
    <row r="3055" spans="2:9" s="38" customFormat="1" x14ac:dyDescent="0.25">
      <c r="B3055" s="73"/>
      <c r="F3055" s="51"/>
      <c r="G3055" s="51"/>
      <c r="H3055" s="51"/>
      <c r="I3055" s="43"/>
    </row>
    <row r="3056" spans="2:9" s="38" customFormat="1" x14ac:dyDescent="0.25">
      <c r="B3056" s="73"/>
      <c r="F3056" s="51"/>
      <c r="G3056" s="51"/>
      <c r="H3056" s="51"/>
      <c r="I3056" s="43"/>
    </row>
    <row r="3057" spans="2:9" s="38" customFormat="1" x14ac:dyDescent="0.25">
      <c r="B3057" s="73"/>
      <c r="F3057" s="51"/>
      <c r="G3057" s="51"/>
      <c r="H3057" s="51"/>
      <c r="I3057" s="43"/>
    </row>
    <row r="3058" spans="2:9" s="38" customFormat="1" x14ac:dyDescent="0.25">
      <c r="B3058" s="73"/>
      <c r="F3058" s="51"/>
      <c r="G3058" s="51"/>
      <c r="H3058" s="51"/>
      <c r="I3058" s="43"/>
    </row>
    <row r="3059" spans="2:9" s="38" customFormat="1" x14ac:dyDescent="0.25">
      <c r="B3059" s="73"/>
      <c r="F3059" s="51"/>
      <c r="G3059" s="51"/>
      <c r="H3059" s="51"/>
      <c r="I3059" s="43"/>
    </row>
    <row r="3060" spans="2:9" s="38" customFormat="1" x14ac:dyDescent="0.25">
      <c r="B3060" s="73"/>
      <c r="F3060" s="51"/>
      <c r="G3060" s="51"/>
      <c r="H3060" s="51"/>
      <c r="I3060" s="43"/>
    </row>
    <row r="3061" spans="2:9" s="38" customFormat="1" x14ac:dyDescent="0.25">
      <c r="B3061" s="73"/>
      <c r="F3061" s="51"/>
      <c r="G3061" s="51"/>
      <c r="H3061" s="51"/>
      <c r="I3061" s="43"/>
    </row>
    <row r="3062" spans="2:9" s="38" customFormat="1" x14ac:dyDescent="0.25">
      <c r="B3062" s="73"/>
      <c r="F3062" s="51"/>
      <c r="G3062" s="51"/>
      <c r="H3062" s="51"/>
      <c r="I3062" s="43"/>
    </row>
    <row r="3063" spans="2:9" s="38" customFormat="1" x14ac:dyDescent="0.25">
      <c r="B3063" s="73"/>
      <c r="F3063" s="51"/>
      <c r="G3063" s="51"/>
      <c r="H3063" s="51"/>
      <c r="I3063" s="43"/>
    </row>
    <row r="3064" spans="2:9" s="38" customFormat="1" x14ac:dyDescent="0.25">
      <c r="B3064" s="73"/>
      <c r="F3064" s="51"/>
      <c r="G3064" s="51"/>
      <c r="H3064" s="51"/>
      <c r="I3064" s="43"/>
    </row>
    <row r="3065" spans="2:9" s="38" customFormat="1" x14ac:dyDescent="0.25">
      <c r="B3065" s="73"/>
      <c r="F3065" s="51"/>
      <c r="G3065" s="51"/>
      <c r="H3065" s="51"/>
      <c r="I3065" s="43"/>
    </row>
    <row r="3066" spans="2:9" s="38" customFormat="1" x14ac:dyDescent="0.25">
      <c r="B3066" s="73"/>
      <c r="F3066" s="51"/>
      <c r="G3066" s="51"/>
      <c r="H3066" s="51"/>
      <c r="I3066" s="43"/>
    </row>
    <row r="3067" spans="2:9" s="38" customFormat="1" x14ac:dyDescent="0.25">
      <c r="B3067" s="73"/>
      <c r="F3067" s="51"/>
      <c r="G3067" s="51"/>
      <c r="H3067" s="51"/>
      <c r="I3067" s="43"/>
    </row>
    <row r="3068" spans="2:9" s="38" customFormat="1" x14ac:dyDescent="0.25">
      <c r="B3068" s="73"/>
      <c r="F3068" s="51"/>
      <c r="G3068" s="51"/>
      <c r="H3068" s="51"/>
      <c r="I3068" s="43"/>
    </row>
    <row r="3069" spans="2:9" s="38" customFormat="1" x14ac:dyDescent="0.25">
      <c r="B3069" s="73"/>
      <c r="F3069" s="51"/>
      <c r="G3069" s="51"/>
      <c r="H3069" s="51"/>
      <c r="I3069" s="43"/>
    </row>
    <row r="3070" spans="2:9" s="38" customFormat="1" x14ac:dyDescent="0.25">
      <c r="B3070" s="73"/>
      <c r="F3070" s="51"/>
      <c r="G3070" s="51"/>
      <c r="H3070" s="51"/>
      <c r="I3070" s="43"/>
    </row>
    <row r="3071" spans="2:9" s="38" customFormat="1" x14ac:dyDescent="0.25">
      <c r="B3071" s="73"/>
      <c r="F3071" s="51"/>
      <c r="G3071" s="51"/>
      <c r="H3071" s="51"/>
      <c r="I3071" s="43"/>
    </row>
    <row r="3072" spans="2:9" s="38" customFormat="1" x14ac:dyDescent="0.25">
      <c r="B3072" s="73"/>
      <c r="F3072" s="51"/>
      <c r="G3072" s="51"/>
      <c r="H3072" s="51"/>
      <c r="I3072" s="43"/>
    </row>
    <row r="3073" spans="2:9" s="38" customFormat="1" x14ac:dyDescent="0.25">
      <c r="B3073" s="73"/>
      <c r="F3073" s="51"/>
      <c r="G3073" s="51"/>
      <c r="H3073" s="51"/>
      <c r="I3073" s="43"/>
    </row>
    <row r="3074" spans="2:9" s="38" customFormat="1" x14ac:dyDescent="0.25">
      <c r="B3074" s="73"/>
      <c r="F3074" s="51"/>
      <c r="G3074" s="51"/>
      <c r="H3074" s="51"/>
      <c r="I3074" s="43"/>
    </row>
    <row r="3075" spans="2:9" s="38" customFormat="1" x14ac:dyDescent="0.25">
      <c r="B3075" s="73"/>
      <c r="F3075" s="51"/>
      <c r="G3075" s="51"/>
      <c r="H3075" s="51"/>
      <c r="I3075" s="43"/>
    </row>
    <row r="3076" spans="2:9" s="38" customFormat="1" x14ac:dyDescent="0.25">
      <c r="B3076" s="73"/>
      <c r="F3076" s="51"/>
      <c r="G3076" s="51"/>
      <c r="H3076" s="51"/>
      <c r="I3076" s="43"/>
    </row>
    <row r="3077" spans="2:9" s="38" customFormat="1" x14ac:dyDescent="0.25">
      <c r="B3077" s="73"/>
      <c r="F3077" s="51"/>
      <c r="G3077" s="51"/>
      <c r="H3077" s="51"/>
      <c r="I3077" s="43"/>
    </row>
    <row r="3078" spans="2:9" s="38" customFormat="1" x14ac:dyDescent="0.25">
      <c r="B3078" s="73"/>
      <c r="F3078" s="51"/>
      <c r="G3078" s="51"/>
      <c r="H3078" s="51"/>
      <c r="I3078" s="43"/>
    </row>
    <row r="3079" spans="2:9" s="38" customFormat="1" x14ac:dyDescent="0.25">
      <c r="B3079" s="73"/>
      <c r="F3079" s="51"/>
      <c r="G3079" s="51"/>
      <c r="H3079" s="51"/>
      <c r="I3079" s="43"/>
    </row>
    <row r="3080" spans="2:9" s="38" customFormat="1" x14ac:dyDescent="0.25">
      <c r="B3080" s="73"/>
      <c r="F3080" s="51"/>
      <c r="G3080" s="51"/>
      <c r="H3080" s="51"/>
      <c r="I3080" s="43"/>
    </row>
    <row r="3081" spans="2:9" s="38" customFormat="1" x14ac:dyDescent="0.25">
      <c r="B3081" s="73"/>
      <c r="F3081" s="51"/>
      <c r="G3081" s="51"/>
      <c r="H3081" s="51"/>
      <c r="I3081" s="43"/>
    </row>
    <row r="3082" spans="2:9" s="38" customFormat="1" x14ac:dyDescent="0.25">
      <c r="B3082" s="73"/>
      <c r="F3082" s="51"/>
      <c r="G3082" s="51"/>
      <c r="H3082" s="51"/>
      <c r="I3082" s="43"/>
    </row>
    <row r="3083" spans="2:9" s="38" customFormat="1" x14ac:dyDescent="0.25">
      <c r="B3083" s="73"/>
      <c r="F3083" s="51"/>
      <c r="G3083" s="51"/>
      <c r="H3083" s="51"/>
      <c r="I3083" s="43"/>
    </row>
    <row r="3084" spans="2:9" s="38" customFormat="1" x14ac:dyDescent="0.25">
      <c r="B3084" s="73"/>
      <c r="F3084" s="51"/>
      <c r="G3084" s="51"/>
      <c r="H3084" s="51"/>
      <c r="I3084" s="43"/>
    </row>
    <row r="3085" spans="2:9" s="38" customFormat="1" x14ac:dyDescent="0.25">
      <c r="B3085" s="73"/>
      <c r="F3085" s="51"/>
      <c r="G3085" s="51"/>
      <c r="H3085" s="51"/>
      <c r="I3085" s="43"/>
    </row>
    <row r="3086" spans="2:9" s="38" customFormat="1" x14ac:dyDescent="0.25">
      <c r="B3086" s="73"/>
      <c r="F3086" s="51"/>
      <c r="G3086" s="51"/>
      <c r="H3086" s="51"/>
      <c r="I3086" s="43"/>
    </row>
    <row r="3087" spans="2:9" s="38" customFormat="1" x14ac:dyDescent="0.25">
      <c r="B3087" s="73"/>
      <c r="F3087" s="51"/>
      <c r="G3087" s="51"/>
      <c r="H3087" s="51"/>
      <c r="I3087" s="43"/>
    </row>
    <row r="3088" spans="2:9" s="38" customFormat="1" x14ac:dyDescent="0.25">
      <c r="B3088" s="73"/>
      <c r="F3088" s="51"/>
      <c r="G3088" s="51"/>
      <c r="H3088" s="51"/>
      <c r="I3088" s="43"/>
    </row>
    <row r="3089" spans="2:9" s="38" customFormat="1" x14ac:dyDescent="0.25">
      <c r="B3089" s="73"/>
      <c r="F3089" s="51"/>
      <c r="G3089" s="51"/>
      <c r="H3089" s="51"/>
      <c r="I3089" s="43"/>
    </row>
    <row r="3090" spans="2:9" s="38" customFormat="1" x14ac:dyDescent="0.25">
      <c r="B3090" s="73"/>
      <c r="F3090" s="51"/>
      <c r="G3090" s="51"/>
      <c r="H3090" s="51"/>
      <c r="I3090" s="43"/>
    </row>
    <row r="3091" spans="2:9" s="38" customFormat="1" x14ac:dyDescent="0.25">
      <c r="B3091" s="73"/>
      <c r="F3091" s="51"/>
      <c r="G3091" s="51"/>
      <c r="H3091" s="51"/>
      <c r="I3091" s="43"/>
    </row>
    <row r="3092" spans="2:9" s="38" customFormat="1" x14ac:dyDescent="0.25">
      <c r="B3092" s="73"/>
      <c r="F3092" s="51"/>
      <c r="G3092" s="51"/>
      <c r="H3092" s="51"/>
      <c r="I3092" s="43"/>
    </row>
    <row r="3093" spans="2:9" s="38" customFormat="1" x14ac:dyDescent="0.25">
      <c r="B3093" s="73"/>
      <c r="F3093" s="51"/>
      <c r="G3093" s="51"/>
      <c r="H3093" s="51"/>
      <c r="I3093" s="43"/>
    </row>
    <row r="3094" spans="2:9" s="38" customFormat="1" x14ac:dyDescent="0.25">
      <c r="B3094" s="73"/>
      <c r="F3094" s="51"/>
      <c r="G3094" s="51"/>
      <c r="H3094" s="51"/>
      <c r="I3094" s="43"/>
    </row>
    <row r="3095" spans="2:9" s="38" customFormat="1" x14ac:dyDescent="0.25">
      <c r="B3095" s="73"/>
      <c r="F3095" s="51"/>
      <c r="G3095" s="51"/>
      <c r="H3095" s="51"/>
      <c r="I3095" s="43"/>
    </row>
    <row r="3096" spans="2:9" s="38" customFormat="1" x14ac:dyDescent="0.25">
      <c r="B3096" s="73"/>
      <c r="F3096" s="51"/>
      <c r="G3096" s="51"/>
      <c r="H3096" s="51"/>
      <c r="I3096" s="43"/>
    </row>
    <row r="3097" spans="2:9" s="38" customFormat="1" x14ac:dyDescent="0.25">
      <c r="B3097" s="73"/>
      <c r="F3097" s="51"/>
      <c r="G3097" s="51"/>
      <c r="H3097" s="51"/>
      <c r="I3097" s="43"/>
    </row>
    <row r="3098" spans="2:9" s="38" customFormat="1" x14ac:dyDescent="0.25">
      <c r="B3098" s="73"/>
      <c r="F3098" s="51"/>
      <c r="G3098" s="51"/>
      <c r="H3098" s="51"/>
      <c r="I3098" s="43"/>
    </row>
    <row r="3099" spans="2:9" s="38" customFormat="1" x14ac:dyDescent="0.25">
      <c r="B3099" s="73"/>
      <c r="F3099" s="51"/>
      <c r="G3099" s="51"/>
      <c r="H3099" s="51"/>
      <c r="I3099" s="43"/>
    </row>
    <row r="3100" spans="2:9" s="38" customFormat="1" x14ac:dyDescent="0.25">
      <c r="B3100" s="73"/>
      <c r="F3100" s="51"/>
      <c r="G3100" s="51"/>
      <c r="H3100" s="51"/>
      <c r="I3100" s="43"/>
    </row>
    <row r="3101" spans="2:9" s="38" customFormat="1" x14ac:dyDescent="0.25">
      <c r="B3101" s="73"/>
      <c r="F3101" s="51"/>
      <c r="G3101" s="51"/>
      <c r="H3101" s="51"/>
      <c r="I3101" s="43"/>
    </row>
    <row r="3102" spans="2:9" s="38" customFormat="1" x14ac:dyDescent="0.25">
      <c r="B3102" s="73"/>
      <c r="F3102" s="51"/>
      <c r="G3102" s="51"/>
      <c r="H3102" s="51"/>
      <c r="I3102" s="43"/>
    </row>
    <row r="3103" spans="2:9" s="38" customFormat="1" x14ac:dyDescent="0.25">
      <c r="B3103" s="73"/>
      <c r="F3103" s="51"/>
      <c r="G3103" s="51"/>
      <c r="H3103" s="51"/>
      <c r="I3103" s="43"/>
    </row>
    <row r="3104" spans="2:9" s="38" customFormat="1" x14ac:dyDescent="0.25">
      <c r="B3104" s="73"/>
      <c r="F3104" s="51"/>
      <c r="G3104" s="51"/>
      <c r="H3104" s="51"/>
      <c r="I3104" s="43"/>
    </row>
    <row r="3105" spans="2:9" s="38" customFormat="1" x14ac:dyDescent="0.25">
      <c r="B3105" s="73"/>
      <c r="F3105" s="51"/>
      <c r="G3105" s="51"/>
      <c r="H3105" s="51"/>
      <c r="I3105" s="43"/>
    </row>
    <row r="3106" spans="2:9" s="38" customFormat="1" x14ac:dyDescent="0.25">
      <c r="B3106" s="73"/>
      <c r="F3106" s="51"/>
      <c r="G3106" s="51"/>
      <c r="H3106" s="51"/>
      <c r="I3106" s="43"/>
    </row>
    <row r="3107" spans="2:9" s="38" customFormat="1" x14ac:dyDescent="0.25">
      <c r="B3107" s="73"/>
      <c r="F3107" s="51"/>
      <c r="G3107" s="51"/>
      <c r="H3107" s="51"/>
      <c r="I3107" s="43"/>
    </row>
    <row r="3108" spans="2:9" s="38" customFormat="1" x14ac:dyDescent="0.25">
      <c r="B3108" s="73"/>
      <c r="F3108" s="51"/>
      <c r="G3108" s="51"/>
      <c r="H3108" s="51"/>
      <c r="I3108" s="43"/>
    </row>
    <row r="3109" spans="2:9" s="38" customFormat="1" x14ac:dyDescent="0.25">
      <c r="B3109" s="73"/>
      <c r="F3109" s="51"/>
      <c r="G3109" s="51"/>
      <c r="H3109" s="51"/>
      <c r="I3109" s="43"/>
    </row>
    <row r="3110" spans="2:9" s="38" customFormat="1" x14ac:dyDescent="0.25">
      <c r="B3110" s="73"/>
      <c r="F3110" s="51"/>
      <c r="G3110" s="51"/>
      <c r="H3110" s="51"/>
      <c r="I3110" s="43"/>
    </row>
    <row r="3111" spans="2:9" s="38" customFormat="1" x14ac:dyDescent="0.25">
      <c r="B3111" s="73"/>
      <c r="F3111" s="51"/>
      <c r="G3111" s="51"/>
      <c r="H3111" s="51"/>
      <c r="I3111" s="43"/>
    </row>
    <row r="3112" spans="2:9" s="38" customFormat="1" x14ac:dyDescent="0.25">
      <c r="B3112" s="73"/>
      <c r="F3112" s="51"/>
      <c r="G3112" s="51"/>
      <c r="H3112" s="51"/>
      <c r="I3112" s="43"/>
    </row>
    <row r="3113" spans="2:9" s="38" customFormat="1" x14ac:dyDescent="0.25">
      <c r="B3113" s="73"/>
      <c r="F3113" s="51"/>
      <c r="G3113" s="51"/>
      <c r="H3113" s="51"/>
      <c r="I3113" s="43"/>
    </row>
    <row r="3114" spans="2:9" s="38" customFormat="1" x14ac:dyDescent="0.25">
      <c r="B3114" s="73"/>
      <c r="F3114" s="51"/>
      <c r="G3114" s="51"/>
      <c r="H3114" s="51"/>
      <c r="I3114" s="43"/>
    </row>
    <row r="3115" spans="2:9" s="38" customFormat="1" x14ac:dyDescent="0.25">
      <c r="B3115" s="73"/>
      <c r="F3115" s="51"/>
      <c r="G3115" s="51"/>
      <c r="H3115" s="51"/>
      <c r="I3115" s="43"/>
    </row>
    <row r="3116" spans="2:9" s="38" customFormat="1" x14ac:dyDescent="0.25">
      <c r="B3116" s="73"/>
      <c r="F3116" s="51"/>
      <c r="G3116" s="51"/>
      <c r="H3116" s="51"/>
      <c r="I3116" s="43"/>
    </row>
    <row r="3117" spans="2:9" s="38" customFormat="1" x14ac:dyDescent="0.25">
      <c r="B3117" s="73"/>
      <c r="F3117" s="51"/>
      <c r="G3117" s="51"/>
      <c r="H3117" s="51"/>
      <c r="I3117" s="43"/>
    </row>
    <row r="3118" spans="2:9" s="38" customFormat="1" x14ac:dyDescent="0.25">
      <c r="B3118" s="73"/>
      <c r="F3118" s="51"/>
      <c r="G3118" s="51"/>
      <c r="H3118" s="51"/>
      <c r="I3118" s="43"/>
    </row>
    <row r="3119" spans="2:9" s="38" customFormat="1" x14ac:dyDescent="0.25">
      <c r="B3119" s="73"/>
      <c r="F3119" s="51"/>
      <c r="G3119" s="51"/>
      <c r="H3119" s="51"/>
      <c r="I3119" s="43"/>
    </row>
    <row r="3120" spans="2:9" s="38" customFormat="1" x14ac:dyDescent="0.25">
      <c r="B3120" s="73"/>
      <c r="F3120" s="51"/>
      <c r="G3120" s="51"/>
      <c r="H3120" s="51"/>
      <c r="I3120" s="43"/>
    </row>
    <row r="3121" spans="2:9" s="38" customFormat="1" x14ac:dyDescent="0.25">
      <c r="B3121" s="73"/>
      <c r="F3121" s="51"/>
      <c r="G3121" s="51"/>
      <c r="H3121" s="51"/>
      <c r="I3121" s="43"/>
    </row>
    <row r="3122" spans="2:9" s="38" customFormat="1" x14ac:dyDescent="0.25">
      <c r="B3122" s="73"/>
      <c r="F3122" s="51"/>
      <c r="G3122" s="51"/>
      <c r="H3122" s="51"/>
      <c r="I3122" s="43"/>
    </row>
    <row r="3123" spans="2:9" s="38" customFormat="1" x14ac:dyDescent="0.25">
      <c r="B3123" s="73"/>
      <c r="F3123" s="51"/>
      <c r="G3123" s="51"/>
      <c r="H3123" s="51"/>
      <c r="I3123" s="43"/>
    </row>
    <row r="3124" spans="2:9" s="38" customFormat="1" x14ac:dyDescent="0.25">
      <c r="B3124" s="73"/>
      <c r="F3124" s="51"/>
      <c r="G3124" s="51"/>
      <c r="H3124" s="51"/>
      <c r="I3124" s="43"/>
    </row>
    <row r="3125" spans="2:9" s="38" customFormat="1" x14ac:dyDescent="0.25">
      <c r="B3125" s="73"/>
      <c r="F3125" s="51"/>
      <c r="G3125" s="51"/>
      <c r="H3125" s="51"/>
      <c r="I3125" s="43"/>
    </row>
    <row r="3126" spans="2:9" s="38" customFormat="1" x14ac:dyDescent="0.25">
      <c r="B3126" s="73"/>
      <c r="F3126" s="51"/>
      <c r="G3126" s="51"/>
      <c r="H3126" s="51"/>
      <c r="I3126" s="43"/>
    </row>
    <row r="3127" spans="2:9" s="38" customFormat="1" x14ac:dyDescent="0.25">
      <c r="B3127" s="73"/>
      <c r="F3127" s="51"/>
      <c r="G3127" s="51"/>
      <c r="H3127" s="51"/>
      <c r="I3127" s="43"/>
    </row>
    <row r="3128" spans="2:9" s="38" customFormat="1" x14ac:dyDescent="0.25">
      <c r="B3128" s="73"/>
      <c r="F3128" s="51"/>
      <c r="G3128" s="51"/>
      <c r="H3128" s="51"/>
      <c r="I3128" s="43"/>
    </row>
    <row r="3129" spans="2:9" s="38" customFormat="1" x14ac:dyDescent="0.25">
      <c r="B3129" s="73"/>
      <c r="F3129" s="51"/>
      <c r="G3129" s="51"/>
      <c r="H3129" s="51"/>
      <c r="I3129" s="43"/>
    </row>
    <row r="3130" spans="2:9" s="38" customFormat="1" x14ac:dyDescent="0.25">
      <c r="B3130" s="73"/>
      <c r="F3130" s="51"/>
      <c r="G3130" s="51"/>
      <c r="H3130" s="51"/>
      <c r="I3130" s="43"/>
    </row>
    <row r="3131" spans="2:9" s="38" customFormat="1" x14ac:dyDescent="0.25">
      <c r="B3131" s="73"/>
      <c r="F3131" s="51"/>
      <c r="G3131" s="51"/>
      <c r="H3131" s="51"/>
      <c r="I3131" s="43"/>
    </row>
    <row r="3132" spans="2:9" s="38" customFormat="1" x14ac:dyDescent="0.25">
      <c r="B3132" s="73"/>
      <c r="F3132" s="51"/>
      <c r="G3132" s="51"/>
      <c r="H3132" s="51"/>
      <c r="I3132" s="43"/>
    </row>
    <row r="3133" spans="2:9" s="38" customFormat="1" x14ac:dyDescent="0.25">
      <c r="B3133" s="73"/>
      <c r="F3133" s="51"/>
      <c r="G3133" s="51"/>
      <c r="H3133" s="51"/>
      <c r="I3133" s="43"/>
    </row>
    <row r="3134" spans="2:9" s="38" customFormat="1" x14ac:dyDescent="0.25">
      <c r="B3134" s="73"/>
      <c r="F3134" s="51"/>
      <c r="G3134" s="51"/>
      <c r="H3134" s="51"/>
      <c r="I3134" s="43"/>
    </row>
    <row r="3135" spans="2:9" s="38" customFormat="1" x14ac:dyDescent="0.25">
      <c r="B3135" s="73"/>
      <c r="F3135" s="51"/>
      <c r="G3135" s="51"/>
      <c r="H3135" s="51"/>
      <c r="I3135" s="43"/>
    </row>
    <row r="3136" spans="2:9" s="38" customFormat="1" x14ac:dyDescent="0.25">
      <c r="B3136" s="73"/>
      <c r="F3136" s="51"/>
      <c r="G3136" s="51"/>
      <c r="H3136" s="51"/>
      <c r="I3136" s="43"/>
    </row>
    <row r="3137" spans="2:9" s="38" customFormat="1" x14ac:dyDescent="0.25">
      <c r="B3137" s="73"/>
      <c r="F3137" s="51"/>
      <c r="G3137" s="51"/>
      <c r="H3137" s="51"/>
      <c r="I3137" s="43"/>
    </row>
    <row r="3138" spans="2:9" s="38" customFormat="1" x14ac:dyDescent="0.25">
      <c r="B3138" s="73"/>
      <c r="F3138" s="51"/>
      <c r="G3138" s="51"/>
      <c r="H3138" s="51"/>
      <c r="I3138" s="43"/>
    </row>
    <row r="3139" spans="2:9" s="38" customFormat="1" x14ac:dyDescent="0.25">
      <c r="B3139" s="73"/>
      <c r="F3139" s="51"/>
      <c r="G3139" s="51"/>
      <c r="H3139" s="51"/>
      <c r="I3139" s="43"/>
    </row>
    <row r="3140" spans="2:9" s="38" customFormat="1" x14ac:dyDescent="0.25">
      <c r="B3140" s="73"/>
      <c r="F3140" s="51"/>
      <c r="G3140" s="51"/>
      <c r="H3140" s="51"/>
      <c r="I3140" s="43"/>
    </row>
    <row r="3141" spans="2:9" s="38" customFormat="1" x14ac:dyDescent="0.25">
      <c r="B3141" s="73"/>
      <c r="F3141" s="51"/>
      <c r="G3141" s="51"/>
      <c r="H3141" s="51"/>
      <c r="I3141" s="43"/>
    </row>
    <row r="3142" spans="2:9" s="38" customFormat="1" x14ac:dyDescent="0.25">
      <c r="B3142" s="73"/>
      <c r="F3142" s="51"/>
      <c r="G3142" s="51"/>
      <c r="H3142" s="51"/>
      <c r="I3142" s="43"/>
    </row>
    <row r="3143" spans="2:9" s="38" customFormat="1" x14ac:dyDescent="0.25">
      <c r="B3143" s="73"/>
      <c r="F3143" s="51"/>
      <c r="G3143" s="51"/>
      <c r="H3143" s="51"/>
      <c r="I3143" s="43"/>
    </row>
    <row r="3144" spans="2:9" s="38" customFormat="1" x14ac:dyDescent="0.25">
      <c r="B3144" s="73"/>
      <c r="F3144" s="51"/>
      <c r="G3144" s="51"/>
      <c r="H3144" s="51"/>
      <c r="I3144" s="43"/>
    </row>
    <row r="3145" spans="2:9" s="38" customFormat="1" x14ac:dyDescent="0.25">
      <c r="B3145" s="73"/>
      <c r="F3145" s="51"/>
      <c r="G3145" s="51"/>
      <c r="H3145" s="51"/>
      <c r="I3145" s="43"/>
    </row>
    <row r="3146" spans="2:9" s="38" customFormat="1" x14ac:dyDescent="0.25">
      <c r="B3146" s="73"/>
      <c r="F3146" s="51"/>
      <c r="G3146" s="51"/>
      <c r="H3146" s="51"/>
      <c r="I3146" s="43"/>
    </row>
    <row r="3147" spans="2:9" s="38" customFormat="1" x14ac:dyDescent="0.25">
      <c r="B3147" s="73"/>
      <c r="F3147" s="51"/>
      <c r="G3147" s="51"/>
      <c r="H3147" s="51"/>
      <c r="I3147" s="43"/>
    </row>
    <row r="3148" spans="2:9" s="38" customFormat="1" x14ac:dyDescent="0.25">
      <c r="B3148" s="73"/>
      <c r="F3148" s="51"/>
      <c r="G3148" s="51"/>
      <c r="H3148" s="51"/>
      <c r="I3148" s="43"/>
    </row>
    <row r="3149" spans="2:9" s="38" customFormat="1" x14ac:dyDescent="0.25">
      <c r="B3149" s="73"/>
      <c r="F3149" s="51"/>
      <c r="G3149" s="51"/>
      <c r="H3149" s="51"/>
      <c r="I3149" s="43"/>
    </row>
    <row r="3150" spans="2:9" s="38" customFormat="1" x14ac:dyDescent="0.25">
      <c r="B3150" s="73"/>
      <c r="F3150" s="51"/>
      <c r="G3150" s="51"/>
      <c r="H3150" s="51"/>
      <c r="I3150" s="43"/>
    </row>
    <row r="3151" spans="2:9" s="38" customFormat="1" x14ac:dyDescent="0.25">
      <c r="B3151" s="73"/>
      <c r="F3151" s="51"/>
      <c r="G3151" s="51"/>
      <c r="H3151" s="51"/>
      <c r="I3151" s="43"/>
    </row>
    <row r="3152" spans="2:9" s="38" customFormat="1" x14ac:dyDescent="0.25">
      <c r="B3152" s="73"/>
      <c r="F3152" s="51"/>
      <c r="G3152" s="51"/>
      <c r="H3152" s="51"/>
      <c r="I3152" s="43"/>
    </row>
    <row r="3153" spans="2:9" s="38" customFormat="1" x14ac:dyDescent="0.25">
      <c r="B3153" s="73"/>
      <c r="F3153" s="51"/>
      <c r="G3153" s="51"/>
      <c r="H3153" s="51"/>
      <c r="I3153" s="43"/>
    </row>
    <row r="3154" spans="2:9" s="38" customFormat="1" x14ac:dyDescent="0.25">
      <c r="B3154" s="73"/>
      <c r="F3154" s="51"/>
      <c r="G3154" s="51"/>
      <c r="H3154" s="51"/>
      <c r="I3154" s="43"/>
    </row>
    <row r="3155" spans="2:9" s="38" customFormat="1" x14ac:dyDescent="0.25">
      <c r="B3155" s="73"/>
      <c r="F3155" s="51"/>
      <c r="G3155" s="51"/>
      <c r="H3155" s="51"/>
      <c r="I3155" s="43"/>
    </row>
    <row r="3156" spans="2:9" s="38" customFormat="1" x14ac:dyDescent="0.25">
      <c r="B3156" s="73"/>
      <c r="F3156" s="51"/>
      <c r="G3156" s="51"/>
      <c r="H3156" s="51"/>
      <c r="I3156" s="43"/>
    </row>
    <row r="3157" spans="2:9" s="38" customFormat="1" x14ac:dyDescent="0.25">
      <c r="B3157" s="73"/>
      <c r="F3157" s="51"/>
      <c r="G3157" s="51"/>
      <c r="H3157" s="51"/>
      <c r="I3157" s="43"/>
    </row>
    <row r="3158" spans="2:9" s="38" customFormat="1" x14ac:dyDescent="0.25">
      <c r="B3158" s="73"/>
      <c r="F3158" s="51"/>
      <c r="G3158" s="51"/>
      <c r="H3158" s="51"/>
      <c r="I3158" s="43"/>
    </row>
    <row r="3159" spans="2:9" s="38" customFormat="1" x14ac:dyDescent="0.25">
      <c r="B3159" s="73"/>
      <c r="F3159" s="51"/>
      <c r="G3159" s="51"/>
      <c r="H3159" s="51"/>
      <c r="I3159" s="43"/>
    </row>
    <row r="3160" spans="2:9" s="38" customFormat="1" x14ac:dyDescent="0.25">
      <c r="B3160" s="73"/>
      <c r="F3160" s="51"/>
      <c r="G3160" s="51"/>
      <c r="H3160" s="51"/>
      <c r="I3160" s="43"/>
    </row>
    <row r="3161" spans="2:9" s="38" customFormat="1" x14ac:dyDescent="0.25">
      <c r="B3161" s="73"/>
      <c r="F3161" s="51"/>
      <c r="G3161" s="51"/>
      <c r="H3161" s="51"/>
      <c r="I3161" s="43"/>
    </row>
    <row r="3162" spans="2:9" s="38" customFormat="1" x14ac:dyDescent="0.25">
      <c r="B3162" s="73"/>
      <c r="F3162" s="51"/>
      <c r="G3162" s="51"/>
      <c r="H3162" s="51"/>
      <c r="I3162" s="43"/>
    </row>
    <row r="3163" spans="2:9" s="38" customFormat="1" x14ac:dyDescent="0.25">
      <c r="B3163" s="73"/>
      <c r="F3163" s="51"/>
      <c r="G3163" s="51"/>
      <c r="H3163" s="51"/>
      <c r="I3163" s="43"/>
    </row>
    <row r="3164" spans="2:9" s="38" customFormat="1" x14ac:dyDescent="0.25">
      <c r="B3164" s="73"/>
      <c r="F3164" s="51"/>
      <c r="G3164" s="51"/>
      <c r="H3164" s="51"/>
      <c r="I3164" s="43"/>
    </row>
    <row r="3165" spans="2:9" s="38" customFormat="1" x14ac:dyDescent="0.25">
      <c r="B3165" s="73"/>
      <c r="F3165" s="51"/>
      <c r="G3165" s="51"/>
      <c r="H3165" s="51"/>
      <c r="I3165" s="43"/>
    </row>
    <row r="3166" spans="2:9" s="38" customFormat="1" x14ac:dyDescent="0.25">
      <c r="B3166" s="73"/>
      <c r="F3166" s="51"/>
      <c r="G3166" s="51"/>
      <c r="H3166" s="51"/>
      <c r="I3166" s="43"/>
    </row>
    <row r="3167" spans="2:9" s="38" customFormat="1" x14ac:dyDescent="0.25">
      <c r="B3167" s="73"/>
      <c r="F3167" s="51"/>
      <c r="G3167" s="51"/>
      <c r="H3167" s="51"/>
      <c r="I3167" s="43"/>
    </row>
    <row r="3168" spans="2:9" s="38" customFormat="1" x14ac:dyDescent="0.25">
      <c r="B3168" s="73"/>
      <c r="F3168" s="51"/>
      <c r="G3168" s="51"/>
      <c r="H3168" s="51"/>
      <c r="I3168" s="43"/>
    </row>
    <row r="3169" spans="2:9" s="38" customFormat="1" x14ac:dyDescent="0.25">
      <c r="B3169" s="73"/>
      <c r="F3169" s="51"/>
      <c r="G3169" s="51"/>
      <c r="H3169" s="51"/>
      <c r="I3169" s="43"/>
    </row>
    <row r="3170" spans="2:9" s="38" customFormat="1" x14ac:dyDescent="0.25">
      <c r="B3170" s="73"/>
      <c r="F3170" s="51"/>
      <c r="G3170" s="51"/>
      <c r="H3170" s="51"/>
      <c r="I3170" s="43"/>
    </row>
    <row r="3171" spans="2:9" s="38" customFormat="1" x14ac:dyDescent="0.25">
      <c r="B3171" s="73"/>
      <c r="F3171" s="51"/>
      <c r="G3171" s="51"/>
      <c r="H3171" s="51"/>
      <c r="I3171" s="43"/>
    </row>
    <row r="3172" spans="2:9" s="38" customFormat="1" x14ac:dyDescent="0.25">
      <c r="B3172" s="73"/>
      <c r="F3172" s="51"/>
      <c r="G3172" s="51"/>
      <c r="H3172" s="51"/>
      <c r="I3172" s="43"/>
    </row>
    <row r="3173" spans="2:9" s="38" customFormat="1" x14ac:dyDescent="0.25">
      <c r="B3173" s="73"/>
      <c r="F3173" s="51"/>
      <c r="G3173" s="51"/>
      <c r="H3173" s="51"/>
      <c r="I3173" s="43"/>
    </row>
    <row r="3174" spans="2:9" s="38" customFormat="1" x14ac:dyDescent="0.25">
      <c r="B3174" s="73"/>
      <c r="F3174" s="51"/>
      <c r="G3174" s="51"/>
      <c r="H3174" s="51"/>
      <c r="I3174" s="43"/>
    </row>
    <row r="3175" spans="2:9" s="38" customFormat="1" x14ac:dyDescent="0.25">
      <c r="B3175" s="73"/>
      <c r="F3175" s="51"/>
      <c r="G3175" s="51"/>
      <c r="H3175" s="51"/>
      <c r="I3175" s="43"/>
    </row>
    <row r="3176" spans="2:9" s="38" customFormat="1" x14ac:dyDescent="0.25">
      <c r="B3176" s="73"/>
      <c r="F3176" s="51"/>
      <c r="G3176" s="51"/>
      <c r="H3176" s="51"/>
      <c r="I3176" s="43"/>
    </row>
    <row r="3177" spans="2:9" s="38" customFormat="1" x14ac:dyDescent="0.25">
      <c r="B3177" s="73"/>
      <c r="F3177" s="51"/>
      <c r="G3177" s="51"/>
      <c r="H3177" s="51"/>
      <c r="I3177" s="43"/>
    </row>
    <row r="3178" spans="2:9" x14ac:dyDescent="0.25">
      <c r="I3178" s="69"/>
    </row>
  </sheetData>
  <dataConsolidate/>
  <mergeCells count="1447">
    <mergeCell ref="B1017:B1151"/>
    <mergeCell ref="C48:D48"/>
    <mergeCell ref="C49:D49"/>
    <mergeCell ref="C50:D50"/>
    <mergeCell ref="C357:D357"/>
    <mergeCell ref="C362:D362"/>
    <mergeCell ref="C209:D209"/>
    <mergeCell ref="C749:D749"/>
    <mergeCell ref="C781:D781"/>
    <mergeCell ref="C222:D222"/>
    <mergeCell ref="C223:D223"/>
    <mergeCell ref="C262:D262"/>
    <mergeCell ref="C263:D263"/>
    <mergeCell ref="C264:D264"/>
    <mergeCell ref="C710:D710"/>
    <mergeCell ref="C746:D746"/>
    <mergeCell ref="C733:D733"/>
    <mergeCell ref="C679:D679"/>
    <mergeCell ref="C595:D595"/>
    <mergeCell ref="C596:D596"/>
    <mergeCell ref="C597:D597"/>
    <mergeCell ref="C598:D598"/>
    <mergeCell ref="C599:D599"/>
    <mergeCell ref="C676:D676"/>
    <mergeCell ref="C667:D667"/>
    <mergeCell ref="C668:D668"/>
    <mergeCell ref="C669:D669"/>
    <mergeCell ref="B7:B56"/>
    <mergeCell ref="C176:D176"/>
    <mergeCell ref="C193:D193"/>
    <mergeCell ref="C210:D210"/>
    <mergeCell ref="C214:D214"/>
    <mergeCell ref="C218:D218"/>
    <mergeCell ref="B316:B587"/>
    <mergeCell ref="C379:D379"/>
    <mergeCell ref="C1248:D1248"/>
    <mergeCell ref="C1108:D1108"/>
    <mergeCell ref="C585:D585"/>
    <mergeCell ref="C506:D506"/>
    <mergeCell ref="C486:D486"/>
    <mergeCell ref="C380:D380"/>
    <mergeCell ref="C382:D382"/>
    <mergeCell ref="C371:D371"/>
    <mergeCell ref="C373:D373"/>
    <mergeCell ref="C395:D395"/>
    <mergeCell ref="C372:D372"/>
    <mergeCell ref="C394:D394"/>
    <mergeCell ref="C436:D436"/>
    <mergeCell ref="C437:D437"/>
    <mergeCell ref="C462:D462"/>
    <mergeCell ref="C267:D267"/>
    <mergeCell ref="C370:D370"/>
    <mergeCell ref="C446:D446"/>
    <mergeCell ref="C386:D386"/>
    <mergeCell ref="C387:D387"/>
    <mergeCell ref="C785:D785"/>
    <mergeCell ref="C339:D339"/>
    <mergeCell ref="C364:D364"/>
    <mergeCell ref="C356:D356"/>
    <mergeCell ref="B1496:D1496"/>
    <mergeCell ref="C1273:D1273"/>
    <mergeCell ref="C1286:D1286"/>
    <mergeCell ref="C1287:D1287"/>
    <mergeCell ref="C1282:D1282"/>
    <mergeCell ref="C1313:D1313"/>
    <mergeCell ref="C269:D269"/>
    <mergeCell ref="C270:D270"/>
    <mergeCell ref="C274:D274"/>
    <mergeCell ref="C275:D275"/>
    <mergeCell ref="C868:D868"/>
    <mergeCell ref="C872:D872"/>
    <mergeCell ref="C891:D891"/>
    <mergeCell ref="C915:D915"/>
    <mergeCell ref="C807:D807"/>
    <mergeCell ref="C363:D363"/>
    <mergeCell ref="C383:D383"/>
    <mergeCell ref="C351:D351"/>
    <mergeCell ref="C389:D389"/>
    <mergeCell ref="C397:D397"/>
    <mergeCell ref="C782:D782"/>
    <mergeCell ref="C783:D783"/>
    <mergeCell ref="C734:D734"/>
    <mergeCell ref="C735:D735"/>
    <mergeCell ref="C341:D341"/>
    <mergeCell ref="C764:D764"/>
    <mergeCell ref="C365:D365"/>
    <mergeCell ref="C366:D366"/>
    <mergeCell ref="C369:D369"/>
    <mergeCell ref="C1136:D1136"/>
    <mergeCell ref="C693:D693"/>
    <mergeCell ref="C694:D694"/>
    <mergeCell ref="C670:D670"/>
    <mergeCell ref="C663:D663"/>
    <mergeCell ref="I42:I46"/>
    <mergeCell ref="C1469:D1469"/>
    <mergeCell ref="C1470:D1470"/>
    <mergeCell ref="C1471:D1471"/>
    <mergeCell ref="C559:D559"/>
    <mergeCell ref="C560:D560"/>
    <mergeCell ref="I1450:I1452"/>
    <mergeCell ref="I976:I991"/>
    <mergeCell ref="C514:D514"/>
    <mergeCell ref="C528:D528"/>
    <mergeCell ref="C1441:D1441"/>
    <mergeCell ref="C1442:D1442"/>
    <mergeCell ref="F398:G398"/>
    <mergeCell ref="I403:I411"/>
    <mergeCell ref="C340:D340"/>
    <mergeCell ref="C513:D513"/>
    <mergeCell ref="C839:D839"/>
    <mergeCell ref="C841:D841"/>
    <mergeCell ref="C770:D770"/>
    <mergeCell ref="C758:D758"/>
    <mergeCell ref="F228:G228"/>
    <mergeCell ref="C229:D229"/>
    <mergeCell ref="C230:D230"/>
    <mergeCell ref="F230:G230"/>
    <mergeCell ref="C717:D717"/>
    <mergeCell ref="C739:D739"/>
    <mergeCell ref="C266:D266"/>
    <mergeCell ref="C742:D742"/>
    <mergeCell ref="C718:D718"/>
    <mergeCell ref="C719:D719"/>
    <mergeCell ref="C704:D704"/>
    <mergeCell ref="C713:D713"/>
    <mergeCell ref="C714:D714"/>
    <mergeCell ref="C715:D715"/>
    <mergeCell ref="C697:D697"/>
    <mergeCell ref="C678:D678"/>
    <mergeCell ref="C228:D228"/>
    <mergeCell ref="C319:D319"/>
    <mergeCell ref="C320:D320"/>
    <mergeCell ref="C321:D321"/>
    <mergeCell ref="C322:D322"/>
    <mergeCell ref="C323:D323"/>
    <mergeCell ref="C324:D324"/>
    <mergeCell ref="C325:D325"/>
    <mergeCell ref="C700:D700"/>
    <mergeCell ref="C701:D701"/>
    <mergeCell ref="C702:D702"/>
    <mergeCell ref="C722:D722"/>
    <mergeCell ref="C688:D688"/>
    <mergeCell ref="C692:D692"/>
    <mergeCell ref="C703:D703"/>
    <mergeCell ref="C683:D683"/>
    <mergeCell ref="C685:D685"/>
    <mergeCell ref="C689:D689"/>
    <mergeCell ref="C690:D690"/>
    <mergeCell ref="C691:D691"/>
    <mergeCell ref="B58:B230"/>
    <mergeCell ref="C141:D141"/>
    <mergeCell ref="C143:D143"/>
    <mergeCell ref="C161:D161"/>
    <mergeCell ref="C162:D162"/>
    <mergeCell ref="C163:D163"/>
    <mergeCell ref="C164:D164"/>
    <mergeCell ref="C177:D177"/>
    <mergeCell ref="C178:D178"/>
    <mergeCell ref="C179:D179"/>
    <mergeCell ref="C216:D216"/>
    <mergeCell ref="C217:D217"/>
    <mergeCell ref="C219:D219"/>
    <mergeCell ref="C220:D220"/>
    <mergeCell ref="C221:D221"/>
    <mergeCell ref="C224:D224"/>
    <mergeCell ref="C225:D225"/>
    <mergeCell ref="C226:D226"/>
    <mergeCell ref="C185:D185"/>
    <mergeCell ref="C188:D188"/>
    <mergeCell ref="C189:D189"/>
    <mergeCell ref="C190:D190"/>
    <mergeCell ref="C1460:D1460"/>
    <mergeCell ref="C1476:D1476"/>
    <mergeCell ref="C1477:D1477"/>
    <mergeCell ref="C1478:D1478"/>
    <mergeCell ref="C1405:D1405"/>
    <mergeCell ref="C1362:D1362"/>
    <mergeCell ref="C1315:D1315"/>
    <mergeCell ref="C1314:D1314"/>
    <mergeCell ref="C1344:D1344"/>
    <mergeCell ref="C1317:D1317"/>
    <mergeCell ref="C1359:D1359"/>
    <mergeCell ref="C1370:D1370"/>
    <mergeCell ref="C1384:D1384"/>
    <mergeCell ref="C1369:D1369"/>
    <mergeCell ref="C1396:D1396"/>
    <mergeCell ref="C1397:D1397"/>
    <mergeCell ref="C1366:D1366"/>
    <mergeCell ref="C1445:D1445"/>
    <mergeCell ref="C1430:D1430"/>
    <mergeCell ref="C1348:D1348"/>
    <mergeCell ref="C1383:D1383"/>
    <mergeCell ref="C1355:D1355"/>
    <mergeCell ref="C1399:D1399"/>
    <mergeCell ref="C1472:D1472"/>
    <mergeCell ref="C1473:D1473"/>
    <mergeCell ref="C1474:D1474"/>
    <mergeCell ref="C799:D799"/>
    <mergeCell ref="C801:D801"/>
    <mergeCell ref="C888:D888"/>
    <mergeCell ref="C972:D972"/>
    <mergeCell ref="C937:D937"/>
    <mergeCell ref="C938:D938"/>
    <mergeCell ref="C934:D934"/>
    <mergeCell ref="C784:D784"/>
    <mergeCell ref="C1440:D1440"/>
    <mergeCell ref="C1409:D1409"/>
    <mergeCell ref="C1459:D1459"/>
    <mergeCell ref="C1411:D1411"/>
    <mergeCell ref="C1412:D1412"/>
    <mergeCell ref="C1413:D1413"/>
    <mergeCell ref="C1312:D1312"/>
    <mergeCell ref="C1320:D1320"/>
    <mergeCell ref="C1443:D1443"/>
    <mergeCell ref="C1423:D1423"/>
    <mergeCell ref="C1425:D1425"/>
    <mergeCell ref="C1428:D1428"/>
    <mergeCell ref="C1416:D1416"/>
    <mergeCell ref="C1419:D1419"/>
    <mergeCell ref="C1420:D1420"/>
    <mergeCell ref="C830:D830"/>
    <mergeCell ref="C1009:D1009"/>
    <mergeCell ref="C1010:D1010"/>
    <mergeCell ref="C1104:D1104"/>
    <mergeCell ref="C1105:D1105"/>
    <mergeCell ref="C1095:D1095"/>
    <mergeCell ref="C1129:D1129"/>
    <mergeCell ref="C1145:D1145"/>
    <mergeCell ref="C804:D804"/>
    <mergeCell ref="C845:D845"/>
    <mergeCell ref="C957:D957"/>
    <mergeCell ref="C958:D958"/>
    <mergeCell ref="C940:D940"/>
    <mergeCell ref="C959:D959"/>
    <mergeCell ref="C960:D960"/>
    <mergeCell ref="C909:D909"/>
    <mergeCell ref="C910:D910"/>
    <mergeCell ref="C879:D879"/>
    <mergeCell ref="C920:D920"/>
    <mergeCell ref="C948:D948"/>
    <mergeCell ref="C889:D889"/>
    <mergeCell ref="C844:D844"/>
    <mergeCell ref="C838:D838"/>
    <mergeCell ref="C956:D956"/>
    <mergeCell ref="C829:D829"/>
    <mergeCell ref="C1437:D1437"/>
    <mergeCell ref="C1438:D1438"/>
    <mergeCell ref="C973:D973"/>
    <mergeCell ref="C871:D871"/>
    <mergeCell ref="C955:D955"/>
    <mergeCell ref="C816:D816"/>
    <mergeCell ref="C908:D908"/>
    <mergeCell ref="C832:D832"/>
    <mergeCell ref="C834:D834"/>
    <mergeCell ref="C906:D906"/>
    <mergeCell ref="C893:D893"/>
    <mergeCell ref="C901:D901"/>
    <mergeCell ref="C820:D820"/>
    <mergeCell ref="C825:D825"/>
    <mergeCell ref="C833:D833"/>
    <mergeCell ref="C819:D819"/>
    <mergeCell ref="C831:D831"/>
    <mergeCell ref="C925:D925"/>
    <mergeCell ref="C903:D903"/>
    <mergeCell ref="C869:D869"/>
    <mergeCell ref="C828:D828"/>
    <mergeCell ref="C842:D842"/>
    <mergeCell ref="C942:D942"/>
    <mergeCell ref="C1431:D1431"/>
    <mergeCell ref="C1345:D1345"/>
    <mergeCell ref="C894:D894"/>
    <mergeCell ref="C895:D895"/>
    <mergeCell ref="C793:D793"/>
    <mergeCell ref="C857:D857"/>
    <mergeCell ref="C943:D943"/>
    <mergeCell ref="C944:D944"/>
    <mergeCell ref="C1063:D1063"/>
    <mergeCell ref="C1065:D1065"/>
    <mergeCell ref="C1054:D1054"/>
    <mergeCell ref="C1059:D1059"/>
    <mergeCell ref="B1248:B1406"/>
    <mergeCell ref="B1408:B1448"/>
    <mergeCell ref="B1450:B1490"/>
    <mergeCell ref="C1495:D1495"/>
    <mergeCell ref="C1067:D1067"/>
    <mergeCell ref="C1070:D1070"/>
    <mergeCell ref="C1072:D1072"/>
    <mergeCell ref="C1074:D1074"/>
    <mergeCell ref="C1087:D1087"/>
    <mergeCell ref="C981:D981"/>
    <mergeCell ref="C1061:D1061"/>
    <mergeCell ref="C1027:D1027"/>
    <mergeCell ref="C1041:D1041"/>
    <mergeCell ref="C1480:D1480"/>
    <mergeCell ref="C1481:D1481"/>
    <mergeCell ref="C1482:D1482"/>
    <mergeCell ref="C1483:D1483"/>
    <mergeCell ref="C1467:D1467"/>
    <mergeCell ref="C1468:D1468"/>
    <mergeCell ref="C1271:D1271"/>
    <mergeCell ref="C1280:D1280"/>
    <mergeCell ref="C1281:D1281"/>
    <mergeCell ref="C1283:D1283"/>
    <mergeCell ref="C1499:D1499"/>
    <mergeCell ref="C1449:D1449"/>
    <mergeCell ref="C1436:D1436"/>
    <mergeCell ref="C1407:D1407"/>
    <mergeCell ref="C1491:D1491"/>
    <mergeCell ref="C1493:D1493"/>
    <mergeCell ref="C1016:D1016"/>
    <mergeCell ref="C963:D963"/>
    <mergeCell ref="C964:D964"/>
    <mergeCell ref="C965:D965"/>
    <mergeCell ref="C926:D926"/>
    <mergeCell ref="C935:D935"/>
    <mergeCell ref="C916:D916"/>
    <mergeCell ref="C1034:D1034"/>
    <mergeCell ref="C1102:D1102"/>
    <mergeCell ref="C1284:D1284"/>
    <mergeCell ref="C1285:D1285"/>
    <mergeCell ref="C977:D977"/>
    <mergeCell ref="C1060:D1060"/>
    <mergeCell ref="C1003:D1003"/>
    <mergeCell ref="C1004:D1004"/>
    <mergeCell ref="C917:D917"/>
    <mergeCell ref="C921:D921"/>
    <mergeCell ref="F2:G2"/>
    <mergeCell ref="F1149:G1149"/>
    <mergeCell ref="C240:D240"/>
    <mergeCell ref="C241:D241"/>
    <mergeCell ref="C244:D244"/>
    <mergeCell ref="C242:D242"/>
    <mergeCell ref="C243:D243"/>
    <mergeCell ref="C1068:D1068"/>
    <mergeCell ref="C1071:D1071"/>
    <mergeCell ref="C1073:D1073"/>
    <mergeCell ref="C1075:D1075"/>
    <mergeCell ref="C1083:D1083"/>
    <mergeCell ref="C1086:D1086"/>
    <mergeCell ref="C1088:D1088"/>
    <mergeCell ref="C1091:D1091"/>
    <mergeCell ref="C1092:D1092"/>
    <mergeCell ref="C987:D987"/>
    <mergeCell ref="C989:D989"/>
    <mergeCell ref="C975:D975"/>
    <mergeCell ref="C992:D992"/>
    <mergeCell ref="C1007:D1007"/>
    <mergeCell ref="C880:D880"/>
    <mergeCell ref="C881:D881"/>
    <mergeCell ref="C882:D882"/>
    <mergeCell ref="C883:D883"/>
    <mergeCell ref="C884:D884"/>
    <mergeCell ref="C818:D818"/>
    <mergeCell ref="C1014:D1014"/>
    <mergeCell ref="C808:D808"/>
    <mergeCell ref="C813:D813"/>
    <mergeCell ref="C914:D914"/>
    <mergeCell ref="C875:D875"/>
    <mergeCell ref="C810:D810"/>
    <mergeCell ref="C896:D896"/>
    <mergeCell ref="C867:D867"/>
    <mergeCell ref="C814:D814"/>
    <mergeCell ref="C796:D796"/>
    <mergeCell ref="C797:D797"/>
    <mergeCell ref="C812:D812"/>
    <mergeCell ref="C866:D866"/>
    <mergeCell ref="C886:D886"/>
    <mergeCell ref="C809:D809"/>
    <mergeCell ref="C811:D811"/>
    <mergeCell ref="C904:D904"/>
    <mergeCell ref="C905:D905"/>
    <mergeCell ref="C858:D858"/>
    <mergeCell ref="C876:D876"/>
    <mergeCell ref="C877:D877"/>
    <mergeCell ref="C878:D878"/>
    <mergeCell ref="C890:D890"/>
    <mergeCell ref="C843:D843"/>
    <mergeCell ref="C806:D806"/>
    <mergeCell ref="C803:D803"/>
    <mergeCell ref="C851:D851"/>
    <mergeCell ref="C850:D850"/>
    <mergeCell ref="C862:D862"/>
    <mergeCell ref="C815:D815"/>
    <mergeCell ref="C836:D836"/>
    <mergeCell ref="C837:D837"/>
    <mergeCell ref="C823:D823"/>
    <mergeCell ref="C800:D800"/>
    <mergeCell ref="C805:D805"/>
    <mergeCell ref="C723:D723"/>
    <mergeCell ref="C760:D760"/>
    <mergeCell ref="C753:D753"/>
    <mergeCell ref="C802:D802"/>
    <mergeCell ref="C790:D790"/>
    <mergeCell ref="C795:D795"/>
    <mergeCell ref="C747:D747"/>
    <mergeCell ref="C759:D759"/>
    <mergeCell ref="C776:D776"/>
    <mergeCell ref="C744:D744"/>
    <mergeCell ref="C745:D745"/>
    <mergeCell ref="C750:D750"/>
    <mergeCell ref="C751:D751"/>
    <mergeCell ref="C752:D752"/>
    <mergeCell ref="C761:D761"/>
    <mergeCell ref="C766:D766"/>
    <mergeCell ref="C748:D748"/>
    <mergeCell ref="C771:D771"/>
    <mergeCell ref="C731:D731"/>
    <mergeCell ref="C732:D732"/>
    <mergeCell ref="C780:D780"/>
    <mergeCell ref="C779:D779"/>
    <mergeCell ref="C767:D767"/>
    <mergeCell ref="C743:D743"/>
    <mergeCell ref="C775:D775"/>
    <mergeCell ref="C777:D777"/>
    <mergeCell ref="C757:D757"/>
    <mergeCell ref="C706:D706"/>
    <mergeCell ref="C699:D699"/>
    <mergeCell ref="C711:D711"/>
    <mergeCell ref="C792:D792"/>
    <mergeCell ref="C768:D768"/>
    <mergeCell ref="C769:D769"/>
    <mergeCell ref="C772:D772"/>
    <mergeCell ref="C773:D773"/>
    <mergeCell ref="C774:D774"/>
    <mergeCell ref="C754:D754"/>
    <mergeCell ref="C755:D755"/>
    <mergeCell ref="C756:D756"/>
    <mergeCell ref="C712:D712"/>
    <mergeCell ref="C721:D721"/>
    <mergeCell ref="C730:D730"/>
    <mergeCell ref="C716:D716"/>
    <mergeCell ref="C724:D724"/>
    <mergeCell ref="C725:D725"/>
    <mergeCell ref="C788:D788"/>
    <mergeCell ref="C786:D786"/>
    <mergeCell ref="C787:D787"/>
    <mergeCell ref="C789:D789"/>
    <mergeCell ref="C791:D791"/>
    <mergeCell ref="C740:D740"/>
    <mergeCell ref="C741:D741"/>
    <mergeCell ref="C673:D673"/>
    <mergeCell ref="C1042:D1042"/>
    <mergeCell ref="C986:D986"/>
    <mergeCell ref="C674:D674"/>
    <mergeCell ref="C684:D684"/>
    <mergeCell ref="C707:D707"/>
    <mergeCell ref="C967:D967"/>
    <mergeCell ref="C968:D968"/>
    <mergeCell ref="C962:D962"/>
    <mergeCell ref="C945:D945"/>
    <mergeCell ref="C924:D924"/>
    <mergeCell ref="C947:D947"/>
    <mergeCell ref="C931:D931"/>
    <mergeCell ref="C932:D932"/>
    <mergeCell ref="C1031:D1031"/>
    <mergeCell ref="C1037:D1037"/>
    <mergeCell ref="C1039:D1039"/>
    <mergeCell ref="C1011:D1011"/>
    <mergeCell ref="C738:D738"/>
    <mergeCell ref="C680:D680"/>
    <mergeCell ref="C681:D681"/>
    <mergeCell ref="C682:D682"/>
    <mergeCell ref="C727:D727"/>
    <mergeCell ref="C726:D726"/>
    <mergeCell ref="C720:D720"/>
    <mergeCell ref="C728:D728"/>
    <mergeCell ref="C729:D729"/>
    <mergeCell ref="C686:D686"/>
    <mergeCell ref="C687:D687"/>
    <mergeCell ref="C695:D695"/>
    <mergeCell ref="C696:D696"/>
    <mergeCell ref="C705:D705"/>
    <mergeCell ref="C1005:D1005"/>
    <mergeCell ref="C933:D933"/>
    <mergeCell ref="C984:D984"/>
    <mergeCell ref="C985:D985"/>
    <mergeCell ref="C950:D950"/>
    <mergeCell ref="C979:D979"/>
    <mergeCell ref="C637:D637"/>
    <mergeCell ref="C630:D630"/>
    <mergeCell ref="C647:D647"/>
    <mergeCell ref="C638:D638"/>
    <mergeCell ref="C649:D649"/>
    <mergeCell ref="C650:D650"/>
    <mergeCell ref="C651:D651"/>
    <mergeCell ref="C592:D592"/>
    <mergeCell ref="C594:D594"/>
    <mergeCell ref="C631:D631"/>
    <mergeCell ref="C632:D632"/>
    <mergeCell ref="C619:D619"/>
    <mergeCell ref="C620:D620"/>
    <mergeCell ref="C621:D621"/>
    <mergeCell ref="C633:D633"/>
    <mergeCell ref="C644:D644"/>
    <mergeCell ref="C645:D645"/>
    <mergeCell ref="C646:D646"/>
    <mergeCell ref="C610:D610"/>
    <mergeCell ref="C608:D608"/>
    <mergeCell ref="C611:D611"/>
    <mergeCell ref="C612:D612"/>
    <mergeCell ref="C613:D613"/>
    <mergeCell ref="C601:D601"/>
    <mergeCell ref="C622:D622"/>
    <mergeCell ref="C623:D623"/>
    <mergeCell ref="C911:D911"/>
    <mergeCell ref="C892:D892"/>
    <mergeCell ref="C902:D902"/>
    <mergeCell ref="C870:D870"/>
    <mergeCell ref="C835:D835"/>
    <mergeCell ref="C840:D840"/>
    <mergeCell ref="C907:D907"/>
    <mergeCell ref="C887:D887"/>
    <mergeCell ref="C961:D961"/>
    <mergeCell ref="C969:D969"/>
    <mergeCell ref="C1001:D1001"/>
    <mergeCell ref="C991:D991"/>
    <mergeCell ref="C990:D990"/>
    <mergeCell ref="C988:D988"/>
    <mergeCell ref="C951:D951"/>
    <mergeCell ref="C952:D952"/>
    <mergeCell ref="C912:D912"/>
    <mergeCell ref="C913:D913"/>
    <mergeCell ref="C941:D941"/>
    <mergeCell ref="C847:D847"/>
    <mergeCell ref="C848:D848"/>
    <mergeCell ref="C885:D885"/>
    <mergeCell ref="C864:D864"/>
    <mergeCell ref="C922:D922"/>
    <mergeCell ref="C936:D936"/>
    <mergeCell ref="C923:D923"/>
    <mergeCell ref="C927:D927"/>
    <mergeCell ref="C928:D928"/>
    <mergeCell ref="C929:D929"/>
    <mergeCell ref="C930:D930"/>
    <mergeCell ref="C949:D949"/>
    <mergeCell ref="C939:D939"/>
    <mergeCell ref="C900:D900"/>
    <mergeCell ref="C873:D873"/>
    <mergeCell ref="C874:D874"/>
    <mergeCell ref="C846:D846"/>
    <mergeCell ref="C849:D849"/>
    <mergeCell ref="C258:D258"/>
    <mergeCell ref="C285:D285"/>
    <mergeCell ref="C271:D271"/>
    <mergeCell ref="C272:D272"/>
    <mergeCell ref="C246:D246"/>
    <mergeCell ref="C251:D251"/>
    <mergeCell ref="C254:D254"/>
    <mergeCell ref="C283:D283"/>
    <mergeCell ref="C252:D252"/>
    <mergeCell ref="C277:D277"/>
    <mergeCell ref="C278:D278"/>
    <mergeCell ref="C279:D279"/>
    <mergeCell ref="C256:D256"/>
    <mergeCell ref="C257:D257"/>
    <mergeCell ref="C260:D260"/>
    <mergeCell ref="C282:D282"/>
    <mergeCell ref="C580:D580"/>
    <mergeCell ref="C510:D510"/>
    <mergeCell ref="C511:D511"/>
    <mergeCell ref="C306:D306"/>
    <mergeCell ref="C304:D304"/>
    <mergeCell ref="C288:D288"/>
    <mergeCell ref="C326:D326"/>
    <mergeCell ref="C624:D624"/>
    <mergeCell ref="C642:D642"/>
    <mergeCell ref="C643:D643"/>
    <mergeCell ref="C628:D628"/>
    <mergeCell ref="C35:D35"/>
    <mergeCell ref="C36:D36"/>
    <mergeCell ref="C37:D37"/>
    <mergeCell ref="C133:D133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69:D169"/>
    <mergeCell ref="C65:D65"/>
    <mergeCell ref="C66:D66"/>
    <mergeCell ref="C794:D794"/>
    <mergeCell ref="C614:D614"/>
    <mergeCell ref="C615:D615"/>
    <mergeCell ref="C654:D654"/>
    <mergeCell ref="C666:D666"/>
    <mergeCell ref="C671:D671"/>
    <mergeCell ref="C655:D655"/>
    <mergeCell ref="C656:D656"/>
    <mergeCell ref="C657:D657"/>
    <mergeCell ref="C658:D658"/>
    <mergeCell ref="C659:D659"/>
    <mergeCell ref="C660:D660"/>
    <mergeCell ref="C661:D661"/>
    <mergeCell ref="C662:D662"/>
    <mergeCell ref="C675:D675"/>
    <mergeCell ref="C672:D672"/>
    <mergeCell ref="C545:D545"/>
    <mergeCell ref="C548:D548"/>
    <mergeCell ref="C549:D549"/>
    <mergeCell ref="C550:D550"/>
    <mergeCell ref="C551:D551"/>
    <mergeCell ref="C552:D552"/>
    <mergeCell ref="C501:D501"/>
    <mergeCell ref="C502:D502"/>
    <mergeCell ref="C497:D497"/>
    <mergeCell ref="C591:D591"/>
    <mergeCell ref="C593:D593"/>
    <mergeCell ref="C245:D245"/>
    <mergeCell ref="C558:D558"/>
    <mergeCell ref="C183:D183"/>
    <mergeCell ref="C184:D184"/>
    <mergeCell ref="C233:D233"/>
    <mergeCell ref="C234:D234"/>
    <mergeCell ref="C200:D200"/>
    <mergeCell ref="C191:D191"/>
    <mergeCell ref="C194:D194"/>
    <mergeCell ref="C201:D201"/>
    <mergeCell ref="C202:D202"/>
    <mergeCell ref="C205:D205"/>
    <mergeCell ref="C206:D206"/>
    <mergeCell ref="C207:D207"/>
    <mergeCell ref="C208:D208"/>
    <mergeCell ref="C211:D211"/>
    <mergeCell ref="C212:D212"/>
    <mergeCell ref="C213:D213"/>
    <mergeCell ref="C337:D337"/>
    <mergeCell ref="C344:D344"/>
    <mergeCell ref="C359:D359"/>
    <mergeCell ref="C360:D360"/>
    <mergeCell ref="C1013:D1013"/>
    <mergeCell ref="C994:D994"/>
    <mergeCell ref="C996:D996"/>
    <mergeCell ref="B2:D2"/>
    <mergeCell ref="B3:D3"/>
    <mergeCell ref="C5:D5"/>
    <mergeCell ref="C7:D7"/>
    <mergeCell ref="C8:D8"/>
    <mergeCell ref="C31:D31"/>
    <mergeCell ref="C38:D38"/>
    <mergeCell ref="C39:D39"/>
    <mergeCell ref="C40:D40"/>
    <mergeCell ref="C58:D58"/>
    <mergeCell ref="C63:D63"/>
    <mergeCell ref="C64:D64"/>
    <mergeCell ref="C67:D67"/>
    <mergeCell ref="C68:D68"/>
    <mergeCell ref="C69:D69"/>
    <mergeCell ref="C41:D41"/>
    <mergeCell ref="C46:D46"/>
    <mergeCell ref="C47:D47"/>
    <mergeCell ref="C51:D51"/>
    <mergeCell ref="C53:D53"/>
    <mergeCell ref="C55:D55"/>
    <mergeCell ref="C52:D52"/>
    <mergeCell ref="C73:D73"/>
    <mergeCell ref="C74:D74"/>
    <mergeCell ref="C56:D56"/>
    <mergeCell ref="C32:D32"/>
    <mergeCell ref="C33:D33"/>
    <mergeCell ref="C34:D34"/>
    <mergeCell ref="C54:D54"/>
    <mergeCell ref="C59:D59"/>
    <mergeCell ref="C60:D60"/>
    <mergeCell ref="C173:D173"/>
    <mergeCell ref="C71:D71"/>
    <mergeCell ref="C72:D72"/>
    <mergeCell ref="C88:D88"/>
    <mergeCell ref="C112:D112"/>
    <mergeCell ref="C135:D135"/>
    <mergeCell ref="C165:D165"/>
    <mergeCell ref="C166:D166"/>
    <mergeCell ref="C167:D167"/>
    <mergeCell ref="C168:D168"/>
    <mergeCell ref="C150:D150"/>
    <mergeCell ref="C155:D155"/>
    <mergeCell ref="C158:D158"/>
    <mergeCell ref="C159:D159"/>
    <mergeCell ref="C160:D160"/>
    <mergeCell ref="C83:D83"/>
    <mergeCell ref="C82:D82"/>
    <mergeCell ref="C84:D84"/>
    <mergeCell ref="C85:D85"/>
    <mergeCell ref="C87:D87"/>
    <mergeCell ref="C86:D86"/>
    <mergeCell ref="C91:D91"/>
    <mergeCell ref="C92:D92"/>
    <mergeCell ref="C97:D97"/>
    <mergeCell ref="C106:D106"/>
    <mergeCell ref="C108:D108"/>
    <mergeCell ref="C61:D61"/>
    <mergeCell ref="C62:D62"/>
    <mergeCell ref="C70:D70"/>
    <mergeCell ref="C142:D142"/>
    <mergeCell ref="C122:D122"/>
    <mergeCell ref="C123:D123"/>
    <mergeCell ref="C154:D154"/>
    <mergeCell ref="C156:D156"/>
    <mergeCell ref="C170:D170"/>
    <mergeCell ref="C175:D175"/>
    <mergeCell ref="C75:D75"/>
    <mergeCell ref="C76:D76"/>
    <mergeCell ref="C77:D77"/>
    <mergeCell ref="C78:D78"/>
    <mergeCell ref="C79:D79"/>
    <mergeCell ref="C80:D80"/>
    <mergeCell ref="C81:D81"/>
    <mergeCell ref="C101:D101"/>
    <mergeCell ref="C102:D102"/>
    <mergeCell ref="C98:D98"/>
    <mergeCell ref="C99:D99"/>
    <mergeCell ref="C111:D111"/>
    <mergeCell ref="C157:D157"/>
    <mergeCell ref="C153:D153"/>
    <mergeCell ref="C100:D100"/>
    <mergeCell ref="C103:D103"/>
    <mergeCell ref="C104:D104"/>
    <mergeCell ref="C105:D105"/>
    <mergeCell ref="C127:D127"/>
    <mergeCell ref="C128:D128"/>
    <mergeCell ref="C129:D129"/>
    <mergeCell ref="C171:D171"/>
    <mergeCell ref="C172:D172"/>
    <mergeCell ref="C174:D174"/>
    <mergeCell ref="C180:D180"/>
    <mergeCell ref="C181:D181"/>
    <mergeCell ref="C182:D182"/>
    <mergeCell ref="C145:D145"/>
    <mergeCell ref="C146:D146"/>
    <mergeCell ref="C107:D107"/>
    <mergeCell ref="C110:D110"/>
    <mergeCell ref="C126:D126"/>
    <mergeCell ref="C247:D247"/>
    <mergeCell ref="C124:D124"/>
    <mergeCell ref="C125:D125"/>
    <mergeCell ref="C140:D140"/>
    <mergeCell ref="C139:D139"/>
    <mergeCell ref="C138:D138"/>
    <mergeCell ref="C136:D136"/>
    <mergeCell ref="C137:D137"/>
    <mergeCell ref="C148:D148"/>
    <mergeCell ref="C149:D149"/>
    <mergeCell ref="C151:D151"/>
    <mergeCell ref="C152:D152"/>
    <mergeCell ref="C235:D235"/>
    <mergeCell ref="C236:D236"/>
    <mergeCell ref="C215:D215"/>
    <mergeCell ref="C227:D227"/>
    <mergeCell ref="C186:D186"/>
    <mergeCell ref="C187:D187"/>
    <mergeCell ref="C192:D192"/>
    <mergeCell ref="C203:D203"/>
    <mergeCell ref="C204:D204"/>
    <mergeCell ref="C255:D255"/>
    <mergeCell ref="C276:D276"/>
    <mergeCell ref="C291:D291"/>
    <mergeCell ref="C292:D292"/>
    <mergeCell ref="C280:D280"/>
    <mergeCell ref="C281:D281"/>
    <mergeCell ref="C317:D317"/>
    <mergeCell ref="C318:D318"/>
    <mergeCell ref="C327:D327"/>
    <mergeCell ref="C329:D329"/>
    <mergeCell ref="C195:D195"/>
    <mergeCell ref="C196:D196"/>
    <mergeCell ref="C197:D197"/>
    <mergeCell ref="C198:D198"/>
    <mergeCell ref="C199:D199"/>
    <mergeCell ref="C109:D109"/>
    <mergeCell ref="C89:D89"/>
    <mergeCell ref="C90:D90"/>
    <mergeCell ref="C93:D93"/>
    <mergeCell ref="C94:D94"/>
    <mergeCell ref="C95:D95"/>
    <mergeCell ref="C96:D96"/>
    <mergeCell ref="C130:D130"/>
    <mergeCell ref="C147:D147"/>
    <mergeCell ref="C134:D134"/>
    <mergeCell ref="C131:D131"/>
    <mergeCell ref="C132:D132"/>
    <mergeCell ref="C232:D232"/>
    <mergeCell ref="C237:D237"/>
    <mergeCell ref="C238:D238"/>
    <mergeCell ref="C239:D239"/>
    <mergeCell ref="C144:D144"/>
    <mergeCell ref="C261:D261"/>
    <mergeCell ref="C265:D265"/>
    <mergeCell ref="C268:D268"/>
    <mergeCell ref="C259:D259"/>
    <mergeCell ref="C352:D352"/>
    <mergeCell ref="C328:D328"/>
    <mergeCell ref="C348:D348"/>
    <mergeCell ref="C349:D349"/>
    <mergeCell ref="C350:D350"/>
    <mergeCell ref="C345:D345"/>
    <mergeCell ref="C273:D273"/>
    <mergeCell ref="C347:D347"/>
    <mergeCell ref="C284:D284"/>
    <mergeCell ref="C338:D338"/>
    <mergeCell ref="C333:D333"/>
    <mergeCell ref="C334:D334"/>
    <mergeCell ref="C295:D295"/>
    <mergeCell ref="C296:D296"/>
    <mergeCell ref="C297:D297"/>
    <mergeCell ref="C298:D298"/>
    <mergeCell ref="C311:D311"/>
    <mergeCell ref="C312:D312"/>
    <mergeCell ref="C335:D335"/>
    <mergeCell ref="C336:D336"/>
    <mergeCell ref="C313:D313"/>
    <mergeCell ref="C314:D314"/>
    <mergeCell ref="C309:D309"/>
    <mergeCell ref="C310:D310"/>
    <mergeCell ref="C299:D299"/>
    <mergeCell ref="C300:D300"/>
    <mergeCell ref="C301:D301"/>
    <mergeCell ref="C302:D302"/>
    <mergeCell ref="C286:D286"/>
    <mergeCell ref="C287:D287"/>
    <mergeCell ref="C289:D289"/>
    <mergeCell ref="C290:D290"/>
    <mergeCell ref="C316:D316"/>
    <mergeCell ref="C253:D253"/>
    <mergeCell ref="C248:D248"/>
    <mergeCell ref="C249:D249"/>
    <mergeCell ref="C250:D250"/>
    <mergeCell ref="C330:D330"/>
    <mergeCell ref="C331:D331"/>
    <mergeCell ref="C332:D332"/>
    <mergeCell ref="C553:D553"/>
    <mergeCell ref="C515:D515"/>
    <mergeCell ref="C441:D441"/>
    <mergeCell ref="C526:D526"/>
    <mergeCell ref="C527:D527"/>
    <mergeCell ref="C507:D507"/>
    <mergeCell ref="C492:D492"/>
    <mergeCell ref="C529:D529"/>
    <mergeCell ref="C346:D346"/>
    <mergeCell ref="C546:D546"/>
    <mergeCell ref="C547:D547"/>
    <mergeCell ref="C543:D543"/>
    <mergeCell ref="C487:D487"/>
    <mergeCell ref="C392:D392"/>
    <mergeCell ref="C393:D393"/>
    <mergeCell ref="C406:D406"/>
    <mergeCell ref="C400:D400"/>
    <mergeCell ref="C482:D482"/>
    <mergeCell ref="C368:D368"/>
    <mergeCell ref="C374:D374"/>
    <mergeCell ref="C353:D353"/>
    <mergeCell ref="C354:D354"/>
    <mergeCell ref="C376:D376"/>
    <mergeCell ref="C377:D377"/>
    <mergeCell ref="C378:D378"/>
    <mergeCell ref="C586:D586"/>
    <mergeCell ref="C587:D587"/>
    <mergeCell ref="C582:D582"/>
    <mergeCell ref="C583:D583"/>
    <mergeCell ref="C584:D584"/>
    <mergeCell ref="C578:D578"/>
    <mergeCell ref="C579:D579"/>
    <mergeCell ref="C503:D503"/>
    <mergeCell ref="C429:D429"/>
    <mergeCell ref="C430:D430"/>
    <mergeCell ref="C431:D431"/>
    <mergeCell ref="C504:D504"/>
    <mergeCell ref="C562:D562"/>
    <mergeCell ref="C616:D616"/>
    <mergeCell ref="C617:D617"/>
    <mergeCell ref="C897:D897"/>
    <mergeCell ref="C898:D898"/>
    <mergeCell ref="C899:D899"/>
    <mergeCell ref="C826:D826"/>
    <mergeCell ref="C827:D827"/>
    <mergeCell ref="C1000:D1000"/>
    <mergeCell ref="C1008:D1008"/>
    <mergeCell ref="C1066:D1066"/>
    <mergeCell ref="C993:D993"/>
    <mergeCell ref="C995:D995"/>
    <mergeCell ref="C997:D997"/>
    <mergeCell ref="C999:D999"/>
    <mergeCell ref="C563:D563"/>
    <mergeCell ref="C564:D564"/>
    <mergeCell ref="C381:D381"/>
    <mergeCell ref="C293:D293"/>
    <mergeCell ref="C294:D294"/>
    <mergeCell ref="C498:D498"/>
    <mergeCell ref="C493:D493"/>
    <mergeCell ref="C416:D416"/>
    <mergeCell ref="C709:D709"/>
    <mergeCell ref="C698:D698"/>
    <mergeCell ref="C629:D629"/>
    <mergeCell ref="C762:D762"/>
    <mergeCell ref="C763:D763"/>
    <mergeCell ref="C765:D765"/>
    <mergeCell ref="C778:D778"/>
    <mergeCell ref="C798:D798"/>
    <mergeCell ref="C736:D736"/>
    <mergeCell ref="C737:D737"/>
    <mergeCell ref="C861:D861"/>
    <mergeCell ref="C1050:D1050"/>
    <mergeCell ref="C355:D355"/>
    <mergeCell ref="C361:D361"/>
    <mergeCell ref="C375:D375"/>
    <mergeCell ref="C998:D998"/>
    <mergeCell ref="C1299:D1299"/>
    <mergeCell ref="C1290:D1290"/>
    <mergeCell ref="C1291:D1291"/>
    <mergeCell ref="C1292:D1292"/>
    <mergeCell ref="C1300:D1300"/>
    <mergeCell ref="C1302:D1302"/>
    <mergeCell ref="C1264:D1264"/>
    <mergeCell ref="C1012:D1012"/>
    <mergeCell ref="C677:D677"/>
    <mergeCell ref="C821:D821"/>
    <mergeCell ref="C516:D516"/>
    <mergeCell ref="C565:D565"/>
    <mergeCell ref="C561:D561"/>
    <mergeCell ref="C600:D600"/>
    <mergeCell ref="C1069:D1069"/>
    <mergeCell ref="C1076:D1076"/>
    <mergeCell ref="C1077:D1077"/>
    <mergeCell ref="C1078:D1078"/>
    <mergeCell ref="C1079:D1079"/>
    <mergeCell ref="C1080:D1080"/>
    <mergeCell ref="C817:D817"/>
    <mergeCell ref="C708:D708"/>
    <mergeCell ref="C824:D824"/>
    <mergeCell ref="C822:D822"/>
    <mergeCell ref="C1262:D1262"/>
    <mergeCell ref="C1325:D1325"/>
    <mergeCell ref="C1326:D1326"/>
    <mergeCell ref="C1272:D1272"/>
    <mergeCell ref="C1278:D1278"/>
    <mergeCell ref="C1279:D1279"/>
    <mergeCell ref="B1492:D1492"/>
    <mergeCell ref="B1494:D1494"/>
    <mergeCell ref="C1261:D1261"/>
    <mergeCell ref="C1371:D1371"/>
    <mergeCell ref="C1365:D1365"/>
    <mergeCell ref="C1392:D1392"/>
    <mergeCell ref="C1403:D1403"/>
    <mergeCell ref="C1404:D1404"/>
    <mergeCell ref="C1297:D1297"/>
    <mergeCell ref="C1298:D1298"/>
    <mergeCell ref="C1347:D1347"/>
    <mergeCell ref="C1360:D1360"/>
    <mergeCell ref="C1361:D1361"/>
    <mergeCell ref="C1398:D1398"/>
    <mergeCell ref="C1363:D1363"/>
    <mergeCell ref="C1304:D1304"/>
    <mergeCell ref="C1439:D1439"/>
    <mergeCell ref="C1447:D1447"/>
    <mergeCell ref="C1479:D1479"/>
    <mergeCell ref="C1424:D1424"/>
    <mergeCell ref="C1263:D1263"/>
    <mergeCell ref="C1289:D1289"/>
    <mergeCell ref="C1410:D1410"/>
    <mergeCell ref="C1394:D1394"/>
    <mergeCell ref="C1395:D1395"/>
    <mergeCell ref="B1498:D1498"/>
    <mergeCell ref="B1500:D1500"/>
    <mergeCell ref="C1458:D1458"/>
    <mergeCell ref="C1463:D1463"/>
    <mergeCell ref="C1464:D1464"/>
    <mergeCell ref="C1475:D1475"/>
    <mergeCell ref="C1484:D1484"/>
    <mergeCell ref="C1451:D1451"/>
    <mergeCell ref="C1452:D1452"/>
    <mergeCell ref="C1455:D1455"/>
    <mergeCell ref="C1456:D1456"/>
    <mergeCell ref="C1457:D1457"/>
    <mergeCell ref="C1429:D1429"/>
    <mergeCell ref="C1432:D1432"/>
    <mergeCell ref="C1433:D1433"/>
    <mergeCell ref="C1435:D1435"/>
    <mergeCell ref="C1462:D1462"/>
    <mergeCell ref="C1489:D1489"/>
    <mergeCell ref="C1490:D1490"/>
    <mergeCell ref="C1311:D1311"/>
    <mergeCell ref="C1346:D1346"/>
    <mergeCell ref="C1485:D1485"/>
    <mergeCell ref="C1486:D1486"/>
    <mergeCell ref="C1487:D1487"/>
    <mergeCell ref="C1448:D1448"/>
    <mergeCell ref="C1434:D1434"/>
    <mergeCell ref="C976:D976"/>
    <mergeCell ref="C1099:D1099"/>
    <mergeCell ref="C1100:D1100"/>
    <mergeCell ref="C1101:D1101"/>
    <mergeCell ref="C1422:D1422"/>
    <mergeCell ref="C1372:D1372"/>
    <mergeCell ref="C1378:D1378"/>
    <mergeCell ref="C1381:D1381"/>
    <mergeCell ref="C1391:D1391"/>
    <mergeCell ref="C1406:D1406"/>
    <mergeCell ref="C1408:D1408"/>
    <mergeCell ref="C1356:D1356"/>
    <mergeCell ref="C1357:D1357"/>
    <mergeCell ref="C1367:D1367"/>
    <mergeCell ref="C1349:D1349"/>
    <mergeCell ref="C1015:D1015"/>
    <mergeCell ref="C1364:D1364"/>
    <mergeCell ref="C1393:D1393"/>
    <mergeCell ref="C1277:D1277"/>
    <mergeCell ref="C413:D413"/>
    <mergeCell ref="C414:D414"/>
    <mergeCell ref="C542:D542"/>
    <mergeCell ref="C554:D554"/>
    <mergeCell ref="C536:D536"/>
    <mergeCell ref="C534:D534"/>
    <mergeCell ref="C517:D517"/>
    <mergeCell ref="C518:D518"/>
    <mergeCell ref="C519:D519"/>
    <mergeCell ref="C500:D500"/>
    <mergeCell ref="C443:D443"/>
    <mergeCell ref="C444:D444"/>
    <mergeCell ref="C447:D447"/>
    <mergeCell ref="C484:D484"/>
    <mergeCell ref="C459:D459"/>
    <mergeCell ref="C460:D460"/>
    <mergeCell ref="C461:D461"/>
    <mergeCell ref="C449:D449"/>
    <mergeCell ref="C450:D450"/>
    <mergeCell ref="C435:D435"/>
    <mergeCell ref="C452:D452"/>
    <mergeCell ref="C453:D453"/>
    <mergeCell ref="C427:D427"/>
    <mergeCell ref="C1098:D1098"/>
    <mergeCell ref="C1126:D1126"/>
    <mergeCell ref="C1131:D1131"/>
    <mergeCell ref="C1137:D1137"/>
    <mergeCell ref="C1132:D1132"/>
    <mergeCell ref="C1115:D1115"/>
    <mergeCell ref="C1006:D1006"/>
    <mergeCell ref="C1020:D1020"/>
    <mergeCell ref="C1018:D1018"/>
    <mergeCell ref="C1019:D1019"/>
    <mergeCell ref="C1021:D1021"/>
    <mergeCell ref="C1026:D1026"/>
    <mergeCell ref="C1028:D1028"/>
    <mergeCell ref="C1032:D1032"/>
    <mergeCell ref="C1047:D1047"/>
    <mergeCell ref="C1116:D1116"/>
    <mergeCell ref="C1117:D1117"/>
    <mergeCell ref="C451:D451"/>
    <mergeCell ref="C424:D424"/>
    <mergeCell ref="C399:D399"/>
    <mergeCell ref="C485:D485"/>
    <mergeCell ref="C448:D448"/>
    <mergeCell ref="C440:D440"/>
    <mergeCell ref="C445:D445"/>
    <mergeCell ref="C463:D463"/>
    <mergeCell ref="C456:D456"/>
    <mergeCell ref="C457:D457"/>
    <mergeCell ref="C458:D458"/>
    <mergeCell ref="C419:D419"/>
    <mergeCell ref="C425:D425"/>
    <mergeCell ref="C401:D401"/>
    <mergeCell ref="C404:D404"/>
    <mergeCell ref="C405:D405"/>
    <mergeCell ref="C407:D407"/>
    <mergeCell ref="C408:D408"/>
    <mergeCell ref="C421:D421"/>
    <mergeCell ref="C481:D481"/>
    <mergeCell ref="C432:D432"/>
    <mergeCell ref="C433:D433"/>
    <mergeCell ref="C434:D434"/>
    <mergeCell ref="C477:D477"/>
    <mergeCell ref="C438:D438"/>
    <mergeCell ref="C475:D475"/>
    <mergeCell ref="C476:D476"/>
    <mergeCell ref="C464:D464"/>
    <mergeCell ref="C465:D465"/>
    <mergeCell ref="C466:D466"/>
    <mergeCell ref="C467:D467"/>
    <mergeCell ref="C468:D468"/>
    <mergeCell ref="C454:D454"/>
    <mergeCell ref="C455:D455"/>
    <mergeCell ref="C442:D442"/>
    <mergeCell ref="C439:D439"/>
    <mergeCell ref="C480:D480"/>
    <mergeCell ref="C428:D428"/>
    <mergeCell ref="C422:D422"/>
    <mergeCell ref="C423:D423"/>
    <mergeCell ref="C409:D409"/>
    <mergeCell ref="C410:D410"/>
    <mergeCell ref="C411:D411"/>
    <mergeCell ref="C415:D415"/>
    <mergeCell ref="C402:D402"/>
    <mergeCell ref="C403:D403"/>
    <mergeCell ref="C417:D417"/>
    <mergeCell ref="C418:D418"/>
    <mergeCell ref="C483:D483"/>
    <mergeCell ref="C533:D533"/>
    <mergeCell ref="C540:D540"/>
    <mergeCell ref="C541:D541"/>
    <mergeCell ref="C530:D530"/>
    <mergeCell ref="C531:D531"/>
    <mergeCell ref="C522:D522"/>
    <mergeCell ref="C524:D524"/>
    <mergeCell ref="C525:D525"/>
    <mergeCell ref="C521:D521"/>
    <mergeCell ref="C520:D520"/>
    <mergeCell ref="C496:D496"/>
    <mergeCell ref="C469:D469"/>
    <mergeCell ref="C470:D470"/>
    <mergeCell ref="C473:D473"/>
    <mergeCell ref="C474:D474"/>
    <mergeCell ref="C426:D426"/>
    <mergeCell ref="C471:D471"/>
    <mergeCell ref="C472:D472"/>
    <mergeCell ref="C478:D478"/>
    <mergeCell ref="C479:D479"/>
    <mergeCell ref="C573:D573"/>
    <mergeCell ref="C544:D544"/>
    <mergeCell ref="C570:D570"/>
    <mergeCell ref="C532:D532"/>
    <mergeCell ref="C555:D555"/>
    <mergeCell ref="C572:D572"/>
    <mergeCell ref="C1093:D1093"/>
    <mergeCell ref="C1094:D1094"/>
    <mergeCell ref="C589:D589"/>
    <mergeCell ref="C1033:D1033"/>
    <mergeCell ref="C1035:D1035"/>
    <mergeCell ref="C980:D980"/>
    <mergeCell ref="C982:D982"/>
    <mergeCell ref="C983:D983"/>
    <mergeCell ref="C590:D590"/>
    <mergeCell ref="C1064:D1064"/>
    <mergeCell ref="C978:D978"/>
    <mergeCell ref="C1045:D1045"/>
    <mergeCell ref="C602:D602"/>
    <mergeCell ref="C603:D603"/>
    <mergeCell ref="C640:D640"/>
    <mergeCell ref="C641:D641"/>
    <mergeCell ref="C604:D604"/>
    <mergeCell ref="C605:D605"/>
    <mergeCell ref="C606:D606"/>
    <mergeCell ref="C607:D607"/>
    <mergeCell ref="C918:D918"/>
    <mergeCell ref="C919:D919"/>
    <mergeCell ref="C953:D953"/>
    <mergeCell ref="C971:D971"/>
    <mergeCell ref="C970:D970"/>
    <mergeCell ref="C954:D954"/>
    <mergeCell ref="C966:D966"/>
    <mergeCell ref="C1252:D1252"/>
    <mergeCell ref="C1253:D1253"/>
    <mergeCell ref="C1254:D1254"/>
    <mergeCell ref="C1293:D1293"/>
    <mergeCell ref="C1294:D1294"/>
    <mergeCell ref="C1295:D1295"/>
    <mergeCell ref="C1296:D1296"/>
    <mergeCell ref="C1301:D1301"/>
    <mergeCell ref="C1350:D1350"/>
    <mergeCell ref="C636:D636"/>
    <mergeCell ref="C1090:D1090"/>
    <mergeCell ref="C1062:D1062"/>
    <mergeCell ref="C1036:D1036"/>
    <mergeCell ref="C1043:D1043"/>
    <mergeCell ref="C1055:D1055"/>
    <mergeCell ref="C1002:D1002"/>
    <mergeCell ref="C1022:D1022"/>
    <mergeCell ref="C1023:D1023"/>
    <mergeCell ref="C1025:D1025"/>
    <mergeCell ref="C1024:D1024"/>
    <mergeCell ref="C1056:D1056"/>
    <mergeCell ref="C1057:D1057"/>
    <mergeCell ref="C859:D859"/>
    <mergeCell ref="C860:D860"/>
    <mergeCell ref="C1255:D1255"/>
    <mergeCell ref="C1256:D1256"/>
    <mergeCell ref="C1258:D1258"/>
    <mergeCell ref="C1259:D1259"/>
    <mergeCell ref="C1260:D1260"/>
    <mergeCell ref="C1249:D1249"/>
    <mergeCell ref="C1250:D1250"/>
    <mergeCell ref="C1251:D1251"/>
    <mergeCell ref="C1146:D1146"/>
    <mergeCell ref="C1332:D1332"/>
    <mergeCell ref="C1343:D1343"/>
    <mergeCell ref="C1303:D1303"/>
    <mergeCell ref="C1316:D1316"/>
    <mergeCell ref="C1114:D1114"/>
    <mergeCell ref="C1038:D1038"/>
    <mergeCell ref="C1106:D1106"/>
    <mergeCell ref="C1058:D1058"/>
    <mergeCell ref="C1052:D1052"/>
    <mergeCell ref="C1051:D1051"/>
    <mergeCell ref="C1103:D1103"/>
    <mergeCell ref="C1089:D1089"/>
    <mergeCell ref="C1048:D1048"/>
    <mergeCell ref="C1049:D1049"/>
    <mergeCell ref="C1053:D1053"/>
    <mergeCell ref="C1081:D1081"/>
    <mergeCell ref="C1351:D1351"/>
    <mergeCell ref="C1327:D1327"/>
    <mergeCell ref="C1328:D1328"/>
    <mergeCell ref="C1329:D1329"/>
    <mergeCell ref="C1288:D1288"/>
    <mergeCell ref="C1265:D1265"/>
    <mergeCell ref="C1274:D1274"/>
    <mergeCell ref="C1322:D1322"/>
    <mergeCell ref="C1324:D1324"/>
    <mergeCell ref="C1318:D1318"/>
    <mergeCell ref="C1319:D1319"/>
    <mergeCell ref="C1321:D1321"/>
    <mergeCell ref="C1330:D1330"/>
    <mergeCell ref="C1333:D1333"/>
    <mergeCell ref="C1334:D1334"/>
    <mergeCell ref="C1335:D1335"/>
    <mergeCell ref="C1336:D1336"/>
    <mergeCell ref="C1337:D1337"/>
    <mergeCell ref="C1275:D1275"/>
    <mergeCell ref="C1276:D1276"/>
    <mergeCell ref="C1267:D1267"/>
    <mergeCell ref="C1268:D1268"/>
    <mergeCell ref="C1269:D1269"/>
    <mergeCell ref="C1270:D1270"/>
    <mergeCell ref="C1352:D1352"/>
    <mergeCell ref="C1305:D1305"/>
    <mergeCell ref="C1306:D1306"/>
    <mergeCell ref="C1307:D1307"/>
    <mergeCell ref="F530:G530"/>
    <mergeCell ref="C1385:D1385"/>
    <mergeCell ref="C1386:D1386"/>
    <mergeCell ref="C1153:D1153"/>
    <mergeCell ref="C1187:D1187"/>
    <mergeCell ref="C1414:D1414"/>
    <mergeCell ref="C1417:D1417"/>
    <mergeCell ref="C1426:D1426"/>
    <mergeCell ref="C1446:D1446"/>
    <mergeCell ref="F485:G485"/>
    <mergeCell ref="F583:G583"/>
    <mergeCell ref="F585:G585"/>
    <mergeCell ref="F587:G587"/>
    <mergeCell ref="F532:G532"/>
    <mergeCell ref="F1015:G1015"/>
    <mergeCell ref="F1402:G1402"/>
    <mergeCell ref="F1011:G1011"/>
    <mergeCell ref="F1013:G1013"/>
    <mergeCell ref="F1115:G1115"/>
    <mergeCell ref="F1117:G1117"/>
    <mergeCell ref="F1151:G1151"/>
    <mergeCell ref="F1147:G1147"/>
    <mergeCell ref="C1266:D1266"/>
    <mergeCell ref="C1308:D1308"/>
    <mergeCell ref="C1309:D1309"/>
    <mergeCell ref="C1401:D1401"/>
    <mergeCell ref="C1402:D1402"/>
    <mergeCell ref="F504:G504"/>
    <mergeCell ref="F505:G505"/>
    <mergeCell ref="F506:G506"/>
    <mergeCell ref="F507:G507"/>
    <mergeCell ref="F400:G400"/>
    <mergeCell ref="F226:G226"/>
    <mergeCell ref="F483:G483"/>
    <mergeCell ref="C1488:D1488"/>
    <mergeCell ref="C1466:D1466"/>
    <mergeCell ref="C1453:D1453"/>
    <mergeCell ref="C1461:D1461"/>
    <mergeCell ref="C1465:D1465"/>
    <mergeCell ref="C1450:D1450"/>
    <mergeCell ref="C1454:D1454"/>
    <mergeCell ref="C1415:D1415"/>
    <mergeCell ref="C1418:D1418"/>
    <mergeCell ref="C1427:D1427"/>
    <mergeCell ref="C1444:D1444"/>
    <mergeCell ref="C1421:D1421"/>
    <mergeCell ref="F1486:G1486"/>
    <mergeCell ref="F1488:G1488"/>
    <mergeCell ref="F1490:G1490"/>
    <mergeCell ref="F1444:G1444"/>
    <mergeCell ref="F1446:G1446"/>
    <mergeCell ref="F1448:G1448"/>
    <mergeCell ref="F1406:G1406"/>
    <mergeCell ref="F1404:G1404"/>
    <mergeCell ref="C27:D27"/>
    <mergeCell ref="C28:D28"/>
    <mergeCell ref="C29:D29"/>
    <mergeCell ref="C30:D30"/>
    <mergeCell ref="C9:D9"/>
    <mergeCell ref="C25:D25"/>
    <mergeCell ref="C26:D26"/>
    <mergeCell ref="C1390:D1390"/>
    <mergeCell ref="C1387:D1387"/>
    <mergeCell ref="C1388:D1388"/>
    <mergeCell ref="C1389:D1389"/>
    <mergeCell ref="C45:D45"/>
    <mergeCell ref="C42:D42"/>
    <mergeCell ref="C43:D43"/>
    <mergeCell ref="C44:D44"/>
    <mergeCell ref="C1257:D1257"/>
    <mergeCell ref="C535:D535"/>
    <mergeCell ref="F531:G531"/>
    <mergeCell ref="C1358:D1358"/>
    <mergeCell ref="C1382:D1382"/>
    <mergeCell ref="C1124:D1124"/>
    <mergeCell ref="C1133:D1133"/>
    <mergeCell ref="C1147:D1147"/>
    <mergeCell ref="C1148:D1148"/>
    <mergeCell ref="C1128:D1128"/>
    <mergeCell ref="C1152:D1152"/>
    <mergeCell ref="C1353:D1353"/>
    <mergeCell ref="C1354:D1354"/>
    <mergeCell ref="C1143:D1143"/>
    <mergeCell ref="C1127:D1127"/>
    <mergeCell ref="C1125:D1125"/>
    <mergeCell ref="C1130:D1130"/>
    <mergeCell ref="C1150:D1150"/>
    <mergeCell ref="C1142:D1142"/>
    <mergeCell ref="C1141:D1141"/>
    <mergeCell ref="C1138:D1138"/>
    <mergeCell ref="C1139:D1139"/>
    <mergeCell ref="C1310:D1310"/>
    <mergeCell ref="C1140:D1140"/>
    <mergeCell ref="C1144:D1144"/>
    <mergeCell ref="C1134:D1134"/>
    <mergeCell ref="C1135:D1135"/>
    <mergeCell ref="F3:G3"/>
    <mergeCell ref="C23:D23"/>
    <mergeCell ref="C24:D24"/>
    <mergeCell ref="C10:D10"/>
    <mergeCell ref="C11:D11"/>
    <mergeCell ref="C12:D12"/>
    <mergeCell ref="C18:D18"/>
    <mergeCell ref="C19:D19"/>
    <mergeCell ref="C20:D20"/>
    <mergeCell ref="C21:D21"/>
    <mergeCell ref="C22:D22"/>
    <mergeCell ref="C1040:D1040"/>
    <mergeCell ref="F52:G52"/>
    <mergeCell ref="F54:G54"/>
    <mergeCell ref="F56:G56"/>
    <mergeCell ref="F349:G349"/>
    <mergeCell ref="F351:G351"/>
    <mergeCell ref="F310:G310"/>
    <mergeCell ref="F312:G312"/>
    <mergeCell ref="F314:G314"/>
    <mergeCell ref="F415:G415"/>
    <mergeCell ref="F439:G439"/>
    <mergeCell ref="F441:G441"/>
    <mergeCell ref="F413:G413"/>
    <mergeCell ref="C1017:D1017"/>
    <mergeCell ref="C1029:D1029"/>
    <mergeCell ref="C1030:D1030"/>
    <mergeCell ref="C523:D523"/>
    <mergeCell ref="C538:D538"/>
    <mergeCell ref="C539:D539"/>
    <mergeCell ref="C635:D635"/>
    <mergeCell ref="C367:D367"/>
    <mergeCell ref="C384:D384"/>
    <mergeCell ref="C385:D385"/>
    <mergeCell ref="C396:D396"/>
    <mergeCell ref="C307:D307"/>
    <mergeCell ref="C308:D308"/>
    <mergeCell ref="C1082:D1082"/>
    <mergeCell ref="C1084:D1084"/>
    <mergeCell ref="C1085:D1085"/>
    <mergeCell ref="C1096:D1096"/>
    <mergeCell ref="C1097:D1097"/>
    <mergeCell ref="C1107:D1107"/>
    <mergeCell ref="C1109:D1109"/>
    <mergeCell ref="C1110:D1110"/>
    <mergeCell ref="C1044:D1044"/>
    <mergeCell ref="C1046:D1046"/>
    <mergeCell ref="C567:D567"/>
    <mergeCell ref="C574:D574"/>
    <mergeCell ref="C568:D568"/>
    <mergeCell ref="C571:D571"/>
    <mergeCell ref="C576:D576"/>
    <mergeCell ref="C865:D865"/>
    <mergeCell ref="C575:D575"/>
    <mergeCell ref="C577:D577"/>
    <mergeCell ref="C625:D625"/>
    <mergeCell ref="C626:D626"/>
    <mergeCell ref="C627:D627"/>
    <mergeCell ref="C652:D652"/>
    <mergeCell ref="C653:D653"/>
    <mergeCell ref="C499:D499"/>
    <mergeCell ref="C537:D537"/>
    <mergeCell ref="C863:D863"/>
    <mergeCell ref="C569:D569"/>
    <mergeCell ref="C856:D856"/>
    <mergeCell ref="C853:D853"/>
    <mergeCell ref="C854:D854"/>
    <mergeCell ref="C855:D855"/>
    <mergeCell ref="C852:D852"/>
    <mergeCell ref="C509:D509"/>
    <mergeCell ref="C512:D512"/>
    <mergeCell ref="C505:D505"/>
    <mergeCell ref="C566:D566"/>
    <mergeCell ref="C556:D556"/>
    <mergeCell ref="C557:D557"/>
    <mergeCell ref="C388:D388"/>
    <mergeCell ref="C303:D303"/>
    <mergeCell ref="C305:D305"/>
    <mergeCell ref="C342:D342"/>
    <mergeCell ref="C343:D343"/>
    <mergeCell ref="C390:D390"/>
    <mergeCell ref="C412:D412"/>
    <mergeCell ref="C391:D391"/>
    <mergeCell ref="C420:D420"/>
    <mergeCell ref="C508:D508"/>
    <mergeCell ref="C488:D488"/>
    <mergeCell ref="C491:D491"/>
    <mergeCell ref="C494:D494"/>
    <mergeCell ref="C495:D495"/>
    <mergeCell ref="C489:D489"/>
    <mergeCell ref="C490:D490"/>
    <mergeCell ref="C398:D398"/>
    <mergeCell ref="B1153:B1246"/>
    <mergeCell ref="B589:B1015"/>
    <mergeCell ref="C581:D581"/>
    <mergeCell ref="C1338:D1338"/>
    <mergeCell ref="C1339:D1339"/>
    <mergeCell ref="C1340:D1340"/>
    <mergeCell ref="C1341:D1341"/>
    <mergeCell ref="C1342:D1342"/>
    <mergeCell ref="C1373:D1373"/>
    <mergeCell ref="C1374:D1374"/>
    <mergeCell ref="C1375:D1375"/>
    <mergeCell ref="C1376:D1376"/>
    <mergeCell ref="C1379:D1379"/>
    <mergeCell ref="C1380:D1380"/>
    <mergeCell ref="C1323:D1323"/>
    <mergeCell ref="C1331:D1331"/>
    <mergeCell ref="C1400:D1400"/>
    <mergeCell ref="C1368:D1368"/>
    <mergeCell ref="C1111:D1111"/>
    <mergeCell ref="C1112:D1112"/>
    <mergeCell ref="C1113:D1113"/>
    <mergeCell ref="C664:D664"/>
    <mergeCell ref="C665:D665"/>
    <mergeCell ref="C634:D634"/>
    <mergeCell ref="C1118:D1118"/>
    <mergeCell ref="C1149:D1149"/>
    <mergeCell ref="C1151:D1151"/>
    <mergeCell ref="C1119:D1119"/>
    <mergeCell ref="C1120:D1120"/>
    <mergeCell ref="C1121:D1121"/>
    <mergeCell ref="C1122:D1122"/>
    <mergeCell ref="C1123:D1123"/>
  </mergeCells>
  <pageMargins left="0.25" right="0.25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166"/>
  <sheetViews>
    <sheetView topLeftCell="A458" zoomScale="85" zoomScaleNormal="85" zoomScaleSheetLayoutView="85" workbookViewId="0">
      <selection activeCell="F566" sqref="F566"/>
    </sheetView>
  </sheetViews>
  <sheetFormatPr baseColWidth="10" defaultRowHeight="14.25" outlineLevelRow="1" x14ac:dyDescent="0.2"/>
  <cols>
    <col min="1" max="1" width="1.7109375" style="455" customWidth="1"/>
    <col min="2" max="2" width="17" style="461" customWidth="1"/>
    <col min="3" max="3" width="38.5703125" style="461" customWidth="1"/>
    <col min="4" max="4" width="20.42578125" style="461" bestFit="1" customWidth="1"/>
    <col min="5" max="5" width="12.5703125" style="461" hidden="1" customWidth="1"/>
    <col min="6" max="6" width="12.5703125" style="461" bestFit="1" customWidth="1"/>
    <col min="7" max="7" width="1.28515625" style="458" customWidth="1"/>
    <col min="8" max="8" width="57.7109375" style="410" bestFit="1" customWidth="1"/>
    <col min="9" max="16384" width="11.42578125" style="461"/>
  </cols>
  <sheetData>
    <row r="1" spans="1:9" s="455" customFormat="1" ht="6" customHeight="1" thickBot="1" x14ac:dyDescent="0.3">
      <c r="B1" s="456"/>
      <c r="E1" s="457"/>
      <c r="G1" s="458"/>
      <c r="H1" s="408"/>
      <c r="I1" s="459"/>
    </row>
    <row r="2" spans="1:9" ht="18.75" customHeight="1" thickBot="1" x14ac:dyDescent="0.25">
      <c r="B2" s="545" t="s">
        <v>334</v>
      </c>
      <c r="C2" s="929" t="s">
        <v>334</v>
      </c>
      <c r="D2" s="930"/>
      <c r="E2" s="930"/>
      <c r="F2" s="931"/>
      <c r="G2" s="460"/>
      <c r="H2" s="79"/>
    </row>
    <row r="3" spans="1:9" ht="18.75" customHeight="1" thickBot="1" x14ac:dyDescent="0.25">
      <c r="B3" s="544" t="s">
        <v>3</v>
      </c>
      <c r="C3" s="929" t="s">
        <v>3</v>
      </c>
      <c r="D3" s="930"/>
      <c r="E3" s="930"/>
      <c r="F3" s="931"/>
      <c r="G3" s="460"/>
      <c r="H3" s="79"/>
    </row>
    <row r="4" spans="1:9" ht="6" customHeight="1" thickBot="1" x14ac:dyDescent="0.25">
      <c r="B4" s="531"/>
      <c r="C4" s="531"/>
      <c r="D4" s="532"/>
      <c r="E4" s="533"/>
      <c r="F4" s="534"/>
      <c r="H4" s="409"/>
    </row>
    <row r="5" spans="1:9" ht="18.75" thickBot="1" x14ac:dyDescent="0.25">
      <c r="B5" s="544" t="s">
        <v>978</v>
      </c>
      <c r="C5" s="929" t="s">
        <v>978</v>
      </c>
      <c r="D5" s="930"/>
      <c r="E5" s="930"/>
      <c r="F5" s="931"/>
      <c r="H5" s="79"/>
    </row>
    <row r="6" spans="1:9" ht="16.5" thickBot="1" x14ac:dyDescent="0.25">
      <c r="B6" s="462" t="s">
        <v>0</v>
      </c>
      <c r="C6" s="897" t="s">
        <v>1</v>
      </c>
      <c r="D6" s="898"/>
      <c r="E6" s="462" t="s">
        <v>57</v>
      </c>
      <c r="F6" s="535" t="s">
        <v>58</v>
      </c>
      <c r="G6" s="463"/>
      <c r="H6" s="464" t="s">
        <v>99</v>
      </c>
    </row>
    <row r="7" spans="1:9" ht="6" customHeight="1" thickBot="1" x14ac:dyDescent="0.25">
      <c r="A7" s="38"/>
      <c r="B7" s="536"/>
      <c r="C7" s="465"/>
      <c r="D7" s="466"/>
      <c r="E7" s="467"/>
      <c r="F7" s="537"/>
      <c r="G7" s="51"/>
      <c r="H7" s="408"/>
    </row>
    <row r="8" spans="1:9" hidden="1" x14ac:dyDescent="0.2">
      <c r="B8" s="873" t="s">
        <v>4</v>
      </c>
      <c r="C8" s="893" t="s">
        <v>5</v>
      </c>
      <c r="D8" s="894"/>
      <c r="E8" s="280"/>
      <c r="F8" s="281">
        <v>19.7</v>
      </c>
      <c r="G8" s="216"/>
      <c r="H8" s="413"/>
    </row>
    <row r="9" spans="1:9" hidden="1" x14ac:dyDescent="0.2">
      <c r="B9" s="874"/>
      <c r="C9" s="792" t="s">
        <v>6</v>
      </c>
      <c r="D9" s="793"/>
      <c r="E9" s="235"/>
      <c r="F9" s="217">
        <v>16.8</v>
      </c>
      <c r="G9" s="216"/>
      <c r="H9" s="414"/>
    </row>
    <row r="10" spans="1:9" hidden="1" outlineLevel="1" x14ac:dyDescent="0.2">
      <c r="B10" s="874"/>
      <c r="C10" s="792" t="s">
        <v>382</v>
      </c>
      <c r="D10" s="793"/>
      <c r="E10" s="235">
        <v>16.8</v>
      </c>
      <c r="F10" s="217"/>
      <c r="G10" s="216"/>
      <c r="H10" s="414"/>
    </row>
    <row r="11" spans="1:9" hidden="1" outlineLevel="1" x14ac:dyDescent="0.2">
      <c r="B11" s="874"/>
      <c r="C11" s="792" t="s">
        <v>383</v>
      </c>
      <c r="D11" s="793"/>
      <c r="E11" s="235">
        <v>16.28</v>
      </c>
      <c r="F11" s="217"/>
      <c r="G11" s="216"/>
      <c r="H11" s="414"/>
    </row>
    <row r="12" spans="1:9" hidden="1" outlineLevel="1" x14ac:dyDescent="0.2">
      <c r="B12" s="874"/>
      <c r="C12" s="792" t="s">
        <v>384</v>
      </c>
      <c r="D12" s="793"/>
      <c r="E12" s="235">
        <v>16.28</v>
      </c>
      <c r="F12" s="217"/>
      <c r="G12" s="216"/>
      <c r="H12" s="414"/>
    </row>
    <row r="13" spans="1:9" hidden="1" outlineLevel="1" x14ac:dyDescent="0.2">
      <c r="B13" s="874"/>
      <c r="C13" s="792" t="s">
        <v>385</v>
      </c>
      <c r="D13" s="793"/>
      <c r="E13" s="235">
        <v>18.02</v>
      </c>
      <c r="F13" s="217"/>
      <c r="G13" s="216"/>
      <c r="H13" s="414"/>
    </row>
    <row r="14" spans="1:9" hidden="1" outlineLevel="1" x14ac:dyDescent="0.2">
      <c r="A14" s="459"/>
      <c r="B14" s="874"/>
      <c r="C14" s="468"/>
      <c r="D14" s="417" t="s">
        <v>400</v>
      </c>
      <c r="E14" s="235">
        <v>28.85</v>
      </c>
      <c r="F14" s="217"/>
      <c r="G14" s="216"/>
      <c r="H14" s="414"/>
    </row>
    <row r="15" spans="1:9" hidden="1" outlineLevel="1" x14ac:dyDescent="0.2">
      <c r="A15" s="459"/>
      <c r="B15" s="874"/>
      <c r="C15" s="468"/>
      <c r="D15" s="417" t="s">
        <v>401</v>
      </c>
      <c r="E15" s="235">
        <v>9.93</v>
      </c>
      <c r="F15" s="217"/>
      <c r="G15" s="216"/>
      <c r="H15" s="414"/>
    </row>
    <row r="16" spans="1:9" hidden="1" outlineLevel="1" x14ac:dyDescent="0.2">
      <c r="A16" s="459"/>
      <c r="B16" s="874"/>
      <c r="C16" s="468"/>
      <c r="D16" s="417" t="s">
        <v>402</v>
      </c>
      <c r="E16" s="235">
        <v>7.21</v>
      </c>
      <c r="F16" s="217"/>
      <c r="G16" s="216"/>
      <c r="H16" s="414"/>
    </row>
    <row r="17" spans="1:8" hidden="1" outlineLevel="1" x14ac:dyDescent="0.2">
      <c r="A17" s="459"/>
      <c r="B17" s="874"/>
      <c r="C17" s="468"/>
      <c r="D17" s="417" t="s">
        <v>885</v>
      </c>
      <c r="E17" s="235">
        <f>2.78+2.27</f>
        <v>5.05</v>
      </c>
      <c r="F17" s="217"/>
      <c r="G17" s="216"/>
      <c r="H17" s="414"/>
    </row>
    <row r="18" spans="1:8" hidden="1" outlineLevel="1" x14ac:dyDescent="0.2">
      <c r="A18" s="459"/>
      <c r="B18" s="874"/>
      <c r="C18" s="468"/>
      <c r="D18" s="417" t="s">
        <v>884</v>
      </c>
      <c r="E18" s="235">
        <v>1.56</v>
      </c>
      <c r="F18" s="217"/>
      <c r="G18" s="216"/>
      <c r="H18" s="414"/>
    </row>
    <row r="19" spans="1:8" hidden="1" outlineLevel="1" x14ac:dyDescent="0.2">
      <c r="A19" s="459"/>
      <c r="B19" s="874"/>
      <c r="C19" s="792" t="s">
        <v>386</v>
      </c>
      <c r="D19" s="793"/>
      <c r="E19" s="235">
        <v>17.03</v>
      </c>
      <c r="F19" s="217"/>
      <c r="G19" s="216"/>
      <c r="H19" s="414"/>
    </row>
    <row r="20" spans="1:8" hidden="1" outlineLevel="1" x14ac:dyDescent="0.2">
      <c r="B20" s="874"/>
      <c r="C20" s="854" t="s">
        <v>387</v>
      </c>
      <c r="D20" s="833"/>
      <c r="E20" s="235">
        <v>16.77</v>
      </c>
      <c r="F20" s="217"/>
      <c r="G20" s="216"/>
      <c r="H20" s="414"/>
    </row>
    <row r="21" spans="1:8" hidden="1" outlineLevel="1" x14ac:dyDescent="0.2">
      <c r="B21" s="874"/>
      <c r="C21" s="792" t="s">
        <v>388</v>
      </c>
      <c r="D21" s="793"/>
      <c r="E21" s="235">
        <v>16.420000000000002</v>
      </c>
      <c r="F21" s="217"/>
      <c r="G21" s="216"/>
      <c r="H21" s="414"/>
    </row>
    <row r="22" spans="1:8" hidden="1" outlineLevel="1" x14ac:dyDescent="0.2">
      <c r="B22" s="874"/>
      <c r="C22" s="792" t="s">
        <v>389</v>
      </c>
      <c r="D22" s="793"/>
      <c r="E22" s="235">
        <v>19.61</v>
      </c>
      <c r="F22" s="217"/>
      <c r="G22" s="216"/>
      <c r="H22" s="414"/>
    </row>
    <row r="23" spans="1:8" hidden="1" outlineLevel="1" x14ac:dyDescent="0.2">
      <c r="B23" s="874"/>
      <c r="C23" s="792" t="s">
        <v>390</v>
      </c>
      <c r="D23" s="793"/>
      <c r="E23" s="235">
        <v>16.600000000000001</v>
      </c>
      <c r="F23" s="217"/>
      <c r="G23" s="216"/>
      <c r="H23" s="414"/>
    </row>
    <row r="24" spans="1:8" hidden="1" outlineLevel="1" x14ac:dyDescent="0.2">
      <c r="B24" s="874"/>
      <c r="C24" s="792" t="s">
        <v>391</v>
      </c>
      <c r="D24" s="793"/>
      <c r="E24" s="235">
        <v>16.27</v>
      </c>
      <c r="F24" s="217"/>
      <c r="G24" s="216"/>
      <c r="H24" s="414"/>
    </row>
    <row r="25" spans="1:8" hidden="1" outlineLevel="1" x14ac:dyDescent="0.2">
      <c r="B25" s="874"/>
      <c r="C25" s="792" t="s">
        <v>392</v>
      </c>
      <c r="D25" s="793"/>
      <c r="E25" s="235">
        <v>18.79</v>
      </c>
      <c r="F25" s="217"/>
      <c r="G25" s="216"/>
      <c r="H25" s="414"/>
    </row>
    <row r="26" spans="1:8" hidden="1" outlineLevel="1" x14ac:dyDescent="0.2">
      <c r="B26" s="874"/>
      <c r="C26" s="792" t="s">
        <v>393</v>
      </c>
      <c r="D26" s="793"/>
      <c r="E26" s="235">
        <v>17.649999999999999</v>
      </c>
      <c r="F26" s="217"/>
      <c r="G26" s="216"/>
      <c r="H26" s="414"/>
    </row>
    <row r="27" spans="1:8" hidden="1" outlineLevel="1" x14ac:dyDescent="0.2">
      <c r="B27" s="874"/>
      <c r="C27" s="792" t="s">
        <v>394</v>
      </c>
      <c r="D27" s="793"/>
      <c r="E27" s="235">
        <v>19.579999999999998</v>
      </c>
      <c r="F27" s="217"/>
      <c r="G27" s="216"/>
      <c r="H27" s="414"/>
    </row>
    <row r="28" spans="1:8" hidden="1" outlineLevel="1" x14ac:dyDescent="0.2">
      <c r="B28" s="874"/>
      <c r="C28" s="792" t="s">
        <v>395</v>
      </c>
      <c r="D28" s="793"/>
      <c r="E28" s="235">
        <v>17.149999999999999</v>
      </c>
      <c r="F28" s="217"/>
      <c r="G28" s="216"/>
      <c r="H28" s="414"/>
    </row>
    <row r="29" spans="1:8" hidden="1" outlineLevel="1" x14ac:dyDescent="0.2">
      <c r="B29" s="874"/>
      <c r="C29" s="792" t="s">
        <v>396</v>
      </c>
      <c r="D29" s="793"/>
      <c r="E29" s="235">
        <v>17.7</v>
      </c>
      <c r="F29" s="217"/>
      <c r="G29" s="216"/>
      <c r="H29" s="414"/>
    </row>
    <row r="30" spans="1:8" hidden="1" outlineLevel="1" x14ac:dyDescent="0.2">
      <c r="B30" s="874"/>
      <c r="C30" s="792" t="s">
        <v>397</v>
      </c>
      <c r="D30" s="793"/>
      <c r="E30" s="235">
        <v>17.690000000000001</v>
      </c>
      <c r="F30" s="217"/>
      <c r="G30" s="216"/>
      <c r="H30" s="414"/>
    </row>
    <row r="31" spans="1:8" hidden="1" outlineLevel="1" x14ac:dyDescent="0.2">
      <c r="B31" s="874"/>
      <c r="C31" s="792" t="s">
        <v>398</v>
      </c>
      <c r="D31" s="793"/>
      <c r="E31" s="235">
        <v>19.23</v>
      </c>
      <c r="F31" s="217"/>
      <c r="G31" s="216"/>
      <c r="H31" s="414"/>
    </row>
    <row r="32" spans="1:8" hidden="1" collapsed="1" x14ac:dyDescent="0.2">
      <c r="B32" s="874"/>
      <c r="C32" s="792" t="s">
        <v>289</v>
      </c>
      <c r="D32" s="793"/>
      <c r="E32" s="235"/>
      <c r="F32" s="217">
        <f>SUM(E10:E31)</f>
        <v>350.46999999999997</v>
      </c>
      <c r="G32" s="216"/>
      <c r="H32" s="414"/>
    </row>
    <row r="33" spans="1:8" hidden="1" outlineLevel="1" x14ac:dyDescent="0.2">
      <c r="B33" s="874"/>
      <c r="C33" s="799" t="s">
        <v>71</v>
      </c>
      <c r="D33" s="792"/>
      <c r="E33" s="235">
        <v>2.17</v>
      </c>
      <c r="F33" s="217"/>
      <c r="G33" s="216"/>
      <c r="H33" s="414"/>
    </row>
    <row r="34" spans="1:8" hidden="1" outlineLevel="1" x14ac:dyDescent="0.2">
      <c r="B34" s="874"/>
      <c r="C34" s="799" t="s">
        <v>403</v>
      </c>
      <c r="D34" s="792"/>
      <c r="E34" s="235">
        <v>1.65</v>
      </c>
      <c r="F34" s="217"/>
      <c r="G34" s="216"/>
      <c r="H34" s="414"/>
    </row>
    <row r="35" spans="1:8" hidden="1" outlineLevel="1" x14ac:dyDescent="0.2">
      <c r="B35" s="874"/>
      <c r="C35" s="799" t="s">
        <v>71</v>
      </c>
      <c r="D35" s="792"/>
      <c r="E35" s="235">
        <v>2.17</v>
      </c>
      <c r="F35" s="217"/>
      <c r="G35" s="216"/>
      <c r="H35" s="414"/>
    </row>
    <row r="36" spans="1:8" hidden="1" outlineLevel="1" x14ac:dyDescent="0.2">
      <c r="B36" s="874"/>
      <c r="C36" s="799" t="s">
        <v>403</v>
      </c>
      <c r="D36" s="792"/>
      <c r="E36" s="235">
        <v>1.65</v>
      </c>
      <c r="F36" s="217"/>
      <c r="G36" s="216"/>
      <c r="H36" s="414"/>
    </row>
    <row r="37" spans="1:8" hidden="1" outlineLevel="1" x14ac:dyDescent="0.2">
      <c r="B37" s="874"/>
      <c r="C37" s="799" t="s">
        <v>88</v>
      </c>
      <c r="D37" s="792"/>
      <c r="E37" s="235">
        <v>2.73</v>
      </c>
      <c r="F37" s="217"/>
      <c r="G37" s="216"/>
      <c r="H37" s="414"/>
    </row>
    <row r="38" spans="1:8" hidden="1" outlineLevel="1" x14ac:dyDescent="0.2">
      <c r="B38" s="874"/>
      <c r="C38" s="799" t="s">
        <v>505</v>
      </c>
      <c r="D38" s="792"/>
      <c r="E38" s="235">
        <v>19.59</v>
      </c>
      <c r="F38" s="217"/>
      <c r="G38" s="216"/>
      <c r="H38" s="414"/>
    </row>
    <row r="39" spans="1:8" hidden="1" collapsed="1" x14ac:dyDescent="0.2">
      <c r="A39" s="455" t="s">
        <v>54</v>
      </c>
      <c r="B39" s="874"/>
      <c r="C39" s="792" t="s">
        <v>280</v>
      </c>
      <c r="D39" s="793"/>
      <c r="E39" s="235"/>
      <c r="F39" s="217">
        <f>SUM(E33:E39)</f>
        <v>29.96</v>
      </c>
      <c r="G39" s="216"/>
      <c r="H39" s="414"/>
    </row>
    <row r="40" spans="1:8" ht="4.5" hidden="1" customHeight="1" x14ac:dyDescent="0.2">
      <c r="A40" s="38"/>
      <c r="B40" s="874"/>
      <c r="C40" s="889"/>
      <c r="D40" s="890"/>
      <c r="E40" s="469"/>
      <c r="F40" s="99"/>
      <c r="G40" s="103"/>
      <c r="H40" s="414"/>
    </row>
    <row r="41" spans="1:8" hidden="1" x14ac:dyDescent="0.2">
      <c r="B41" s="874"/>
      <c r="C41" s="792" t="s">
        <v>53</v>
      </c>
      <c r="D41" s="793"/>
      <c r="E41" s="235"/>
      <c r="F41" s="217">
        <v>19.11</v>
      </c>
      <c r="G41" s="216"/>
      <c r="H41" s="414"/>
    </row>
    <row r="42" spans="1:8" hidden="1" x14ac:dyDescent="0.2">
      <c r="B42" s="874"/>
      <c r="C42" s="792" t="s">
        <v>66</v>
      </c>
      <c r="D42" s="793"/>
      <c r="E42" s="235"/>
      <c r="F42" s="217">
        <v>83.07</v>
      </c>
      <c r="G42" s="216"/>
      <c r="H42" s="414"/>
    </row>
    <row r="43" spans="1:8" ht="15" hidden="1" customHeight="1" outlineLevel="1" x14ac:dyDescent="0.2">
      <c r="B43" s="874"/>
      <c r="C43" s="799" t="s">
        <v>404</v>
      </c>
      <c r="D43" s="792"/>
      <c r="E43" s="235">
        <v>8.8699999999999992</v>
      </c>
      <c r="F43" s="217"/>
      <c r="G43" s="216"/>
      <c r="H43" s="414"/>
    </row>
    <row r="44" spans="1:8" hidden="1" outlineLevel="1" x14ac:dyDescent="0.2">
      <c r="B44" s="874"/>
      <c r="C44" s="799" t="s">
        <v>405</v>
      </c>
      <c r="D44" s="792"/>
      <c r="E44" s="235">
        <v>9.8000000000000007</v>
      </c>
      <c r="F44" s="217"/>
      <c r="G44" s="216"/>
      <c r="H44" s="414"/>
    </row>
    <row r="45" spans="1:8" hidden="1" outlineLevel="1" x14ac:dyDescent="0.2">
      <c r="B45" s="874"/>
      <c r="C45" s="799" t="s">
        <v>406</v>
      </c>
      <c r="D45" s="792"/>
      <c r="E45" s="235">
        <v>4.7300000000000004</v>
      </c>
      <c r="F45" s="217"/>
      <c r="G45" s="216"/>
      <c r="H45" s="414"/>
    </row>
    <row r="46" spans="1:8" hidden="1" outlineLevel="1" x14ac:dyDescent="0.2">
      <c r="B46" s="874"/>
      <c r="C46" s="799" t="s">
        <v>77</v>
      </c>
      <c r="D46" s="792"/>
      <c r="E46" s="235">
        <v>0.46</v>
      </c>
      <c r="F46" s="217"/>
      <c r="G46" s="216"/>
      <c r="H46" s="414"/>
    </row>
    <row r="47" spans="1:8" hidden="1" collapsed="1" x14ac:dyDescent="0.2">
      <c r="B47" s="874"/>
      <c r="C47" s="792" t="s">
        <v>278</v>
      </c>
      <c r="D47" s="793"/>
      <c r="E47" s="235"/>
      <c r="F47" s="217">
        <f>SUM(E43:E46)/2</f>
        <v>11.930000000000001</v>
      </c>
      <c r="G47" s="216"/>
      <c r="H47" s="414"/>
    </row>
    <row r="48" spans="1:8" hidden="1" x14ac:dyDescent="0.2">
      <c r="B48" s="874"/>
      <c r="C48" s="792" t="s">
        <v>55</v>
      </c>
      <c r="D48" s="793"/>
      <c r="E48" s="235"/>
      <c r="F48" s="217">
        <v>1.0900000000000001</v>
      </c>
      <c r="G48" s="216"/>
      <c r="H48" s="414"/>
    </row>
    <row r="49" spans="1:8" hidden="1" x14ac:dyDescent="0.2">
      <c r="B49" s="874"/>
      <c r="C49" s="792" t="s">
        <v>1054</v>
      </c>
      <c r="D49" s="793"/>
      <c r="E49" s="235"/>
      <c r="F49" s="217">
        <v>1.89</v>
      </c>
      <c r="G49" s="216"/>
      <c r="H49" s="414"/>
    </row>
    <row r="50" spans="1:8" ht="6.75" hidden="1" customHeight="1" thickBot="1" x14ac:dyDescent="0.25">
      <c r="B50" s="874"/>
      <c r="C50" s="882"/>
      <c r="D50" s="883"/>
      <c r="E50" s="470"/>
      <c r="F50" s="106"/>
      <c r="G50" s="103"/>
      <c r="H50" s="414"/>
    </row>
    <row r="51" spans="1:8" ht="15" thickBot="1" x14ac:dyDescent="0.25">
      <c r="B51" s="874"/>
      <c r="C51" s="841" t="s">
        <v>338</v>
      </c>
      <c r="D51" s="841"/>
      <c r="E51" s="842">
        <f>SUM(F8:F49)</f>
        <v>534.01999999999987</v>
      </c>
      <c r="F51" s="843"/>
      <c r="G51" s="132"/>
      <c r="H51" s="414"/>
    </row>
    <row r="52" spans="1:8" ht="6" customHeight="1" thickBot="1" x14ac:dyDescent="0.25">
      <c r="B52" s="874"/>
      <c r="C52" s="855"/>
      <c r="D52" s="856"/>
      <c r="E52" s="270"/>
      <c r="F52" s="109"/>
      <c r="G52" s="103"/>
      <c r="H52" s="414"/>
    </row>
    <row r="53" spans="1:8" ht="15" thickBot="1" x14ac:dyDescent="0.25">
      <c r="B53" s="874"/>
      <c r="C53" s="841" t="s">
        <v>537</v>
      </c>
      <c r="D53" s="841"/>
      <c r="E53" s="842">
        <f>9.57+6.09+96.49</f>
        <v>112.14999999999999</v>
      </c>
      <c r="F53" s="843"/>
      <c r="G53" s="132"/>
      <c r="H53" s="414"/>
    </row>
    <row r="54" spans="1:8" ht="6" customHeight="1" thickBot="1" x14ac:dyDescent="0.25">
      <c r="B54" s="874"/>
      <c r="C54" s="895"/>
      <c r="D54" s="896"/>
      <c r="E54" s="270"/>
      <c r="F54" s="109"/>
      <c r="G54" s="103"/>
      <c r="H54" s="414"/>
    </row>
    <row r="55" spans="1:8" ht="15" thickBot="1" x14ac:dyDescent="0.25">
      <c r="B55" s="875"/>
      <c r="C55" s="764" t="s">
        <v>98</v>
      </c>
      <c r="D55" s="765"/>
      <c r="E55" s="891">
        <f>E51+E53</f>
        <v>646.16999999999985</v>
      </c>
      <c r="F55" s="892"/>
      <c r="G55" s="132"/>
      <c r="H55" s="84"/>
    </row>
    <row r="56" spans="1:8" s="472" customFormat="1" ht="15" thickBot="1" x14ac:dyDescent="0.25">
      <c r="A56" s="38"/>
      <c r="B56" s="493"/>
      <c r="C56" s="471"/>
      <c r="D56" s="471"/>
      <c r="E56" s="471"/>
      <c r="F56" s="494"/>
      <c r="G56" s="216"/>
      <c r="H56" s="79"/>
    </row>
    <row r="57" spans="1:8" ht="15" customHeight="1" thickBot="1" x14ac:dyDescent="0.25">
      <c r="B57" s="873" t="s">
        <v>9</v>
      </c>
      <c r="C57" s="884" t="s">
        <v>1018</v>
      </c>
      <c r="D57" s="885"/>
      <c r="E57" s="885"/>
      <c r="F57" s="886"/>
      <c r="G57" s="116"/>
      <c r="H57" s="413"/>
    </row>
    <row r="58" spans="1:8" hidden="1" x14ac:dyDescent="0.2">
      <c r="B58" s="874"/>
      <c r="C58" s="473" t="s">
        <v>10</v>
      </c>
      <c r="D58" s="474"/>
      <c r="E58" s="282"/>
      <c r="F58" s="283"/>
      <c r="G58" s="206"/>
      <c r="H58" s="414"/>
    </row>
    <row r="59" spans="1:8" hidden="1" x14ac:dyDescent="0.2">
      <c r="B59" s="874"/>
      <c r="C59" s="416" t="s">
        <v>11</v>
      </c>
      <c r="D59" s="410"/>
      <c r="E59" s="235"/>
      <c r="F59" s="217">
        <f>40.5+67.1</f>
        <v>107.6</v>
      </c>
      <c r="G59" s="206"/>
      <c r="H59" s="414" t="s">
        <v>153</v>
      </c>
    </row>
    <row r="60" spans="1:8" ht="15" hidden="1" customHeight="1" outlineLevel="1" x14ac:dyDescent="0.2">
      <c r="B60" s="874"/>
      <c r="C60" s="416" t="s">
        <v>896</v>
      </c>
      <c r="D60" s="410"/>
      <c r="E60" s="235">
        <v>3.91</v>
      </c>
      <c r="F60" s="217"/>
      <c r="G60" s="116"/>
      <c r="H60" s="414"/>
    </row>
    <row r="61" spans="1:8" ht="15" hidden="1" customHeight="1" outlineLevel="1" x14ac:dyDescent="0.2">
      <c r="B61" s="874"/>
      <c r="C61" s="411" t="s">
        <v>897</v>
      </c>
      <c r="D61" s="416"/>
      <c r="E61" s="235">
        <v>0.72</v>
      </c>
      <c r="F61" s="217"/>
      <c r="G61" s="116"/>
      <c r="H61" s="414"/>
    </row>
    <row r="62" spans="1:8" ht="15" hidden="1" customHeight="1" outlineLevel="1" x14ac:dyDescent="0.2">
      <c r="B62" s="874"/>
      <c r="C62" s="416" t="s">
        <v>898</v>
      </c>
      <c r="D62" s="410"/>
      <c r="E62" s="235">
        <v>4.97</v>
      </c>
      <c r="F62" s="217"/>
      <c r="G62" s="116"/>
      <c r="H62" s="414"/>
    </row>
    <row r="63" spans="1:8" ht="15" hidden="1" customHeight="1" outlineLevel="1" x14ac:dyDescent="0.2">
      <c r="B63" s="874"/>
      <c r="C63" s="416" t="s">
        <v>899</v>
      </c>
      <c r="D63" s="410"/>
      <c r="E63" s="235">
        <v>0.87</v>
      </c>
      <c r="F63" s="217"/>
      <c r="G63" s="116"/>
      <c r="H63" s="414"/>
    </row>
    <row r="64" spans="1:8" ht="15" hidden="1" customHeight="1" outlineLevel="1" x14ac:dyDescent="0.2">
      <c r="B64" s="874"/>
      <c r="C64" s="416" t="s">
        <v>900</v>
      </c>
      <c r="D64" s="410"/>
      <c r="E64" s="235">
        <v>4.97</v>
      </c>
      <c r="F64" s="217"/>
      <c r="G64" s="116"/>
      <c r="H64" s="414"/>
    </row>
    <row r="65" spans="1:8" ht="15" hidden="1" customHeight="1" outlineLevel="1" x14ac:dyDescent="0.2">
      <c r="B65" s="874"/>
      <c r="C65" s="411" t="s">
        <v>901</v>
      </c>
      <c r="D65" s="416"/>
      <c r="E65" s="235">
        <v>0.66</v>
      </c>
      <c r="F65" s="217"/>
      <c r="G65" s="116"/>
      <c r="H65" s="414"/>
    </row>
    <row r="66" spans="1:8" ht="15" hidden="1" customHeight="1" outlineLevel="1" x14ac:dyDescent="0.2">
      <c r="A66" s="457"/>
      <c r="B66" s="874"/>
      <c r="C66" s="416" t="s">
        <v>403</v>
      </c>
      <c r="D66" s="410"/>
      <c r="E66" s="235">
        <f>4.98+8.08+2.76+2.87</f>
        <v>18.690000000000001</v>
      </c>
      <c r="F66" s="217"/>
      <c r="G66" s="116"/>
      <c r="H66" s="414"/>
    </row>
    <row r="67" spans="1:8" ht="15" hidden="1" customHeight="1" outlineLevel="1" x14ac:dyDescent="0.2">
      <c r="A67" s="457"/>
      <c r="B67" s="874"/>
      <c r="C67" s="416" t="s">
        <v>902</v>
      </c>
      <c r="D67" s="410"/>
      <c r="E67" s="235">
        <v>5.37</v>
      </c>
      <c r="F67" s="217"/>
      <c r="G67" s="116"/>
      <c r="H67" s="414"/>
    </row>
    <row r="68" spans="1:8" hidden="1" collapsed="1" x14ac:dyDescent="0.2">
      <c r="A68" s="457"/>
      <c r="B68" s="874"/>
      <c r="C68" s="416" t="s">
        <v>41</v>
      </c>
      <c r="D68" s="410"/>
      <c r="E68" s="235"/>
      <c r="F68" s="217">
        <f>SUM(E60:E67)</f>
        <v>40.159999999999997</v>
      </c>
      <c r="G68" s="206"/>
      <c r="H68" s="414"/>
    </row>
    <row r="69" spans="1:8" ht="4.5" hidden="1" customHeight="1" x14ac:dyDescent="0.2">
      <c r="A69" s="457"/>
      <c r="B69" s="874"/>
      <c r="C69" s="420"/>
      <c r="D69" s="421"/>
      <c r="E69" s="469"/>
      <c r="F69" s="99"/>
      <c r="G69" s="113"/>
      <c r="H69" s="414"/>
    </row>
    <row r="70" spans="1:8" hidden="1" x14ac:dyDescent="0.2">
      <c r="A70" s="457"/>
      <c r="B70" s="874"/>
      <c r="C70" s="416" t="s">
        <v>102</v>
      </c>
      <c r="D70" s="410"/>
      <c r="E70" s="235"/>
      <c r="F70" s="217">
        <v>4.5</v>
      </c>
      <c r="G70" s="206"/>
      <c r="H70" s="414"/>
    </row>
    <row r="71" spans="1:8" ht="15" hidden="1" customHeight="1" x14ac:dyDescent="0.2">
      <c r="A71" s="457"/>
      <c r="B71" s="874"/>
      <c r="C71" s="416" t="s">
        <v>103</v>
      </c>
      <c r="D71" s="410"/>
      <c r="E71" s="235"/>
      <c r="F71" s="217">
        <f>9.83+6.84</f>
        <v>16.670000000000002</v>
      </c>
      <c r="G71" s="206"/>
      <c r="H71" s="414" t="s">
        <v>903</v>
      </c>
    </row>
    <row r="72" spans="1:8" hidden="1" x14ac:dyDescent="0.2">
      <c r="A72" s="457"/>
      <c r="B72" s="874"/>
      <c r="C72" s="416" t="s">
        <v>104</v>
      </c>
      <c r="D72" s="410"/>
      <c r="E72" s="235"/>
      <c r="F72" s="217">
        <v>3.3374999999999999</v>
      </c>
      <c r="G72" s="206"/>
      <c r="H72" s="414"/>
    </row>
    <row r="73" spans="1:8" hidden="1" x14ac:dyDescent="0.2">
      <c r="A73" s="457"/>
      <c r="B73" s="874"/>
      <c r="C73" s="416" t="s">
        <v>105</v>
      </c>
      <c r="D73" s="410"/>
      <c r="E73" s="235"/>
      <c r="F73" s="217">
        <v>3.3374999999999999</v>
      </c>
      <c r="G73" s="206"/>
      <c r="H73" s="414"/>
    </row>
    <row r="74" spans="1:8" hidden="1" x14ac:dyDescent="0.2">
      <c r="A74" s="457"/>
      <c r="B74" s="874"/>
      <c r="C74" s="416" t="s">
        <v>97</v>
      </c>
      <c r="D74" s="410"/>
      <c r="E74" s="235"/>
      <c r="F74" s="217">
        <v>4.5</v>
      </c>
      <c r="G74" s="206"/>
      <c r="H74" s="414"/>
    </row>
    <row r="75" spans="1:8" hidden="1" x14ac:dyDescent="0.2">
      <c r="A75" s="457"/>
      <c r="B75" s="874"/>
      <c r="C75" s="416" t="s">
        <v>55</v>
      </c>
      <c r="D75" s="410"/>
      <c r="E75" s="235"/>
      <c r="F75" s="217">
        <v>1.39</v>
      </c>
      <c r="G75" s="206"/>
      <c r="H75" s="414"/>
    </row>
    <row r="76" spans="1:8" ht="15" hidden="1" customHeight="1" outlineLevel="1" x14ac:dyDescent="0.2">
      <c r="A76" s="457"/>
      <c r="B76" s="874"/>
      <c r="C76" s="416" t="s">
        <v>404</v>
      </c>
      <c r="D76" s="410"/>
      <c r="E76" s="235">
        <v>3.07</v>
      </c>
      <c r="F76" s="217"/>
      <c r="G76" s="116"/>
      <c r="H76" s="414"/>
    </row>
    <row r="77" spans="1:8" ht="15" hidden="1" customHeight="1" outlineLevel="1" x14ac:dyDescent="0.2">
      <c r="A77" s="457"/>
      <c r="B77" s="874"/>
      <c r="C77" s="416" t="s">
        <v>405</v>
      </c>
      <c r="D77" s="410"/>
      <c r="E77" s="235">
        <v>3.07</v>
      </c>
      <c r="F77" s="217"/>
      <c r="G77" s="116"/>
      <c r="H77" s="414"/>
    </row>
    <row r="78" spans="1:8" ht="15" hidden="1" customHeight="1" outlineLevel="1" x14ac:dyDescent="0.2">
      <c r="A78" s="457"/>
      <c r="B78" s="874"/>
      <c r="C78" s="416" t="s">
        <v>538</v>
      </c>
      <c r="D78" s="410"/>
      <c r="E78" s="235">
        <v>3.07</v>
      </c>
      <c r="F78" s="217"/>
      <c r="G78" s="116"/>
      <c r="H78" s="414"/>
    </row>
    <row r="79" spans="1:8" ht="15" hidden="1" customHeight="1" outlineLevel="1" x14ac:dyDescent="0.2">
      <c r="A79" s="457"/>
      <c r="B79" s="874"/>
      <c r="C79" s="416" t="s">
        <v>507</v>
      </c>
      <c r="D79" s="410"/>
      <c r="E79" s="235">
        <v>3.07</v>
      </c>
      <c r="F79" s="217"/>
      <c r="G79" s="116"/>
      <c r="H79" s="414"/>
    </row>
    <row r="80" spans="1:8" hidden="1" collapsed="1" x14ac:dyDescent="0.2">
      <c r="A80" s="457"/>
      <c r="B80" s="874"/>
      <c r="C80" s="416" t="s">
        <v>106</v>
      </c>
      <c r="D80" s="410"/>
      <c r="E80" s="235"/>
      <c r="F80" s="217">
        <f>SUM(E76:E79)</f>
        <v>12.28</v>
      </c>
      <c r="G80" s="206"/>
      <c r="H80" s="414"/>
    </row>
    <row r="81" spans="1:8" ht="15" hidden="1" customHeight="1" outlineLevel="1" x14ac:dyDescent="0.2">
      <c r="A81" s="457"/>
      <c r="B81" s="874"/>
      <c r="C81" s="416" t="s">
        <v>969</v>
      </c>
      <c r="D81" s="410"/>
      <c r="E81" s="235">
        <v>4.3600000000000003</v>
      </c>
      <c r="F81" s="217"/>
      <c r="G81" s="206"/>
      <c r="H81" s="414"/>
    </row>
    <row r="82" spans="1:8" ht="15" hidden="1" customHeight="1" outlineLevel="1" x14ac:dyDescent="0.2">
      <c r="A82" s="457"/>
      <c r="B82" s="874"/>
      <c r="C82" s="416" t="s">
        <v>193</v>
      </c>
      <c r="D82" s="410"/>
      <c r="E82" s="235">
        <v>4.42</v>
      </c>
      <c r="F82" s="217"/>
      <c r="G82" s="206"/>
      <c r="H82" s="414"/>
    </row>
    <row r="83" spans="1:8" ht="15" hidden="1" customHeight="1" outlineLevel="1" x14ac:dyDescent="0.2">
      <c r="A83" s="457"/>
      <c r="B83" s="874"/>
      <c r="C83" s="416" t="s">
        <v>904</v>
      </c>
      <c r="D83" s="410"/>
      <c r="E83" s="235">
        <v>8.19</v>
      </c>
      <c r="F83" s="217"/>
      <c r="G83" s="206"/>
      <c r="H83" s="414"/>
    </row>
    <row r="84" spans="1:8" ht="15" hidden="1" customHeight="1" outlineLevel="1" x14ac:dyDescent="0.2">
      <c r="A84" s="457"/>
      <c r="B84" s="874"/>
      <c r="C84" s="416" t="s">
        <v>968</v>
      </c>
      <c r="D84" s="410"/>
      <c r="E84" s="235">
        <v>11.4</v>
      </c>
      <c r="F84" s="217"/>
      <c r="G84" s="206"/>
      <c r="H84" s="414"/>
    </row>
    <row r="85" spans="1:8" hidden="1" collapsed="1" x14ac:dyDescent="0.2">
      <c r="A85" s="457"/>
      <c r="B85" s="874"/>
      <c r="C85" s="416" t="s">
        <v>107</v>
      </c>
      <c r="D85" s="410"/>
      <c r="E85" s="235"/>
      <c r="F85" s="217">
        <f>SUM(E81:E84)</f>
        <v>28.369999999999997</v>
      </c>
      <c r="G85" s="206"/>
      <c r="H85" s="414"/>
    </row>
    <row r="86" spans="1:8" hidden="1" x14ac:dyDescent="0.2">
      <c r="A86" s="457"/>
      <c r="B86" s="874"/>
      <c r="C86" s="416" t="s">
        <v>76</v>
      </c>
      <c r="D86" s="410"/>
      <c r="E86" s="235"/>
      <c r="F86" s="217">
        <v>3.27</v>
      </c>
      <c r="G86" s="206"/>
      <c r="H86" s="414"/>
    </row>
    <row r="87" spans="1:8" hidden="1" x14ac:dyDescent="0.2">
      <c r="A87" s="457"/>
      <c r="B87" s="874"/>
      <c r="C87" s="416" t="s">
        <v>970</v>
      </c>
      <c r="D87" s="410"/>
      <c r="E87" s="235"/>
      <c r="F87" s="475">
        <v>10.41</v>
      </c>
      <c r="G87" s="476"/>
      <c r="H87" s="414"/>
    </row>
    <row r="88" spans="1:8" ht="15" hidden="1" customHeight="1" x14ac:dyDescent="0.2">
      <c r="A88" s="457"/>
      <c r="B88" s="874"/>
      <c r="C88" s="416" t="s">
        <v>971</v>
      </c>
      <c r="D88" s="410"/>
      <c r="E88" s="235"/>
      <c r="F88" s="475">
        <v>1.86</v>
      </c>
      <c r="G88" s="476"/>
      <c r="H88" s="414"/>
    </row>
    <row r="89" spans="1:8" ht="4.5" customHeight="1" thickBot="1" x14ac:dyDescent="0.25">
      <c r="A89" s="457"/>
      <c r="B89" s="874"/>
      <c r="C89" s="420"/>
      <c r="D89" s="421"/>
      <c r="E89" s="469"/>
      <c r="F89" s="99"/>
      <c r="G89" s="113"/>
      <c r="H89" s="414"/>
    </row>
    <row r="90" spans="1:8" ht="15" thickBot="1" x14ac:dyDescent="0.25">
      <c r="A90" s="457"/>
      <c r="B90" s="874"/>
      <c r="C90" s="841" t="s">
        <v>340</v>
      </c>
      <c r="D90" s="841"/>
      <c r="E90" s="842">
        <f>SUM(F58:F88)</f>
        <v>237.68500000000003</v>
      </c>
      <c r="F90" s="843"/>
      <c r="G90" s="115"/>
      <c r="H90" s="414"/>
    </row>
    <row r="91" spans="1:8" ht="4.5" customHeight="1" thickBot="1" x14ac:dyDescent="0.25">
      <c r="A91" s="457"/>
      <c r="B91" s="874"/>
      <c r="C91" s="855"/>
      <c r="D91" s="856"/>
      <c r="E91" s="270"/>
      <c r="F91" s="109"/>
      <c r="G91" s="113"/>
      <c r="H91" s="414"/>
    </row>
    <row r="92" spans="1:8" ht="15" thickBot="1" x14ac:dyDescent="0.25">
      <c r="A92" s="457"/>
      <c r="B92" s="874"/>
      <c r="C92" s="841" t="s">
        <v>933</v>
      </c>
      <c r="D92" s="841"/>
      <c r="E92" s="842">
        <f>10.53+14.4+3.24</f>
        <v>28.17</v>
      </c>
      <c r="F92" s="843"/>
      <c r="G92" s="116"/>
      <c r="H92" s="84"/>
    </row>
    <row r="93" spans="1:8" ht="4.5" customHeight="1" thickBot="1" x14ac:dyDescent="0.25">
      <c r="A93" s="457"/>
      <c r="B93" s="874"/>
      <c r="C93" s="471"/>
      <c r="D93" s="471"/>
      <c r="E93" s="471"/>
      <c r="F93" s="494"/>
      <c r="G93" s="216"/>
      <c r="H93" s="85"/>
    </row>
    <row r="94" spans="1:8" ht="15" customHeight="1" thickBot="1" x14ac:dyDescent="0.25">
      <c r="B94" s="874"/>
      <c r="C94" s="117" t="s">
        <v>1019</v>
      </c>
      <c r="D94" s="117"/>
      <c r="E94" s="117"/>
      <c r="F94" s="118"/>
      <c r="G94" s="116"/>
      <c r="H94" s="413"/>
    </row>
    <row r="95" spans="1:8" hidden="1" x14ac:dyDescent="0.2">
      <c r="A95" s="457"/>
      <c r="B95" s="874"/>
      <c r="C95" s="848" t="s">
        <v>17</v>
      </c>
      <c r="D95" s="854"/>
      <c r="E95" s="282"/>
      <c r="F95" s="283">
        <v>0</v>
      </c>
      <c r="G95" s="234"/>
      <c r="H95" s="414" t="s">
        <v>979</v>
      </c>
    </row>
    <row r="96" spans="1:8" ht="15" hidden="1" customHeight="1" outlineLevel="1" x14ac:dyDescent="0.2">
      <c r="A96" s="457"/>
      <c r="B96" s="874"/>
      <c r="C96" s="799" t="s">
        <v>427</v>
      </c>
      <c r="D96" s="792"/>
      <c r="E96" s="235">
        <v>13.88</v>
      </c>
      <c r="F96" s="217"/>
      <c r="G96" s="234"/>
      <c r="H96" s="414"/>
    </row>
    <row r="97" spans="1:8" ht="15" hidden="1" customHeight="1" outlineLevel="1" x14ac:dyDescent="0.2">
      <c r="A97" s="457"/>
      <c r="B97" s="874"/>
      <c r="C97" s="799" t="s">
        <v>428</v>
      </c>
      <c r="D97" s="792"/>
      <c r="E97" s="235">
        <v>13.9</v>
      </c>
      <c r="F97" s="217"/>
      <c r="G97" s="234"/>
      <c r="H97" s="414"/>
    </row>
    <row r="98" spans="1:8" hidden="1" collapsed="1" x14ac:dyDescent="0.2">
      <c r="A98" s="457"/>
      <c r="B98" s="874"/>
      <c r="C98" s="799" t="s">
        <v>43</v>
      </c>
      <c r="D98" s="792"/>
      <c r="E98" s="235"/>
      <c r="F98" s="217">
        <f>E96+E97</f>
        <v>27.78</v>
      </c>
      <c r="G98" s="234"/>
      <c r="H98" s="414"/>
    </row>
    <row r="99" spans="1:8" ht="4.5" hidden="1" customHeight="1" x14ac:dyDescent="0.2">
      <c r="A99" s="457"/>
      <c r="B99" s="874"/>
      <c r="C99" s="420"/>
      <c r="D99" s="421"/>
      <c r="E99" s="469"/>
      <c r="F99" s="99"/>
      <c r="G99" s="113"/>
      <c r="H99" s="414"/>
    </row>
    <row r="100" spans="1:8" hidden="1" x14ac:dyDescent="0.2">
      <c r="A100" s="457"/>
      <c r="B100" s="874"/>
      <c r="C100" s="792" t="s">
        <v>53</v>
      </c>
      <c r="D100" s="793"/>
      <c r="E100" s="235"/>
      <c r="F100" s="477">
        <v>9.9600000000000009</v>
      </c>
      <c r="G100" s="206"/>
      <c r="H100" s="414" t="s">
        <v>980</v>
      </c>
    </row>
    <row r="101" spans="1:8" hidden="1" x14ac:dyDescent="0.2">
      <c r="A101" s="457"/>
      <c r="B101" s="874"/>
      <c r="C101" s="799" t="s">
        <v>83</v>
      </c>
      <c r="D101" s="792"/>
      <c r="E101" s="235"/>
      <c r="F101" s="217">
        <v>17.510000000000002</v>
      </c>
      <c r="G101" s="234"/>
      <c r="H101" s="414"/>
    </row>
    <row r="102" spans="1:8" hidden="1" x14ac:dyDescent="0.2">
      <c r="A102" s="457"/>
      <c r="B102" s="874"/>
      <c r="C102" s="792" t="s">
        <v>228</v>
      </c>
      <c r="D102" s="793"/>
      <c r="E102" s="235"/>
      <c r="F102" s="477">
        <v>15.48</v>
      </c>
      <c r="G102" s="206"/>
      <c r="H102" s="414" t="s">
        <v>980</v>
      </c>
    </row>
    <row r="103" spans="1:8" hidden="1" x14ac:dyDescent="0.2">
      <c r="A103" s="457"/>
      <c r="B103" s="874"/>
      <c r="C103" s="799" t="s">
        <v>220</v>
      </c>
      <c r="D103" s="792"/>
      <c r="E103" s="235"/>
      <c r="F103" s="217">
        <f>3.19+2.93</f>
        <v>6.12</v>
      </c>
      <c r="G103" s="234"/>
      <c r="H103" s="414" t="s">
        <v>981</v>
      </c>
    </row>
    <row r="104" spans="1:8" hidden="1" x14ac:dyDescent="0.2">
      <c r="A104" s="457"/>
      <c r="B104" s="874"/>
      <c r="C104" s="799" t="s">
        <v>374</v>
      </c>
      <c r="D104" s="792"/>
      <c r="E104" s="235"/>
      <c r="F104" s="217">
        <v>0</v>
      </c>
      <c r="G104" s="234"/>
      <c r="H104" s="414" t="s">
        <v>982</v>
      </c>
    </row>
    <row r="105" spans="1:8" hidden="1" x14ac:dyDescent="0.2">
      <c r="A105" s="457"/>
      <c r="B105" s="874"/>
      <c r="C105" s="799" t="s">
        <v>77</v>
      </c>
      <c r="D105" s="792"/>
      <c r="E105" s="235"/>
      <c r="F105" s="217">
        <v>0.84</v>
      </c>
      <c r="G105" s="234"/>
      <c r="H105" s="414"/>
    </row>
    <row r="106" spans="1:8" hidden="1" x14ac:dyDescent="0.2">
      <c r="A106" s="457"/>
      <c r="B106" s="874"/>
      <c r="C106" s="799" t="s">
        <v>61</v>
      </c>
      <c r="D106" s="792"/>
      <c r="E106" s="235"/>
      <c r="F106" s="217">
        <v>2.2200000000000002</v>
      </c>
      <c r="G106" s="234"/>
      <c r="H106" s="414"/>
    </row>
    <row r="107" spans="1:8" hidden="1" x14ac:dyDescent="0.2">
      <c r="A107" s="457"/>
      <c r="B107" s="874"/>
      <c r="C107" s="799" t="s">
        <v>84</v>
      </c>
      <c r="D107" s="792"/>
      <c r="E107" s="235"/>
      <c r="F107" s="217">
        <v>0.92</v>
      </c>
      <c r="G107" s="234"/>
      <c r="H107" s="414"/>
    </row>
    <row r="108" spans="1:8" hidden="1" x14ac:dyDescent="0.2">
      <c r="A108" s="457"/>
      <c r="B108" s="874"/>
      <c r="C108" s="799" t="s">
        <v>85</v>
      </c>
      <c r="D108" s="792"/>
      <c r="E108" s="235"/>
      <c r="F108" s="217">
        <v>0</v>
      </c>
      <c r="G108" s="234"/>
      <c r="H108" s="414"/>
    </row>
    <row r="109" spans="1:8" hidden="1" x14ac:dyDescent="0.2">
      <c r="A109" s="457"/>
      <c r="B109" s="874"/>
      <c r="C109" s="792" t="s">
        <v>76</v>
      </c>
      <c r="D109" s="793"/>
      <c r="E109" s="235"/>
      <c r="F109" s="217">
        <v>0.84</v>
      </c>
      <c r="G109" s="206"/>
      <c r="H109" s="414"/>
    </row>
    <row r="110" spans="1:8" ht="4.5" customHeight="1" thickBot="1" x14ac:dyDescent="0.25">
      <c r="A110" s="457"/>
      <c r="B110" s="874"/>
      <c r="C110" s="420"/>
      <c r="D110" s="421"/>
      <c r="E110" s="469"/>
      <c r="F110" s="99"/>
      <c r="G110" s="113"/>
      <c r="H110" s="414"/>
    </row>
    <row r="111" spans="1:8" ht="15" thickBot="1" x14ac:dyDescent="0.25">
      <c r="A111" s="457"/>
      <c r="B111" s="874"/>
      <c r="C111" s="841" t="s">
        <v>350</v>
      </c>
      <c r="D111" s="841"/>
      <c r="E111" s="842">
        <f>SUM(F95:F110)</f>
        <v>81.670000000000016</v>
      </c>
      <c r="F111" s="843"/>
      <c r="G111" s="115"/>
      <c r="H111" s="414"/>
    </row>
    <row r="112" spans="1:8" ht="4.5" customHeight="1" thickBot="1" x14ac:dyDescent="0.25">
      <c r="A112" s="457"/>
      <c r="B112" s="874"/>
      <c r="C112" s="855"/>
      <c r="D112" s="856"/>
      <c r="E112" s="270"/>
      <c r="F112" s="109"/>
      <c r="G112" s="113"/>
      <c r="H112" s="414"/>
    </row>
    <row r="113" spans="1:8" ht="15" thickBot="1" x14ac:dyDescent="0.25">
      <c r="A113" s="457"/>
      <c r="B113" s="874"/>
      <c r="C113" s="841" t="s">
        <v>539</v>
      </c>
      <c r="D113" s="841"/>
      <c r="E113" s="842">
        <v>23.94</v>
      </c>
      <c r="F113" s="843"/>
      <c r="G113" s="116"/>
      <c r="H113" s="84"/>
    </row>
    <row r="114" spans="1:8" ht="4.5" customHeight="1" thickBot="1" x14ac:dyDescent="0.25">
      <c r="A114" s="457"/>
      <c r="B114" s="874"/>
      <c r="C114" s="471"/>
      <c r="D114" s="471"/>
      <c r="E114" s="471"/>
      <c r="F114" s="494"/>
      <c r="G114" s="216"/>
      <c r="H114" s="85"/>
    </row>
    <row r="115" spans="1:8" ht="15" thickBot="1" x14ac:dyDescent="0.25">
      <c r="A115" s="457"/>
      <c r="B115" s="874"/>
      <c r="C115" s="117" t="s">
        <v>18</v>
      </c>
      <c r="D115" s="117"/>
      <c r="E115" s="117"/>
      <c r="F115" s="118"/>
      <c r="G115" s="216"/>
      <c r="H115" s="413"/>
    </row>
    <row r="116" spans="1:8" hidden="1" x14ac:dyDescent="0.2">
      <c r="A116" s="457"/>
      <c r="B116" s="874"/>
      <c r="C116" s="854" t="s">
        <v>19</v>
      </c>
      <c r="D116" s="833"/>
      <c r="E116" s="282"/>
      <c r="F116" s="283">
        <v>18.149999999999999</v>
      </c>
      <c r="G116" s="216"/>
      <c r="H116" s="414"/>
    </row>
    <row r="117" spans="1:8" ht="15" hidden="1" customHeight="1" outlineLevel="1" x14ac:dyDescent="0.2">
      <c r="A117" s="457"/>
      <c r="B117" s="874"/>
      <c r="C117" s="799" t="s">
        <v>429</v>
      </c>
      <c r="D117" s="792"/>
      <c r="E117" s="235">
        <v>15.05</v>
      </c>
      <c r="F117" s="217"/>
      <c r="G117" s="216"/>
      <c r="H117" s="414"/>
    </row>
    <row r="118" spans="1:8" ht="15" hidden="1" customHeight="1" outlineLevel="1" x14ac:dyDescent="0.2">
      <c r="A118" s="457"/>
      <c r="B118" s="874"/>
      <c r="C118" s="799" t="s">
        <v>430</v>
      </c>
      <c r="D118" s="792"/>
      <c r="E118" s="235">
        <v>13.67</v>
      </c>
      <c r="F118" s="217"/>
      <c r="G118" s="216"/>
      <c r="H118" s="414"/>
    </row>
    <row r="119" spans="1:8" hidden="1" collapsed="1" x14ac:dyDescent="0.2">
      <c r="A119" s="457"/>
      <c r="B119" s="874"/>
      <c r="C119" s="792" t="s">
        <v>43</v>
      </c>
      <c r="D119" s="793"/>
      <c r="E119" s="235"/>
      <c r="F119" s="217">
        <f>SUM(E117:E118)</f>
        <v>28.72</v>
      </c>
      <c r="G119" s="216"/>
      <c r="H119" s="414"/>
    </row>
    <row r="120" spans="1:8" ht="15" hidden="1" customHeight="1" outlineLevel="1" x14ac:dyDescent="0.2">
      <c r="A120" s="457"/>
      <c r="B120" s="874"/>
      <c r="C120" s="799" t="s">
        <v>81</v>
      </c>
      <c r="D120" s="792"/>
      <c r="E120" s="235">
        <v>5.93</v>
      </c>
      <c r="F120" s="217"/>
      <c r="G120" s="216"/>
      <c r="H120" s="414"/>
    </row>
    <row r="121" spans="1:8" ht="15" hidden="1" customHeight="1" outlineLevel="1" x14ac:dyDescent="0.2">
      <c r="A121" s="457"/>
      <c r="B121" s="874"/>
      <c r="C121" s="799" t="s">
        <v>911</v>
      </c>
      <c r="D121" s="792"/>
      <c r="E121" s="235">
        <v>5.93</v>
      </c>
      <c r="F121" s="217"/>
      <c r="G121" s="103"/>
      <c r="H121" s="414"/>
    </row>
    <row r="122" spans="1:8" hidden="1" collapsed="1" x14ac:dyDescent="0.2">
      <c r="A122" s="457"/>
      <c r="B122" s="874"/>
      <c r="C122" s="792" t="s">
        <v>116</v>
      </c>
      <c r="D122" s="793"/>
      <c r="E122" s="235"/>
      <c r="F122" s="217">
        <f>SUM(E120:E121)</f>
        <v>11.86</v>
      </c>
      <c r="G122" s="216"/>
      <c r="H122" s="414"/>
    </row>
    <row r="123" spans="1:8" ht="4.5" hidden="1" customHeight="1" thickBot="1" x14ac:dyDescent="0.25">
      <c r="A123" s="38"/>
      <c r="B123" s="874"/>
      <c r="C123" s="899"/>
      <c r="D123" s="900"/>
      <c r="E123" s="900"/>
      <c r="F123" s="901"/>
      <c r="G123" s="216"/>
      <c r="H123" s="414"/>
    </row>
    <row r="124" spans="1:8" hidden="1" x14ac:dyDescent="0.2">
      <c r="B124" s="874"/>
      <c r="C124" s="893" t="s">
        <v>53</v>
      </c>
      <c r="D124" s="779"/>
      <c r="E124" s="478"/>
      <c r="F124" s="217">
        <v>0</v>
      </c>
      <c r="G124" s="216"/>
      <c r="H124" s="414" t="s">
        <v>928</v>
      </c>
    </row>
    <row r="125" spans="1:8" hidden="1" x14ac:dyDescent="0.2">
      <c r="B125" s="874"/>
      <c r="C125" s="792" t="s">
        <v>228</v>
      </c>
      <c r="D125" s="862"/>
      <c r="E125" s="478"/>
      <c r="F125" s="217">
        <v>0</v>
      </c>
      <c r="G125" s="216"/>
      <c r="H125" s="414" t="s">
        <v>928</v>
      </c>
    </row>
    <row r="126" spans="1:8" hidden="1" x14ac:dyDescent="0.2">
      <c r="B126" s="874"/>
      <c r="C126" s="799" t="s">
        <v>278</v>
      </c>
      <c r="D126" s="800"/>
      <c r="E126" s="478"/>
      <c r="F126" s="217">
        <f>3.51+1.84+1.84</f>
        <v>7.1899999999999995</v>
      </c>
      <c r="G126" s="216"/>
      <c r="H126" s="414" t="s">
        <v>983</v>
      </c>
    </row>
    <row r="127" spans="1:8" hidden="1" x14ac:dyDescent="0.2">
      <c r="B127" s="874"/>
      <c r="C127" s="799" t="s">
        <v>374</v>
      </c>
      <c r="D127" s="800"/>
      <c r="E127" s="478"/>
      <c r="F127" s="217">
        <v>0</v>
      </c>
      <c r="G127" s="216"/>
      <c r="H127" s="414" t="s">
        <v>984</v>
      </c>
    </row>
    <row r="128" spans="1:8" hidden="1" x14ac:dyDescent="0.2">
      <c r="B128" s="874"/>
      <c r="C128" s="799" t="s">
        <v>77</v>
      </c>
      <c r="D128" s="800"/>
      <c r="E128" s="478"/>
      <c r="F128" s="217">
        <v>0</v>
      </c>
      <c r="G128" s="216"/>
      <c r="H128" s="414"/>
    </row>
    <row r="129" spans="1:8" hidden="1" x14ac:dyDescent="0.2">
      <c r="B129" s="874"/>
      <c r="C129" s="799" t="s">
        <v>86</v>
      </c>
      <c r="D129" s="800"/>
      <c r="E129" s="479"/>
      <c r="F129" s="217">
        <v>3.05</v>
      </c>
      <c r="G129" s="216"/>
      <c r="H129" s="414" t="s">
        <v>986</v>
      </c>
    </row>
    <row r="130" spans="1:8" hidden="1" x14ac:dyDescent="0.2">
      <c r="B130" s="874"/>
      <c r="C130" s="799" t="s">
        <v>61</v>
      </c>
      <c r="D130" s="800"/>
      <c r="E130" s="478"/>
      <c r="F130" s="217">
        <v>0</v>
      </c>
      <c r="G130" s="216"/>
      <c r="H130" s="414" t="s">
        <v>985</v>
      </c>
    </row>
    <row r="131" spans="1:8" hidden="1" x14ac:dyDescent="0.2">
      <c r="B131" s="874"/>
      <c r="C131" s="799" t="s">
        <v>84</v>
      </c>
      <c r="D131" s="800"/>
      <c r="E131" s="478"/>
      <c r="F131" s="217">
        <v>1.85</v>
      </c>
      <c r="G131" s="216"/>
      <c r="H131" s="414"/>
    </row>
    <row r="132" spans="1:8" hidden="1" x14ac:dyDescent="0.2">
      <c r="B132" s="874"/>
      <c r="C132" s="799" t="s">
        <v>89</v>
      </c>
      <c r="D132" s="800"/>
      <c r="E132" s="478"/>
      <c r="F132" s="217">
        <v>0</v>
      </c>
      <c r="G132" s="216"/>
      <c r="H132" s="414"/>
    </row>
    <row r="133" spans="1:8" hidden="1" x14ac:dyDescent="0.2">
      <c r="B133" s="874"/>
      <c r="C133" s="799" t="s">
        <v>85</v>
      </c>
      <c r="D133" s="800"/>
      <c r="E133" s="478"/>
      <c r="F133" s="217">
        <v>0</v>
      </c>
      <c r="G133" s="216"/>
      <c r="H133" s="414"/>
    </row>
    <row r="134" spans="1:8" hidden="1" x14ac:dyDescent="0.2">
      <c r="B134" s="874"/>
      <c r="C134" s="792" t="s">
        <v>76</v>
      </c>
      <c r="D134" s="862"/>
      <c r="E134" s="478"/>
      <c r="F134" s="217">
        <v>0</v>
      </c>
      <c r="G134" s="216"/>
      <c r="H134" s="414"/>
    </row>
    <row r="135" spans="1:8" ht="15" hidden="1" thickBot="1" x14ac:dyDescent="0.25">
      <c r="B135" s="874"/>
      <c r="C135" s="876" t="s">
        <v>912</v>
      </c>
      <c r="D135" s="877"/>
      <c r="E135" s="480"/>
      <c r="F135" s="279">
        <v>6.19</v>
      </c>
      <c r="G135" s="216"/>
      <c r="H135" s="414"/>
    </row>
    <row r="136" spans="1:8" ht="4.5" customHeight="1" thickBot="1" x14ac:dyDescent="0.25">
      <c r="B136" s="874"/>
      <c r="C136" s="855"/>
      <c r="D136" s="856"/>
      <c r="E136" s="856"/>
      <c r="F136" s="878"/>
      <c r="G136" s="216"/>
      <c r="H136" s="414"/>
    </row>
    <row r="137" spans="1:8" ht="15" thickBot="1" x14ac:dyDescent="0.25">
      <c r="B137" s="874"/>
      <c r="C137" s="841" t="s">
        <v>351</v>
      </c>
      <c r="D137" s="841"/>
      <c r="E137" s="842">
        <f>SUM(F116:F135)</f>
        <v>77.009999999999991</v>
      </c>
      <c r="F137" s="843"/>
      <c r="G137" s="216"/>
      <c r="H137" s="414"/>
    </row>
    <row r="138" spans="1:8" ht="4.5" customHeight="1" thickBot="1" x14ac:dyDescent="0.25">
      <c r="B138" s="874"/>
      <c r="C138" s="855"/>
      <c r="D138" s="856"/>
      <c r="E138" s="270"/>
      <c r="F138" s="109"/>
      <c r="G138" s="216"/>
      <c r="H138" s="414"/>
    </row>
    <row r="139" spans="1:8" ht="15" thickBot="1" x14ac:dyDescent="0.25">
      <c r="B139" s="874"/>
      <c r="C139" s="841" t="s">
        <v>537</v>
      </c>
      <c r="D139" s="841"/>
      <c r="E139" s="842">
        <f>22.08</f>
        <v>22.08</v>
      </c>
      <c r="F139" s="843"/>
      <c r="G139" s="216"/>
      <c r="H139" s="84"/>
    </row>
    <row r="140" spans="1:8" ht="4.5" customHeight="1" thickBot="1" x14ac:dyDescent="0.25">
      <c r="B140" s="874"/>
      <c r="C140" s="471"/>
      <c r="D140" s="471"/>
      <c r="E140" s="471"/>
      <c r="F140" s="494"/>
      <c r="G140" s="481"/>
    </row>
    <row r="141" spans="1:8" s="482" customFormat="1" ht="15" thickBot="1" x14ac:dyDescent="0.25">
      <c r="A141" s="459"/>
      <c r="B141" s="874"/>
      <c r="C141" s="879" t="s">
        <v>1020</v>
      </c>
      <c r="D141" s="879"/>
      <c r="E141" s="858"/>
      <c r="F141" s="859"/>
      <c r="G141" s="481"/>
      <c r="H141" s="408"/>
    </row>
    <row r="142" spans="1:8" ht="15" thickBot="1" x14ac:dyDescent="0.25">
      <c r="B142" s="874"/>
      <c r="C142" s="117" t="s">
        <v>20</v>
      </c>
      <c r="D142" s="118"/>
      <c r="E142" s="483"/>
      <c r="F142" s="484"/>
      <c r="G142" s="481"/>
      <c r="H142" s="413"/>
    </row>
    <row r="143" spans="1:8" hidden="1" x14ac:dyDescent="0.2">
      <c r="B143" s="874"/>
      <c r="C143" s="854" t="s">
        <v>354</v>
      </c>
      <c r="D143" s="872"/>
      <c r="E143" s="300"/>
      <c r="F143" s="217">
        <v>64.37</v>
      </c>
      <c r="G143" s="481"/>
      <c r="H143" s="414"/>
    </row>
    <row r="144" spans="1:8" hidden="1" x14ac:dyDescent="0.2">
      <c r="B144" s="874"/>
      <c r="C144" s="880" t="s">
        <v>21</v>
      </c>
      <c r="D144" s="881"/>
      <c r="E144" s="300"/>
      <c r="F144" s="217">
        <v>12.38</v>
      </c>
      <c r="G144" s="481"/>
      <c r="H144" s="414"/>
    </row>
    <row r="145" spans="2:8" hidden="1" x14ac:dyDescent="0.2">
      <c r="B145" s="874"/>
      <c r="C145" s="792" t="s">
        <v>355</v>
      </c>
      <c r="D145" s="862"/>
      <c r="E145" s="300"/>
      <c r="F145" s="217">
        <v>39.549999999999997</v>
      </c>
      <c r="G145" s="481"/>
      <c r="H145" s="414"/>
    </row>
    <row r="146" spans="2:8" ht="4.5" hidden="1" customHeight="1" x14ac:dyDescent="0.2">
      <c r="B146" s="874"/>
      <c r="C146" s="297"/>
      <c r="D146" s="485"/>
      <c r="E146" s="486"/>
      <c r="F146" s="99"/>
      <c r="G146" s="481"/>
      <c r="H146" s="414"/>
    </row>
    <row r="147" spans="2:8" hidden="1" x14ac:dyDescent="0.2">
      <c r="B147" s="874"/>
      <c r="C147" s="792" t="s">
        <v>96</v>
      </c>
      <c r="D147" s="862"/>
      <c r="E147" s="300"/>
      <c r="F147" s="217">
        <v>6.53</v>
      </c>
      <c r="G147" s="481"/>
      <c r="H147" s="414" t="s">
        <v>1014</v>
      </c>
    </row>
    <row r="148" spans="2:8" hidden="1" x14ac:dyDescent="0.2">
      <c r="B148" s="874"/>
      <c r="C148" s="854" t="s">
        <v>228</v>
      </c>
      <c r="D148" s="872"/>
      <c r="E148" s="300"/>
      <c r="F148" s="217">
        <f>18.02+14.67</f>
        <v>32.69</v>
      </c>
      <c r="G148" s="481"/>
      <c r="H148" s="414" t="s">
        <v>1014</v>
      </c>
    </row>
    <row r="149" spans="2:8" hidden="1" x14ac:dyDescent="0.2">
      <c r="B149" s="874"/>
      <c r="C149" s="792" t="s">
        <v>278</v>
      </c>
      <c r="D149" s="862"/>
      <c r="E149" s="300"/>
      <c r="F149" s="217">
        <v>0</v>
      </c>
      <c r="G149" s="481"/>
      <c r="H149" s="414" t="s">
        <v>882</v>
      </c>
    </row>
    <row r="150" spans="2:8" ht="15" hidden="1" customHeight="1" outlineLevel="1" x14ac:dyDescent="0.2">
      <c r="B150" s="874"/>
      <c r="C150" s="792" t="s">
        <v>880</v>
      </c>
      <c r="D150" s="862"/>
      <c r="E150" s="300">
        <v>2.59</v>
      </c>
      <c r="F150" s="217"/>
      <c r="G150" s="481"/>
      <c r="H150" s="414"/>
    </row>
    <row r="151" spans="2:8" ht="15" hidden="1" customHeight="1" outlineLevel="1" x14ac:dyDescent="0.2">
      <c r="B151" s="874"/>
      <c r="C151" s="792" t="s">
        <v>881</v>
      </c>
      <c r="D151" s="862"/>
      <c r="E151" s="300">
        <v>2.59</v>
      </c>
      <c r="F151" s="217"/>
      <c r="G151" s="481"/>
      <c r="H151" s="414"/>
    </row>
    <row r="152" spans="2:8" hidden="1" collapsed="1" x14ac:dyDescent="0.2">
      <c r="B152" s="874"/>
      <c r="C152" s="792" t="s">
        <v>374</v>
      </c>
      <c r="D152" s="862"/>
      <c r="E152" s="300"/>
      <c r="F152" s="217">
        <f>SUM(E150:E151)</f>
        <v>5.18</v>
      </c>
      <c r="G152" s="481"/>
      <c r="H152" s="414"/>
    </row>
    <row r="153" spans="2:8" ht="15" hidden="1" customHeight="1" outlineLevel="1" x14ac:dyDescent="0.2">
      <c r="B153" s="874"/>
      <c r="C153" s="792" t="s">
        <v>1008</v>
      </c>
      <c r="D153" s="862"/>
      <c r="E153" s="300">
        <v>3.11</v>
      </c>
      <c r="F153" s="217"/>
      <c r="G153" s="481"/>
      <c r="H153" s="414"/>
    </row>
    <row r="154" spans="2:8" ht="15" hidden="1" customHeight="1" outlineLevel="1" x14ac:dyDescent="0.2">
      <c r="B154" s="874"/>
      <c r="C154" s="792" t="s">
        <v>1009</v>
      </c>
      <c r="D154" s="862"/>
      <c r="E154" s="300">
        <v>3.11</v>
      </c>
      <c r="F154" s="217"/>
      <c r="G154" s="481"/>
      <c r="H154" s="414"/>
    </row>
    <row r="155" spans="2:8" hidden="1" collapsed="1" x14ac:dyDescent="0.2">
      <c r="B155" s="874"/>
      <c r="C155" s="792" t="s">
        <v>376</v>
      </c>
      <c r="D155" s="862"/>
      <c r="E155" s="300"/>
      <c r="F155" s="217">
        <f>SUM(E153:E154)</f>
        <v>6.22</v>
      </c>
      <c r="G155" s="481"/>
      <c r="H155" s="414"/>
    </row>
    <row r="156" spans="2:8" hidden="1" x14ac:dyDescent="0.2">
      <c r="B156" s="874"/>
      <c r="C156" s="870" t="s">
        <v>1010</v>
      </c>
      <c r="D156" s="871"/>
      <c r="E156" s="300"/>
      <c r="F156" s="217">
        <v>3.36</v>
      </c>
      <c r="G156" s="481"/>
      <c r="H156" s="414"/>
    </row>
    <row r="157" spans="2:8" hidden="1" x14ac:dyDescent="0.2">
      <c r="B157" s="874"/>
      <c r="C157" s="792" t="s">
        <v>233</v>
      </c>
      <c r="D157" s="862"/>
      <c r="E157" s="300"/>
      <c r="F157" s="217">
        <v>2.89</v>
      </c>
      <c r="G157" s="481"/>
      <c r="H157" s="414"/>
    </row>
    <row r="158" spans="2:8" hidden="1" x14ac:dyDescent="0.2">
      <c r="B158" s="874"/>
      <c r="C158" s="870" t="s">
        <v>377</v>
      </c>
      <c r="D158" s="871"/>
      <c r="E158" s="300"/>
      <c r="F158" s="217">
        <v>5.76</v>
      </c>
      <c r="G158" s="481"/>
      <c r="H158" s="414"/>
    </row>
    <row r="159" spans="2:8" hidden="1" x14ac:dyDescent="0.2">
      <c r="B159" s="874"/>
      <c r="C159" s="792" t="s">
        <v>89</v>
      </c>
      <c r="D159" s="862"/>
      <c r="E159" s="300"/>
      <c r="F159" s="217">
        <v>0.66</v>
      </c>
      <c r="G159" s="481"/>
      <c r="H159" s="414"/>
    </row>
    <row r="160" spans="2:8" hidden="1" x14ac:dyDescent="0.2">
      <c r="B160" s="874"/>
      <c r="C160" s="792" t="s">
        <v>85</v>
      </c>
      <c r="D160" s="862"/>
      <c r="E160" s="300"/>
      <c r="F160" s="217">
        <v>1.05</v>
      </c>
      <c r="G160" s="481"/>
      <c r="H160" s="414"/>
    </row>
    <row r="161" spans="2:8" hidden="1" x14ac:dyDescent="0.2">
      <c r="B161" s="874"/>
      <c r="C161" s="792" t="s">
        <v>77</v>
      </c>
      <c r="D161" s="862"/>
      <c r="E161" s="300"/>
      <c r="F161" s="217">
        <v>0.74</v>
      </c>
      <c r="G161" s="481"/>
      <c r="H161" s="414"/>
    </row>
    <row r="162" spans="2:8" hidden="1" x14ac:dyDescent="0.2">
      <c r="B162" s="874"/>
      <c r="C162" s="792" t="s">
        <v>76</v>
      </c>
      <c r="D162" s="862"/>
      <c r="E162" s="300"/>
      <c r="F162" s="217">
        <v>1.05</v>
      </c>
      <c r="G162" s="481"/>
      <c r="H162" s="414"/>
    </row>
    <row r="163" spans="2:8" hidden="1" x14ac:dyDescent="0.2">
      <c r="B163" s="874"/>
      <c r="C163" s="792" t="s">
        <v>883</v>
      </c>
      <c r="D163" s="862"/>
      <c r="E163" s="300"/>
      <c r="F163" s="217">
        <v>19.596</v>
      </c>
      <c r="G163" s="481"/>
      <c r="H163" s="414"/>
    </row>
    <row r="164" spans="2:8" hidden="1" x14ac:dyDescent="0.2">
      <c r="B164" s="874"/>
      <c r="C164" s="792" t="s">
        <v>1011</v>
      </c>
      <c r="D164" s="862"/>
      <c r="E164" s="300"/>
      <c r="F164" s="217">
        <v>4.37</v>
      </c>
      <c r="G164" s="481"/>
      <c r="H164" s="414"/>
    </row>
    <row r="165" spans="2:8" hidden="1" x14ac:dyDescent="0.2">
      <c r="B165" s="874"/>
      <c r="C165" s="792" t="s">
        <v>950</v>
      </c>
      <c r="D165" s="862"/>
      <c r="E165" s="300"/>
      <c r="F165" s="217">
        <v>1.5</v>
      </c>
      <c r="G165" s="481"/>
      <c r="H165" s="414"/>
    </row>
    <row r="166" spans="2:8" ht="15" hidden="1" thickBot="1" x14ac:dyDescent="0.25">
      <c r="B166" s="874"/>
      <c r="C166" s="866" t="s">
        <v>929</v>
      </c>
      <c r="D166" s="867"/>
      <c r="E166" s="488"/>
      <c r="F166" s="279">
        <v>1.5</v>
      </c>
      <c r="G166" s="481"/>
      <c r="H166" s="84"/>
    </row>
    <row r="167" spans="2:8" ht="4.5" customHeight="1" thickBot="1" x14ac:dyDescent="0.25">
      <c r="B167" s="874"/>
      <c r="C167" s="362"/>
      <c r="D167" s="285"/>
      <c r="E167" s="285"/>
      <c r="F167" s="487"/>
      <c r="G167" s="216"/>
      <c r="H167" s="87"/>
    </row>
    <row r="168" spans="2:8" ht="15" thickBot="1" x14ac:dyDescent="0.25">
      <c r="B168" s="874"/>
      <c r="C168" s="841" t="s">
        <v>1017</v>
      </c>
      <c r="D168" s="841"/>
      <c r="E168" s="842">
        <f>SUM(F143:F166)</f>
        <v>209.39600000000002</v>
      </c>
      <c r="F168" s="843"/>
      <c r="G168" s="216"/>
      <c r="H168" s="414"/>
    </row>
    <row r="169" spans="2:8" ht="4.5" customHeight="1" thickBot="1" x14ac:dyDescent="0.25">
      <c r="B169" s="874"/>
      <c r="C169" s="855"/>
      <c r="D169" s="856"/>
      <c r="E169" s="270"/>
      <c r="F169" s="109"/>
      <c r="G169" s="216"/>
      <c r="H169" s="414"/>
    </row>
    <row r="170" spans="2:8" ht="15" thickBot="1" x14ac:dyDescent="0.25">
      <c r="B170" s="874"/>
      <c r="C170" s="841" t="s">
        <v>537</v>
      </c>
      <c r="D170" s="841"/>
      <c r="E170" s="842">
        <f>34.11+13.91+5.16</f>
        <v>53.179999999999993</v>
      </c>
      <c r="F170" s="843"/>
      <c r="G170" s="216"/>
      <c r="H170" s="84"/>
    </row>
    <row r="171" spans="2:8" ht="4.5" customHeight="1" thickBot="1" x14ac:dyDescent="0.25">
      <c r="B171" s="874"/>
      <c r="C171" s="471"/>
      <c r="D171" s="471"/>
      <c r="E171" s="471"/>
      <c r="F171" s="494"/>
      <c r="G171" s="481"/>
      <c r="H171" s="408"/>
    </row>
    <row r="172" spans="2:8" ht="15" thickBot="1" x14ac:dyDescent="0.25">
      <c r="B172" s="874"/>
      <c r="C172" s="863" t="s">
        <v>22</v>
      </c>
      <c r="D172" s="864"/>
      <c r="E172" s="483"/>
      <c r="F172" s="484"/>
      <c r="G172" s="481"/>
      <c r="H172" s="413"/>
    </row>
    <row r="173" spans="2:8" hidden="1" x14ac:dyDescent="0.2">
      <c r="B173" s="874"/>
      <c r="C173" s="854" t="s">
        <v>375</v>
      </c>
      <c r="D173" s="872"/>
      <c r="E173" s="300"/>
      <c r="F173" s="217">
        <v>12.41</v>
      </c>
      <c r="G173" s="481"/>
      <c r="H173" s="414"/>
    </row>
    <row r="174" spans="2:8" hidden="1" x14ac:dyDescent="0.2">
      <c r="B174" s="874"/>
      <c r="C174" s="792" t="s">
        <v>24</v>
      </c>
      <c r="D174" s="862"/>
      <c r="E174" s="300"/>
      <c r="F174" s="217">
        <f>4.07+3.98</f>
        <v>8.0500000000000007</v>
      </c>
      <c r="G174" s="481"/>
      <c r="H174" s="414"/>
    </row>
    <row r="175" spans="2:8" ht="4.5" hidden="1" customHeight="1" x14ac:dyDescent="0.2">
      <c r="B175" s="874"/>
      <c r="C175" s="297"/>
      <c r="D175" s="485"/>
      <c r="E175" s="486"/>
      <c r="F175" s="99"/>
      <c r="G175" s="481"/>
      <c r="H175" s="414"/>
    </row>
    <row r="176" spans="2:8" hidden="1" x14ac:dyDescent="0.2">
      <c r="B176" s="874"/>
      <c r="C176" s="792" t="s">
        <v>53</v>
      </c>
      <c r="D176" s="862"/>
      <c r="E176" s="300"/>
      <c r="F176" s="217">
        <v>0</v>
      </c>
      <c r="G176" s="481"/>
      <c r="H176" s="414" t="s">
        <v>1013</v>
      </c>
    </row>
    <row r="177" spans="2:8" hidden="1" x14ac:dyDescent="0.2">
      <c r="B177" s="874"/>
      <c r="C177" s="792" t="s">
        <v>228</v>
      </c>
      <c r="D177" s="862"/>
      <c r="E177" s="300"/>
      <c r="F177" s="217">
        <v>0</v>
      </c>
      <c r="G177" s="481"/>
      <c r="H177" s="414" t="s">
        <v>1013</v>
      </c>
    </row>
    <row r="178" spans="2:8" hidden="1" x14ac:dyDescent="0.2">
      <c r="B178" s="874"/>
      <c r="C178" s="792" t="s">
        <v>86</v>
      </c>
      <c r="D178" s="862"/>
      <c r="E178" s="300"/>
      <c r="F178" s="217">
        <v>0</v>
      </c>
      <c r="G178" s="481"/>
      <c r="H178" s="88" t="s">
        <v>1015</v>
      </c>
    </row>
    <row r="179" spans="2:8" hidden="1" x14ac:dyDescent="0.2">
      <c r="B179" s="874"/>
      <c r="C179" s="792" t="s">
        <v>87</v>
      </c>
      <c r="D179" s="862"/>
      <c r="E179" s="300"/>
      <c r="F179" s="217">
        <v>0</v>
      </c>
      <c r="G179" s="481"/>
      <c r="H179" s="88" t="s">
        <v>1015</v>
      </c>
    </row>
    <row r="180" spans="2:8" hidden="1" x14ac:dyDescent="0.2">
      <c r="B180" s="874"/>
      <c r="C180" s="792" t="s">
        <v>60</v>
      </c>
      <c r="D180" s="862"/>
      <c r="E180" s="300"/>
      <c r="F180" s="217">
        <v>0</v>
      </c>
      <c r="G180" s="481"/>
      <c r="H180" s="88" t="s">
        <v>1015</v>
      </c>
    </row>
    <row r="181" spans="2:8" hidden="1" x14ac:dyDescent="0.2">
      <c r="B181" s="874"/>
      <c r="C181" s="792" t="s">
        <v>76</v>
      </c>
      <c r="D181" s="862"/>
      <c r="E181" s="300"/>
      <c r="F181" s="217">
        <v>0</v>
      </c>
      <c r="G181" s="481"/>
      <c r="H181" s="88" t="s">
        <v>1015</v>
      </c>
    </row>
    <row r="182" spans="2:8" hidden="1" x14ac:dyDescent="0.2">
      <c r="B182" s="874"/>
      <c r="C182" s="792" t="s">
        <v>71</v>
      </c>
      <c r="D182" s="862"/>
      <c r="E182" s="300"/>
      <c r="F182" s="217">
        <v>2.93</v>
      </c>
      <c r="G182" s="481"/>
      <c r="H182" s="414"/>
    </row>
    <row r="183" spans="2:8" hidden="1" x14ac:dyDescent="0.2">
      <c r="B183" s="874"/>
      <c r="C183" s="792" t="s">
        <v>927</v>
      </c>
      <c r="D183" s="862"/>
      <c r="E183" s="300"/>
      <c r="F183" s="217">
        <v>8.8000000000000007</v>
      </c>
      <c r="G183" s="481"/>
      <c r="H183" s="414"/>
    </row>
    <row r="184" spans="2:8" hidden="1" x14ac:dyDescent="0.2">
      <c r="B184" s="874"/>
      <c r="C184" s="792" t="s">
        <v>540</v>
      </c>
      <c r="D184" s="862"/>
      <c r="E184" s="300"/>
      <c r="F184" s="217">
        <v>7.19</v>
      </c>
      <c r="G184" s="481"/>
      <c r="H184" s="414"/>
    </row>
    <row r="185" spans="2:8" ht="4.5" customHeight="1" x14ac:dyDescent="0.2">
      <c r="B185" s="874"/>
      <c r="C185" s="297"/>
      <c r="D185" s="485"/>
      <c r="E185" s="486"/>
      <c r="F185" s="99"/>
      <c r="G185" s="481"/>
      <c r="H185" s="414"/>
    </row>
    <row r="186" spans="2:8" hidden="1" x14ac:dyDescent="0.2">
      <c r="B186" s="874"/>
      <c r="C186" s="787" t="s">
        <v>23</v>
      </c>
      <c r="D186" s="865"/>
      <c r="E186" s="300"/>
      <c r="F186" s="217">
        <v>12.41</v>
      </c>
      <c r="G186" s="481"/>
      <c r="H186" s="414"/>
    </row>
    <row r="187" spans="2:8" ht="4.5" customHeight="1" x14ac:dyDescent="0.2">
      <c r="B187" s="874"/>
      <c r="C187" s="297"/>
      <c r="D187" s="485"/>
      <c r="E187" s="486"/>
      <c r="F187" s="99"/>
      <c r="G187" s="481"/>
      <c r="H187" s="414"/>
    </row>
    <row r="188" spans="2:8" x14ac:dyDescent="0.2">
      <c r="B188" s="874"/>
      <c r="C188" s="787" t="s">
        <v>44</v>
      </c>
      <c r="D188" s="865"/>
      <c r="E188" s="301"/>
      <c r="F188" s="477"/>
      <c r="G188" s="481"/>
      <c r="H188" s="414"/>
    </row>
    <row r="189" spans="2:8" hidden="1" x14ac:dyDescent="0.2">
      <c r="B189" s="874"/>
      <c r="C189" s="792" t="s">
        <v>356</v>
      </c>
      <c r="D189" s="862"/>
      <c r="E189" s="300"/>
      <c r="F189" s="217">
        <v>11.49</v>
      </c>
      <c r="G189" s="481"/>
      <c r="H189" s="414"/>
    </row>
    <row r="190" spans="2:8" hidden="1" x14ac:dyDescent="0.2">
      <c r="B190" s="874"/>
      <c r="C190" s="792" t="s">
        <v>541</v>
      </c>
      <c r="D190" s="862"/>
      <c r="E190" s="300"/>
      <c r="F190" s="217">
        <v>10.5</v>
      </c>
      <c r="G190" s="481"/>
      <c r="H190" s="414"/>
    </row>
    <row r="191" spans="2:8" ht="15" hidden="1" thickBot="1" x14ac:dyDescent="0.25">
      <c r="B191" s="874"/>
      <c r="C191" s="866" t="s">
        <v>1016</v>
      </c>
      <c r="D191" s="867"/>
      <c r="E191" s="488"/>
      <c r="F191" s="279">
        <v>2.1819000000000002</v>
      </c>
      <c r="G191" s="481"/>
      <c r="H191" s="84"/>
    </row>
    <row r="192" spans="2:8" ht="4.5" customHeight="1" thickBot="1" x14ac:dyDescent="0.25">
      <c r="B192" s="874"/>
      <c r="C192" s="362"/>
      <c r="D192" s="285"/>
      <c r="E192" s="285"/>
      <c r="F192" s="487"/>
      <c r="G192" s="216"/>
      <c r="H192" s="87"/>
    </row>
    <row r="193" spans="1:12" ht="15" thickBot="1" x14ac:dyDescent="0.25">
      <c r="B193" s="874"/>
      <c r="C193" s="841" t="s">
        <v>1021</v>
      </c>
      <c r="D193" s="841"/>
      <c r="E193" s="842">
        <f>SUM(F172:F191)</f>
        <v>75.9619</v>
      </c>
      <c r="F193" s="843"/>
      <c r="G193" s="216"/>
      <c r="H193" s="414"/>
    </row>
    <row r="194" spans="1:12" ht="4.5" customHeight="1" thickBot="1" x14ac:dyDescent="0.25">
      <c r="B194" s="874"/>
      <c r="C194" s="855"/>
      <c r="D194" s="856"/>
      <c r="E194" s="270"/>
      <c r="F194" s="109"/>
      <c r="G194" s="216"/>
      <c r="H194" s="414"/>
    </row>
    <row r="195" spans="1:12" ht="15" thickBot="1" x14ac:dyDescent="0.25">
      <c r="B195" s="874"/>
      <c r="C195" s="841" t="s">
        <v>537</v>
      </c>
      <c r="D195" s="841"/>
      <c r="E195" s="842">
        <f>8.11+23.6</f>
        <v>31.71</v>
      </c>
      <c r="F195" s="843"/>
      <c r="G195" s="216"/>
      <c r="H195" s="84"/>
    </row>
    <row r="196" spans="1:12" ht="4.5" customHeight="1" thickBot="1" x14ac:dyDescent="0.25">
      <c r="B196" s="874"/>
      <c r="C196" s="882"/>
      <c r="D196" s="883"/>
      <c r="E196" s="470"/>
      <c r="F196" s="106"/>
      <c r="G196" s="216"/>
      <c r="H196" s="87"/>
    </row>
    <row r="197" spans="1:12" ht="15" thickBot="1" x14ac:dyDescent="0.25">
      <c r="B197" s="874"/>
      <c r="C197" s="849" t="s">
        <v>987</v>
      </c>
      <c r="D197" s="849"/>
      <c r="E197" s="846">
        <f>E90+E111+E393+E137</f>
        <v>400.73500000000001</v>
      </c>
      <c r="F197" s="847"/>
      <c r="G197" s="103"/>
      <c r="H197" s="414"/>
    </row>
    <row r="198" spans="1:12" s="482" customFormat="1" ht="4.5" customHeight="1" thickBot="1" x14ac:dyDescent="0.25">
      <c r="A198" s="459"/>
      <c r="B198" s="874"/>
      <c r="C198" s="868"/>
      <c r="D198" s="869"/>
      <c r="E198" s="270"/>
      <c r="F198" s="109"/>
      <c r="G198" s="216"/>
      <c r="H198" s="414"/>
    </row>
    <row r="199" spans="1:12" ht="15" thickBot="1" x14ac:dyDescent="0.25">
      <c r="A199" s="38"/>
      <c r="B199" s="874"/>
      <c r="C199" s="849" t="s">
        <v>988</v>
      </c>
      <c r="D199" s="849"/>
      <c r="E199" s="846">
        <f>E92+E113+F394+E139+20.14</f>
        <v>207.04999999999995</v>
      </c>
      <c r="F199" s="847"/>
      <c r="G199" s="216"/>
      <c r="H199" s="414"/>
    </row>
    <row r="200" spans="1:12" ht="4.5" customHeight="1" thickBot="1" x14ac:dyDescent="0.25">
      <c r="B200" s="874"/>
      <c r="C200" s="868"/>
      <c r="D200" s="869"/>
      <c r="E200" s="270"/>
      <c r="F200" s="109"/>
      <c r="G200" s="216"/>
      <c r="H200" s="414"/>
    </row>
    <row r="201" spans="1:12" ht="15" thickBot="1" x14ac:dyDescent="0.25">
      <c r="B201" s="875"/>
      <c r="C201" s="844" t="s">
        <v>336</v>
      </c>
      <c r="D201" s="845"/>
      <c r="E201" s="846">
        <f>E197+E199</f>
        <v>607.78499999999997</v>
      </c>
      <c r="F201" s="847"/>
      <c r="G201" s="216"/>
      <c r="H201" s="84"/>
    </row>
    <row r="202" spans="1:12" ht="15" thickBot="1" x14ac:dyDescent="0.25">
      <c r="B202" s="493"/>
      <c r="C202" s="471"/>
      <c r="D202" s="471"/>
      <c r="E202" s="471"/>
      <c r="F202" s="494"/>
      <c r="G202" s="481"/>
      <c r="H202" s="408"/>
    </row>
    <row r="203" spans="1:12" ht="15" thickBot="1" x14ac:dyDescent="0.25">
      <c r="B203" s="873" t="s">
        <v>989</v>
      </c>
      <c r="C203" s="857" t="s">
        <v>991</v>
      </c>
      <c r="D203" s="858"/>
      <c r="E203" s="858"/>
      <c r="F203" s="859"/>
      <c r="G203" s="216"/>
      <c r="H203" s="413"/>
    </row>
    <row r="204" spans="1:12" ht="15" hidden="1" customHeight="1" outlineLevel="1" x14ac:dyDescent="0.2">
      <c r="B204" s="874"/>
      <c r="C204" s="861" t="s">
        <v>542</v>
      </c>
      <c r="D204" s="854"/>
      <c r="E204" s="282"/>
      <c r="F204" s="283">
        <v>22.85</v>
      </c>
      <c r="G204" s="234"/>
      <c r="H204" s="489"/>
      <c r="I204" s="490"/>
      <c r="J204" s="491"/>
      <c r="K204" s="492"/>
      <c r="L204" s="491"/>
    </row>
    <row r="205" spans="1:12" ht="15" hidden="1" customHeight="1" outlineLevel="1" x14ac:dyDescent="0.2">
      <c r="B205" s="874"/>
      <c r="C205" s="810" t="s">
        <v>543</v>
      </c>
      <c r="D205" s="792"/>
      <c r="E205" s="235"/>
      <c r="F205" s="217">
        <v>22.83</v>
      </c>
      <c r="G205" s="234"/>
      <c r="H205" s="489"/>
      <c r="I205" s="490"/>
      <c r="J205" s="491"/>
      <c r="K205" s="492"/>
      <c r="L205" s="491"/>
    </row>
    <row r="206" spans="1:12" ht="15" hidden="1" customHeight="1" outlineLevel="1" x14ac:dyDescent="0.2">
      <c r="B206" s="874"/>
      <c r="C206" s="810" t="s">
        <v>771</v>
      </c>
      <c r="D206" s="792"/>
      <c r="E206" s="235"/>
      <c r="F206" s="217">
        <v>16.04</v>
      </c>
      <c r="G206" s="234"/>
      <c r="H206" s="489"/>
      <c r="I206" s="490"/>
      <c r="J206" s="491"/>
      <c r="K206" s="492"/>
      <c r="L206" s="491"/>
    </row>
    <row r="207" spans="1:12" ht="15" hidden="1" customHeight="1" outlineLevel="1" x14ac:dyDescent="0.2">
      <c r="B207" s="874"/>
      <c r="C207" s="810" t="s">
        <v>836</v>
      </c>
      <c r="D207" s="792"/>
      <c r="E207" s="235"/>
      <c r="F207" s="217">
        <v>15.95</v>
      </c>
      <c r="G207" s="234"/>
      <c r="H207" s="489"/>
      <c r="I207" s="490"/>
      <c r="J207" s="491"/>
      <c r="K207" s="492"/>
      <c r="L207" s="491"/>
    </row>
    <row r="208" spans="1:12" collapsed="1" x14ac:dyDescent="0.2">
      <c r="B208" s="874"/>
      <c r="C208" s="313" t="s">
        <v>713</v>
      </c>
      <c r="D208" s="156" t="s">
        <v>47</v>
      </c>
      <c r="E208" s="235"/>
      <c r="F208" s="217">
        <f>SUM(F204:F207)</f>
        <v>77.67</v>
      </c>
      <c r="G208" s="216"/>
      <c r="H208" s="414"/>
    </row>
    <row r="209" spans="2:8" ht="4.5" customHeight="1" x14ac:dyDescent="0.2">
      <c r="B209" s="874"/>
      <c r="C209" s="493"/>
      <c r="D209" s="471"/>
      <c r="E209" s="471"/>
      <c r="F209" s="494"/>
      <c r="G209" s="216"/>
      <c r="H209" s="414"/>
    </row>
    <row r="210" spans="2:8" ht="15" hidden="1" customHeight="1" outlineLevel="1" x14ac:dyDescent="0.2">
      <c r="B210" s="874"/>
      <c r="C210" s="810" t="s">
        <v>779</v>
      </c>
      <c r="D210" s="792"/>
      <c r="E210" s="235">
        <v>29.41</v>
      </c>
      <c r="F210" s="217"/>
      <c r="G210" s="216"/>
      <c r="H210" s="414"/>
    </row>
    <row r="211" spans="2:8" ht="15" hidden="1" customHeight="1" outlineLevel="1" x14ac:dyDescent="0.2">
      <c r="B211" s="874"/>
      <c r="C211" s="810" t="s">
        <v>780</v>
      </c>
      <c r="D211" s="792"/>
      <c r="E211" s="235">
        <v>24.35</v>
      </c>
      <c r="F211" s="217"/>
      <c r="G211" s="216"/>
      <c r="H211" s="414"/>
    </row>
    <row r="212" spans="2:8" ht="15" hidden="1" customHeight="1" outlineLevel="1" x14ac:dyDescent="0.2">
      <c r="B212" s="874"/>
      <c r="C212" s="810" t="s">
        <v>781</v>
      </c>
      <c r="D212" s="792"/>
      <c r="E212" s="235">
        <v>24.42</v>
      </c>
      <c r="F212" s="217"/>
      <c r="G212" s="103"/>
      <c r="H212" s="414"/>
    </row>
    <row r="213" spans="2:8" ht="15" hidden="1" customHeight="1" outlineLevel="1" x14ac:dyDescent="0.2">
      <c r="B213" s="874"/>
      <c r="C213" s="810" t="s">
        <v>782</v>
      </c>
      <c r="D213" s="792"/>
      <c r="E213" s="235">
        <v>24.55</v>
      </c>
      <c r="F213" s="217"/>
      <c r="G213" s="216"/>
      <c r="H213" s="414"/>
    </row>
    <row r="214" spans="2:8" ht="15" hidden="1" customHeight="1" outlineLevel="1" x14ac:dyDescent="0.2">
      <c r="B214" s="874"/>
      <c r="C214" s="810" t="s">
        <v>783</v>
      </c>
      <c r="D214" s="792"/>
      <c r="E214" s="235">
        <v>22.51</v>
      </c>
      <c r="F214" s="217"/>
      <c r="G214" s="216"/>
      <c r="H214" s="414"/>
    </row>
    <row r="215" spans="2:8" ht="15" hidden="1" customHeight="1" outlineLevel="1" x14ac:dyDescent="0.2">
      <c r="B215" s="874"/>
      <c r="C215" s="810" t="s">
        <v>784</v>
      </c>
      <c r="D215" s="792"/>
      <c r="E215" s="235">
        <v>22.8</v>
      </c>
      <c r="F215" s="217"/>
      <c r="G215" s="216"/>
      <c r="H215" s="414"/>
    </row>
    <row r="216" spans="2:8" ht="15" hidden="1" customHeight="1" outlineLevel="1" x14ac:dyDescent="0.2">
      <c r="B216" s="874"/>
      <c r="C216" s="810" t="s">
        <v>785</v>
      </c>
      <c r="D216" s="792"/>
      <c r="E216" s="235">
        <v>22.71</v>
      </c>
      <c r="F216" s="217"/>
      <c r="G216" s="216"/>
      <c r="H216" s="414"/>
    </row>
    <row r="217" spans="2:8" ht="15" hidden="1" customHeight="1" outlineLevel="1" x14ac:dyDescent="0.2">
      <c r="B217" s="874"/>
      <c r="C217" s="810" t="s">
        <v>786</v>
      </c>
      <c r="D217" s="792"/>
      <c r="E217" s="235">
        <v>22.62</v>
      </c>
      <c r="F217" s="217"/>
      <c r="G217" s="216"/>
      <c r="H217" s="414"/>
    </row>
    <row r="218" spans="2:8" collapsed="1" x14ac:dyDescent="0.2">
      <c r="B218" s="874"/>
      <c r="C218" s="313" t="s">
        <v>712</v>
      </c>
      <c r="D218" s="156" t="s">
        <v>47</v>
      </c>
      <c r="E218" s="235"/>
      <c r="F218" s="217">
        <f>SUM(E210:E217)</f>
        <v>193.37000000000003</v>
      </c>
      <c r="G218" s="216"/>
      <c r="H218" s="414"/>
    </row>
    <row r="219" spans="2:8" ht="4.5" customHeight="1" x14ac:dyDescent="0.2">
      <c r="B219" s="874"/>
      <c r="C219" s="493"/>
      <c r="D219" s="471"/>
      <c r="E219" s="471"/>
      <c r="F219" s="494"/>
      <c r="G219" s="216"/>
      <c r="H219" s="414"/>
    </row>
    <row r="220" spans="2:8" ht="15" hidden="1" customHeight="1" outlineLevel="1" x14ac:dyDescent="0.2">
      <c r="B220" s="874"/>
      <c r="C220" s="810" t="s">
        <v>569</v>
      </c>
      <c r="D220" s="792"/>
      <c r="E220" s="235">
        <v>27.05</v>
      </c>
      <c r="F220" s="217"/>
      <c r="G220" s="216"/>
      <c r="H220" s="414"/>
    </row>
    <row r="221" spans="2:8" ht="15" collapsed="1" thickBot="1" x14ac:dyDescent="0.25">
      <c r="B221" s="874"/>
      <c r="C221" s="495" t="s">
        <v>48</v>
      </c>
      <c r="D221" s="496"/>
      <c r="E221" s="291"/>
      <c r="F221" s="279">
        <f>SUM(E220)</f>
        <v>27.05</v>
      </c>
      <c r="G221" s="216"/>
      <c r="H221" s="414"/>
    </row>
    <row r="222" spans="2:8" ht="4.5" customHeight="1" thickBot="1" x14ac:dyDescent="0.25">
      <c r="B222" s="874"/>
      <c r="C222" s="493"/>
      <c r="D222" s="471"/>
      <c r="E222" s="471"/>
      <c r="F222" s="494"/>
      <c r="G222" s="216"/>
      <c r="H222" s="414"/>
    </row>
    <row r="223" spans="2:8" ht="15" thickBot="1" x14ac:dyDescent="0.25">
      <c r="B223" s="874"/>
      <c r="C223" s="857" t="s">
        <v>230</v>
      </c>
      <c r="D223" s="858"/>
      <c r="E223" s="858"/>
      <c r="F223" s="859"/>
      <c r="G223" s="216"/>
      <c r="H223" s="414"/>
    </row>
    <row r="224" spans="2:8" ht="15" hidden="1" customHeight="1" outlineLevel="1" x14ac:dyDescent="0.2">
      <c r="B224" s="874"/>
      <c r="C224" s="887" t="s">
        <v>647</v>
      </c>
      <c r="D224" s="833"/>
      <c r="E224" s="282">
        <v>35.229999999999997</v>
      </c>
      <c r="F224" s="283"/>
      <c r="G224" s="216"/>
      <c r="H224" s="414"/>
    </row>
    <row r="225" spans="2:8" hidden="1" collapsed="1" x14ac:dyDescent="0.2">
      <c r="B225" s="874"/>
      <c r="C225" s="888" t="s">
        <v>66</v>
      </c>
      <c r="D225" s="850"/>
      <c r="E225" s="235"/>
      <c r="F225" s="217">
        <f>E224</f>
        <v>35.229999999999997</v>
      </c>
      <c r="G225" s="216"/>
      <c r="H225" s="414"/>
    </row>
    <row r="226" spans="2:8" ht="15" hidden="1" customHeight="1" outlineLevel="1" x14ac:dyDescent="0.2">
      <c r="B226" s="874"/>
      <c r="C226" s="860" t="s">
        <v>788</v>
      </c>
      <c r="D226" s="793"/>
      <c r="E226" s="235">
        <f>2.25+2.25</f>
        <v>4.5</v>
      </c>
      <c r="F226" s="217"/>
      <c r="G226" s="216"/>
      <c r="H226" s="414"/>
    </row>
    <row r="227" spans="2:8" hidden="1" collapsed="1" x14ac:dyDescent="0.2">
      <c r="B227" s="874"/>
      <c r="C227" s="810" t="s">
        <v>278</v>
      </c>
      <c r="D227" s="792"/>
      <c r="E227" s="235"/>
      <c r="F227" s="217">
        <f>E226</f>
        <v>4.5</v>
      </c>
      <c r="G227" s="103"/>
      <c r="H227" s="414"/>
    </row>
    <row r="228" spans="2:8" ht="15" hidden="1" customHeight="1" outlineLevel="1" x14ac:dyDescent="0.2">
      <c r="B228" s="874"/>
      <c r="C228" s="860" t="s">
        <v>650</v>
      </c>
      <c r="D228" s="793"/>
      <c r="E228" s="235">
        <v>2.69</v>
      </c>
      <c r="F228" s="217"/>
      <c r="G228" s="216"/>
      <c r="H228" s="414"/>
    </row>
    <row r="229" spans="2:8" hidden="1" collapsed="1" x14ac:dyDescent="0.2">
      <c r="B229" s="874"/>
      <c r="C229" s="810" t="s">
        <v>233</v>
      </c>
      <c r="D229" s="792"/>
      <c r="E229" s="235"/>
      <c r="F229" s="217">
        <f>E228</f>
        <v>2.69</v>
      </c>
      <c r="G229" s="216"/>
      <c r="H229" s="414"/>
    </row>
    <row r="230" spans="2:8" ht="15" hidden="1" customHeight="1" outlineLevel="1" x14ac:dyDescent="0.2">
      <c r="B230" s="874"/>
      <c r="C230" s="860" t="s">
        <v>651</v>
      </c>
      <c r="D230" s="793"/>
      <c r="E230" s="235">
        <v>10.07</v>
      </c>
      <c r="F230" s="217"/>
      <c r="G230" s="216"/>
      <c r="H230" s="414"/>
    </row>
    <row r="231" spans="2:8" hidden="1" collapsed="1" x14ac:dyDescent="0.2">
      <c r="B231" s="874"/>
      <c r="C231" s="810" t="s">
        <v>90</v>
      </c>
      <c r="D231" s="792"/>
      <c r="E231" s="235"/>
      <c r="F231" s="217">
        <f>E230</f>
        <v>10.07</v>
      </c>
      <c r="G231" s="216"/>
      <c r="H231" s="414"/>
    </row>
    <row r="232" spans="2:8" ht="15" hidden="1" customHeight="1" outlineLevel="1" x14ac:dyDescent="0.2">
      <c r="B232" s="874"/>
      <c r="C232" s="860" t="s">
        <v>990</v>
      </c>
      <c r="D232" s="793"/>
      <c r="E232" s="235">
        <v>11.49</v>
      </c>
      <c r="F232" s="217"/>
      <c r="G232" s="216"/>
      <c r="H232" s="414"/>
    </row>
    <row r="233" spans="2:8" ht="15" hidden="1" customHeight="1" outlineLevel="1" x14ac:dyDescent="0.2">
      <c r="B233" s="874"/>
      <c r="C233" s="860" t="s">
        <v>827</v>
      </c>
      <c r="D233" s="793"/>
      <c r="E233" s="235">
        <v>0.79730000000000001</v>
      </c>
      <c r="F233" s="217"/>
      <c r="G233" s="216"/>
      <c r="H233" s="414"/>
    </row>
    <row r="234" spans="2:8" hidden="1" collapsed="1" x14ac:dyDescent="0.2">
      <c r="B234" s="874"/>
      <c r="C234" s="810" t="s">
        <v>232</v>
      </c>
      <c r="D234" s="792"/>
      <c r="E234" s="235"/>
      <c r="F234" s="217">
        <f>SUM(E232:E233)</f>
        <v>12.2873</v>
      </c>
      <c r="G234" s="216"/>
      <c r="H234" s="414"/>
    </row>
    <row r="235" spans="2:8" ht="15" hidden="1" customHeight="1" outlineLevel="1" x14ac:dyDescent="0.2">
      <c r="B235" s="874"/>
      <c r="C235" s="860" t="s">
        <v>659</v>
      </c>
      <c r="D235" s="793"/>
      <c r="E235" s="235">
        <v>16.78</v>
      </c>
      <c r="F235" s="217"/>
      <c r="G235" s="216"/>
      <c r="H235" s="414"/>
    </row>
    <row r="236" spans="2:8" hidden="1" collapsed="1" x14ac:dyDescent="0.2">
      <c r="B236" s="874"/>
      <c r="C236" s="810" t="s">
        <v>287</v>
      </c>
      <c r="D236" s="792"/>
      <c r="E236" s="235"/>
      <c r="F236" s="217">
        <f>E235</f>
        <v>16.78</v>
      </c>
      <c r="G236" s="216"/>
      <c r="H236" s="414"/>
    </row>
    <row r="237" spans="2:8" ht="15" hidden="1" customHeight="1" outlineLevel="1" x14ac:dyDescent="0.2">
      <c r="B237" s="874"/>
      <c r="C237" s="860" t="s">
        <v>663</v>
      </c>
      <c r="D237" s="793"/>
      <c r="E237" s="235">
        <f>6.33+0.62</f>
        <v>6.95</v>
      </c>
      <c r="F237" s="217"/>
      <c r="G237" s="216"/>
      <c r="H237" s="414"/>
    </row>
    <row r="238" spans="2:8" hidden="1" collapsed="1" x14ac:dyDescent="0.2">
      <c r="B238" s="874"/>
      <c r="C238" s="810" t="s">
        <v>288</v>
      </c>
      <c r="D238" s="792"/>
      <c r="E238" s="235"/>
      <c r="F238" s="217">
        <f>E237</f>
        <v>6.95</v>
      </c>
      <c r="G238" s="216"/>
      <c r="H238" s="414"/>
    </row>
    <row r="239" spans="2:8" ht="15" hidden="1" customHeight="1" outlineLevel="1" x14ac:dyDescent="0.2">
      <c r="B239" s="874"/>
      <c r="C239" s="860" t="s">
        <v>667</v>
      </c>
      <c r="D239" s="793"/>
      <c r="E239" s="235">
        <v>7.03</v>
      </c>
      <c r="F239" s="217"/>
      <c r="G239" s="216"/>
      <c r="H239" s="414"/>
    </row>
    <row r="240" spans="2:8" hidden="1" collapsed="1" x14ac:dyDescent="0.2">
      <c r="B240" s="874"/>
      <c r="C240" s="810" t="s">
        <v>61</v>
      </c>
      <c r="D240" s="792"/>
      <c r="E240" s="235"/>
      <c r="F240" s="217">
        <f>E239</f>
        <v>7.03</v>
      </c>
      <c r="G240" s="216"/>
      <c r="H240" s="414"/>
    </row>
    <row r="241" spans="2:8" ht="15" hidden="1" customHeight="1" outlineLevel="1" x14ac:dyDescent="0.2">
      <c r="B241" s="874"/>
      <c r="C241" s="860" t="s">
        <v>671</v>
      </c>
      <c r="D241" s="793"/>
      <c r="E241" s="235">
        <v>1.43</v>
      </c>
      <c r="F241" s="217"/>
      <c r="G241" s="216"/>
      <c r="H241" s="414"/>
    </row>
    <row r="242" spans="2:8" hidden="1" collapsed="1" x14ac:dyDescent="0.2">
      <c r="B242" s="874"/>
      <c r="C242" s="810" t="s">
        <v>62</v>
      </c>
      <c r="D242" s="792"/>
      <c r="E242" s="235"/>
      <c r="F242" s="217">
        <f>E241</f>
        <v>1.43</v>
      </c>
      <c r="G242" s="216"/>
      <c r="H242" s="414"/>
    </row>
    <row r="243" spans="2:8" ht="15" hidden="1" customHeight="1" outlineLevel="1" x14ac:dyDescent="0.2">
      <c r="B243" s="874"/>
      <c r="C243" s="860" t="s">
        <v>675</v>
      </c>
      <c r="D243" s="793"/>
      <c r="E243" s="235">
        <v>2.68</v>
      </c>
      <c r="F243" s="217"/>
      <c r="G243" s="103"/>
      <c r="H243" s="414"/>
    </row>
    <row r="244" spans="2:8" hidden="1" collapsed="1" x14ac:dyDescent="0.2">
      <c r="B244" s="874"/>
      <c r="C244" s="810" t="s">
        <v>65</v>
      </c>
      <c r="D244" s="792"/>
      <c r="E244" s="235"/>
      <c r="F244" s="217">
        <f>E243</f>
        <v>2.68</v>
      </c>
      <c r="G244" s="216"/>
      <c r="H244" s="414"/>
    </row>
    <row r="245" spans="2:8" ht="15" hidden="1" customHeight="1" outlineLevel="1" x14ac:dyDescent="0.2">
      <c r="B245" s="874"/>
      <c r="C245" s="860" t="s">
        <v>679</v>
      </c>
      <c r="D245" s="793"/>
      <c r="E245" s="235">
        <v>1.71</v>
      </c>
      <c r="F245" s="217"/>
      <c r="G245" s="216"/>
      <c r="H245" s="414"/>
    </row>
    <row r="246" spans="2:8" hidden="1" collapsed="1" x14ac:dyDescent="0.2">
      <c r="B246" s="874"/>
      <c r="C246" s="810" t="s">
        <v>63</v>
      </c>
      <c r="D246" s="792"/>
      <c r="E246" s="235"/>
      <c r="F246" s="217">
        <f>E245</f>
        <v>1.71</v>
      </c>
      <c r="G246" s="216"/>
      <c r="H246" s="414"/>
    </row>
    <row r="247" spans="2:8" ht="15" hidden="1" customHeight="1" outlineLevel="1" x14ac:dyDescent="0.2">
      <c r="B247" s="874"/>
      <c r="C247" s="860" t="s">
        <v>683</v>
      </c>
      <c r="D247" s="793"/>
      <c r="E247" s="235">
        <v>7.01</v>
      </c>
      <c r="F247" s="217"/>
      <c r="G247" s="216"/>
      <c r="H247" s="414"/>
    </row>
    <row r="248" spans="2:8" hidden="1" collapsed="1" x14ac:dyDescent="0.2">
      <c r="B248" s="874"/>
      <c r="C248" s="810" t="s">
        <v>317</v>
      </c>
      <c r="D248" s="792"/>
      <c r="E248" s="235"/>
      <c r="F248" s="217">
        <f>E247</f>
        <v>7.01</v>
      </c>
      <c r="G248" s="216"/>
      <c r="H248" s="414"/>
    </row>
    <row r="249" spans="2:8" ht="15" hidden="1" customHeight="1" outlineLevel="1" x14ac:dyDescent="0.2">
      <c r="B249" s="874"/>
      <c r="C249" s="860" t="s">
        <v>687</v>
      </c>
      <c r="D249" s="793"/>
      <c r="E249" s="235">
        <v>2.2000000000000002</v>
      </c>
      <c r="F249" s="217"/>
      <c r="G249" s="216"/>
      <c r="H249" s="414"/>
    </row>
    <row r="250" spans="2:8" hidden="1" collapsed="1" x14ac:dyDescent="0.2">
      <c r="B250" s="874"/>
      <c r="C250" s="810" t="s">
        <v>77</v>
      </c>
      <c r="D250" s="792"/>
      <c r="E250" s="235"/>
      <c r="F250" s="217">
        <f>E249</f>
        <v>2.2000000000000002</v>
      </c>
      <c r="G250" s="216"/>
      <c r="H250" s="414"/>
    </row>
    <row r="251" spans="2:8" ht="15" hidden="1" customHeight="1" outlineLevel="1" x14ac:dyDescent="0.2">
      <c r="B251" s="874"/>
      <c r="C251" s="860" t="s">
        <v>691</v>
      </c>
      <c r="D251" s="793"/>
      <c r="E251" s="235">
        <v>3.01</v>
      </c>
      <c r="F251" s="217"/>
      <c r="G251" s="216"/>
      <c r="H251" s="414"/>
    </row>
    <row r="252" spans="2:8" hidden="1" collapsed="1" x14ac:dyDescent="0.2">
      <c r="B252" s="874"/>
      <c r="C252" s="810" t="s">
        <v>209</v>
      </c>
      <c r="D252" s="792"/>
      <c r="E252" s="235"/>
      <c r="F252" s="217">
        <f>E251</f>
        <v>3.01</v>
      </c>
      <c r="G252" s="216"/>
      <c r="H252" s="414"/>
    </row>
    <row r="253" spans="2:8" ht="15" hidden="1" customHeight="1" outlineLevel="1" x14ac:dyDescent="0.2">
      <c r="B253" s="874"/>
      <c r="C253" s="860" t="s">
        <v>695</v>
      </c>
      <c r="D253" s="793"/>
      <c r="E253" s="235">
        <f>1.74+1.75</f>
        <v>3.49</v>
      </c>
      <c r="F253" s="217"/>
      <c r="G253" s="216"/>
      <c r="H253" s="414"/>
    </row>
    <row r="254" spans="2:8" hidden="1" collapsed="1" x14ac:dyDescent="0.2">
      <c r="B254" s="874"/>
      <c r="C254" s="810" t="s">
        <v>372</v>
      </c>
      <c r="D254" s="792"/>
      <c r="E254" s="235"/>
      <c r="F254" s="217">
        <f>E253</f>
        <v>3.49</v>
      </c>
      <c r="G254" s="216"/>
      <c r="H254" s="414"/>
    </row>
    <row r="255" spans="2:8" ht="15" hidden="1" customHeight="1" outlineLevel="1" x14ac:dyDescent="0.2">
      <c r="B255" s="874"/>
      <c r="C255" s="860" t="s">
        <v>699</v>
      </c>
      <c r="D255" s="793"/>
      <c r="E255" s="235">
        <f>3.61+2.87</f>
        <v>6.48</v>
      </c>
      <c r="F255" s="217"/>
      <c r="G255" s="216"/>
      <c r="H255" s="414"/>
    </row>
    <row r="256" spans="2:8" hidden="1" collapsed="1" x14ac:dyDescent="0.2">
      <c r="B256" s="874"/>
      <c r="C256" s="810" t="s">
        <v>118</v>
      </c>
      <c r="D256" s="792"/>
      <c r="E256" s="235"/>
      <c r="F256" s="217">
        <f>E255</f>
        <v>6.48</v>
      </c>
      <c r="G256" s="216"/>
      <c r="H256" s="414"/>
    </row>
    <row r="257" spans="1:8" ht="15" hidden="1" customHeight="1" outlineLevel="1" x14ac:dyDescent="0.2">
      <c r="B257" s="874"/>
      <c r="C257" s="860" t="s">
        <v>703</v>
      </c>
      <c r="D257" s="793"/>
      <c r="E257" s="235">
        <v>7.53</v>
      </c>
      <c r="F257" s="217"/>
      <c r="G257" s="103"/>
      <c r="H257" s="414"/>
    </row>
    <row r="258" spans="1:8" hidden="1" collapsed="1" x14ac:dyDescent="0.2">
      <c r="B258" s="874"/>
      <c r="C258" s="810" t="s">
        <v>75</v>
      </c>
      <c r="D258" s="792"/>
      <c r="E258" s="235"/>
      <c r="F258" s="217">
        <f>E257</f>
        <v>7.53</v>
      </c>
      <c r="G258" s="132"/>
      <c r="H258" s="414"/>
    </row>
    <row r="259" spans="1:8" ht="15" hidden="1" customHeight="1" outlineLevel="1" x14ac:dyDescent="0.2">
      <c r="B259" s="874"/>
      <c r="C259" s="860" t="s">
        <v>829</v>
      </c>
      <c r="D259" s="793"/>
      <c r="E259" s="235">
        <v>0.4</v>
      </c>
      <c r="F259" s="217"/>
      <c r="G259" s="132"/>
      <c r="H259" s="414"/>
    </row>
    <row r="260" spans="1:8" hidden="1" collapsed="1" x14ac:dyDescent="0.2">
      <c r="B260" s="874"/>
      <c r="C260" s="810" t="s">
        <v>824</v>
      </c>
      <c r="D260" s="792"/>
      <c r="E260" s="235"/>
      <c r="F260" s="217">
        <f>E259</f>
        <v>0.4</v>
      </c>
      <c r="G260" s="132"/>
      <c r="H260" s="414"/>
    </row>
    <row r="261" spans="1:8" ht="15" hidden="1" customHeight="1" outlineLevel="1" x14ac:dyDescent="0.2">
      <c r="B261" s="874"/>
      <c r="C261" s="860" t="s">
        <v>812</v>
      </c>
      <c r="D261" s="793"/>
      <c r="E261" s="235">
        <v>8.3699999999999992</v>
      </c>
      <c r="F261" s="217"/>
      <c r="G261" s="132"/>
      <c r="H261" s="414"/>
    </row>
    <row r="262" spans="1:8" ht="15" hidden="1" collapsed="1" thickBot="1" x14ac:dyDescent="0.25">
      <c r="B262" s="874"/>
      <c r="C262" s="810" t="s">
        <v>504</v>
      </c>
      <c r="D262" s="792"/>
      <c r="E262" s="235"/>
      <c r="F262" s="217">
        <f>E261</f>
        <v>8.3699999999999992</v>
      </c>
      <c r="G262" s="132"/>
      <c r="H262" s="84"/>
    </row>
    <row r="263" spans="1:8" ht="4.5" customHeight="1" thickBot="1" x14ac:dyDescent="0.25">
      <c r="A263" s="38"/>
      <c r="B263" s="874"/>
      <c r="C263" s="493"/>
      <c r="D263" s="471"/>
      <c r="E263" s="471"/>
      <c r="F263" s="494"/>
      <c r="G263" s="216"/>
      <c r="H263" s="409"/>
    </row>
    <row r="264" spans="1:8" ht="15" thickBot="1" x14ac:dyDescent="0.25">
      <c r="A264" s="38"/>
      <c r="B264" s="874"/>
      <c r="C264" s="841" t="s">
        <v>357</v>
      </c>
      <c r="D264" s="841"/>
      <c r="E264" s="842">
        <f>SUM(F208:F262)</f>
        <v>437.93729999999999</v>
      </c>
      <c r="F264" s="843"/>
      <c r="G264" s="216"/>
    </row>
    <row r="265" spans="1:8" ht="4.5" customHeight="1" thickBot="1" x14ac:dyDescent="0.25">
      <c r="A265" s="38"/>
      <c r="B265" s="874"/>
      <c r="C265" s="855"/>
      <c r="D265" s="856"/>
      <c r="E265" s="270"/>
      <c r="F265" s="109"/>
      <c r="G265" s="216"/>
    </row>
    <row r="266" spans="1:8" ht="15" thickBot="1" x14ac:dyDescent="0.25">
      <c r="A266" s="497"/>
      <c r="B266" s="874"/>
      <c r="C266" s="841" t="s">
        <v>539</v>
      </c>
      <c r="D266" s="841"/>
      <c r="E266" s="842">
        <v>128.9</v>
      </c>
      <c r="F266" s="843"/>
      <c r="G266" s="216"/>
    </row>
    <row r="267" spans="1:8" ht="4.5" customHeight="1" thickBot="1" x14ac:dyDescent="0.25">
      <c r="A267" s="38"/>
      <c r="B267" s="874"/>
      <c r="C267" s="902"/>
      <c r="D267" s="856"/>
      <c r="E267" s="270"/>
      <c r="F267" s="109"/>
      <c r="G267" s="216"/>
    </row>
    <row r="268" spans="1:8" ht="15" thickBot="1" x14ac:dyDescent="0.25">
      <c r="A268" s="497"/>
      <c r="B268" s="875"/>
      <c r="C268" s="844" t="s">
        <v>358</v>
      </c>
      <c r="D268" s="845"/>
      <c r="E268" s="846">
        <f>E264+E266</f>
        <v>566.83730000000003</v>
      </c>
      <c r="F268" s="847"/>
      <c r="G268" s="216"/>
    </row>
    <row r="269" spans="1:8" ht="15" thickBot="1" x14ac:dyDescent="0.25">
      <c r="A269" s="497"/>
      <c r="B269" s="493"/>
      <c r="C269" s="471"/>
      <c r="D269" s="471"/>
      <c r="E269" s="471"/>
      <c r="F269" s="494"/>
      <c r="G269" s="216"/>
    </row>
    <row r="270" spans="1:8" ht="15" thickBot="1" x14ac:dyDescent="0.25">
      <c r="A270" s="497"/>
      <c r="B270" s="873" t="s">
        <v>992</v>
      </c>
      <c r="C270" s="907" t="s">
        <v>993</v>
      </c>
      <c r="D270" s="879"/>
      <c r="E270" s="879"/>
      <c r="F270" s="908"/>
      <c r="G270" s="216"/>
    </row>
    <row r="271" spans="1:8" hidden="1" x14ac:dyDescent="0.2">
      <c r="A271" s="457"/>
      <c r="B271" s="874"/>
      <c r="C271" s="778" t="s">
        <v>142</v>
      </c>
      <c r="D271" s="905"/>
      <c r="E271" s="498"/>
      <c r="F271" s="499">
        <v>8.06</v>
      </c>
      <c r="G271" s="216"/>
    </row>
    <row r="272" spans="1:8" ht="15" hidden="1" thickBot="1" x14ac:dyDescent="0.25">
      <c r="A272" s="457"/>
      <c r="B272" s="874"/>
      <c r="C272" s="903" t="s">
        <v>145</v>
      </c>
      <c r="D272" s="906"/>
      <c r="E272" s="500"/>
      <c r="F272" s="314">
        <v>7.85</v>
      </c>
      <c r="G272" s="216"/>
    </row>
    <row r="273" spans="1:7" ht="15" thickBot="1" x14ac:dyDescent="0.25">
      <c r="A273" s="457"/>
      <c r="B273" s="874"/>
      <c r="C273" s="133" t="s">
        <v>254</v>
      </c>
      <c r="D273" s="117"/>
      <c r="E273" s="117"/>
      <c r="F273" s="118"/>
      <c r="G273" s="216"/>
    </row>
    <row r="274" spans="1:7" hidden="1" x14ac:dyDescent="0.2">
      <c r="A274" s="457"/>
      <c r="B274" s="874"/>
      <c r="C274" s="887" t="s">
        <v>228</v>
      </c>
      <c r="D274" s="833"/>
      <c r="E274" s="501"/>
      <c r="F274" s="283">
        <v>16.34</v>
      </c>
      <c r="G274" s="216"/>
    </row>
    <row r="275" spans="1:7" hidden="1" x14ac:dyDescent="0.2">
      <c r="A275" s="457"/>
      <c r="B275" s="874"/>
      <c r="C275" s="860" t="s">
        <v>256</v>
      </c>
      <c r="D275" s="793"/>
      <c r="E275" s="502"/>
      <c r="F275" s="217">
        <v>0</v>
      </c>
      <c r="G275" s="216"/>
    </row>
    <row r="276" spans="1:7" hidden="1" x14ac:dyDescent="0.2">
      <c r="A276" s="457"/>
      <c r="B276" s="874"/>
      <c r="C276" s="860" t="s">
        <v>255</v>
      </c>
      <c r="D276" s="793"/>
      <c r="E276" s="502"/>
      <c r="F276" s="217">
        <f>5.5123+5.4791+7.2239</f>
        <v>18.215299999999999</v>
      </c>
      <c r="G276" s="216"/>
    </row>
    <row r="277" spans="1:7" hidden="1" x14ac:dyDescent="0.2">
      <c r="A277" s="457"/>
      <c r="B277" s="874"/>
      <c r="C277" s="860" t="s">
        <v>994</v>
      </c>
      <c r="D277" s="793"/>
      <c r="E277" s="502"/>
      <c r="F277" s="217">
        <v>16.239999999999998</v>
      </c>
      <c r="G277" s="216"/>
    </row>
    <row r="278" spans="1:7" hidden="1" x14ac:dyDescent="0.2">
      <c r="A278" s="457"/>
      <c r="B278" s="874"/>
      <c r="C278" s="860" t="s">
        <v>996</v>
      </c>
      <c r="D278" s="793"/>
      <c r="E278" s="502"/>
      <c r="F278" s="217">
        <v>1.4</v>
      </c>
      <c r="G278" s="216"/>
    </row>
    <row r="279" spans="1:7" ht="15" hidden="1" thickBot="1" x14ac:dyDescent="0.25">
      <c r="A279" s="457"/>
      <c r="B279" s="874"/>
      <c r="C279" s="903" t="s">
        <v>995</v>
      </c>
      <c r="D279" s="904"/>
      <c r="E279" s="500"/>
      <c r="F279" s="279">
        <v>1.87</v>
      </c>
      <c r="G279" s="216"/>
    </row>
    <row r="280" spans="1:7" ht="4.5" customHeight="1" thickBot="1" x14ac:dyDescent="0.25">
      <c r="A280" s="38"/>
      <c r="B280" s="874"/>
      <c r="C280" s="493"/>
      <c r="D280" s="471"/>
      <c r="E280" s="471"/>
      <c r="F280" s="494"/>
      <c r="G280" s="216"/>
    </row>
    <row r="281" spans="1:7" ht="15" thickBot="1" x14ac:dyDescent="0.25">
      <c r="A281" s="457"/>
      <c r="B281" s="874"/>
      <c r="C281" s="841" t="s">
        <v>997</v>
      </c>
      <c r="D281" s="841"/>
      <c r="E281" s="842">
        <f>SUM(F271:F279)</f>
        <v>69.975300000000004</v>
      </c>
      <c r="F281" s="843"/>
      <c r="G281" s="216"/>
    </row>
    <row r="282" spans="1:7" ht="4.5" customHeight="1" thickBot="1" x14ac:dyDescent="0.25">
      <c r="A282" s="38"/>
      <c r="B282" s="874"/>
      <c r="C282" s="855"/>
      <c r="D282" s="856"/>
      <c r="E282" s="270"/>
      <c r="F282" s="109"/>
      <c r="G282" s="216"/>
    </row>
    <row r="283" spans="1:7" ht="15" thickBot="1" x14ac:dyDescent="0.25">
      <c r="A283" s="457"/>
      <c r="B283" s="874"/>
      <c r="C283" s="841" t="s">
        <v>539</v>
      </c>
      <c r="D283" s="841"/>
      <c r="E283" s="842">
        <v>0</v>
      </c>
      <c r="F283" s="843"/>
      <c r="G283" s="216"/>
    </row>
    <row r="284" spans="1:7" ht="4.5" customHeight="1" thickBot="1" x14ac:dyDescent="0.25">
      <c r="A284" s="38"/>
      <c r="B284" s="874"/>
      <c r="C284" s="493"/>
      <c r="D284" s="471"/>
      <c r="E284" s="471"/>
      <c r="F284" s="494"/>
      <c r="G284" s="216"/>
    </row>
    <row r="285" spans="1:7" ht="15" thickBot="1" x14ac:dyDescent="0.25">
      <c r="A285" s="457"/>
      <c r="B285" s="875"/>
      <c r="C285" s="844" t="s">
        <v>998</v>
      </c>
      <c r="D285" s="845"/>
      <c r="E285" s="846">
        <f>E281+E283</f>
        <v>69.975300000000004</v>
      </c>
      <c r="F285" s="847"/>
      <c r="G285" s="216"/>
    </row>
    <row r="286" spans="1:7" ht="15" thickBot="1" x14ac:dyDescent="0.25">
      <c r="A286" s="457"/>
      <c r="B286" s="493"/>
      <c r="C286" s="471"/>
      <c r="D286" s="471"/>
      <c r="E286" s="471"/>
      <c r="F286" s="494"/>
      <c r="G286" s="216"/>
    </row>
    <row r="287" spans="1:7" ht="15" customHeight="1" thickBot="1" x14ac:dyDescent="0.25">
      <c r="A287" s="457"/>
      <c r="B287" s="873" t="s">
        <v>272</v>
      </c>
      <c r="C287" s="858" t="s">
        <v>153</v>
      </c>
      <c r="D287" s="858"/>
      <c r="E287" s="858"/>
      <c r="F287" s="859"/>
      <c r="G287" s="216"/>
    </row>
    <row r="288" spans="1:7" hidden="1" x14ac:dyDescent="0.2">
      <c r="A288" s="457"/>
      <c r="B288" s="874"/>
      <c r="C288" s="852" t="s">
        <v>128</v>
      </c>
      <c r="D288" s="853"/>
      <c r="E288" s="503"/>
      <c r="F288" s="504">
        <v>10.210000000000001</v>
      </c>
      <c r="G288" s="216"/>
    </row>
    <row r="289" spans="1:8" hidden="1" x14ac:dyDescent="0.2">
      <c r="A289" s="457"/>
      <c r="B289" s="874"/>
      <c r="C289" s="850" t="s">
        <v>154</v>
      </c>
      <c r="D289" s="851"/>
      <c r="E289" s="505"/>
      <c r="F289" s="222">
        <v>0</v>
      </c>
      <c r="G289" s="216"/>
      <c r="H289" s="410" t="s">
        <v>1005</v>
      </c>
    </row>
    <row r="290" spans="1:8" hidden="1" x14ac:dyDescent="0.2">
      <c r="A290" s="38"/>
      <c r="B290" s="874"/>
      <c r="C290" s="850" t="s">
        <v>155</v>
      </c>
      <c r="D290" s="851"/>
      <c r="E290" s="505"/>
      <c r="F290" s="222">
        <v>45.49</v>
      </c>
      <c r="G290" s="103"/>
    </row>
    <row r="291" spans="1:8" hidden="1" x14ac:dyDescent="0.2">
      <c r="B291" s="874"/>
      <c r="C291" s="850" t="s">
        <v>156</v>
      </c>
      <c r="D291" s="851"/>
      <c r="E291" s="505"/>
      <c r="F291" s="222">
        <v>8.1300000000000008</v>
      </c>
      <c r="G291" s="216"/>
    </row>
    <row r="292" spans="1:8" hidden="1" x14ac:dyDescent="0.2">
      <c r="B292" s="874"/>
      <c r="C292" s="850" t="s">
        <v>157</v>
      </c>
      <c r="D292" s="851"/>
      <c r="E292" s="505"/>
      <c r="F292" s="222">
        <v>64.260000000000005</v>
      </c>
      <c r="G292" s="216"/>
    </row>
    <row r="293" spans="1:8" hidden="1" x14ac:dyDescent="0.2">
      <c r="B293" s="874"/>
      <c r="C293" s="792" t="s">
        <v>158</v>
      </c>
      <c r="D293" s="793"/>
      <c r="E293" s="235"/>
      <c r="F293" s="217">
        <v>25.31</v>
      </c>
      <c r="G293" s="216"/>
    </row>
    <row r="294" spans="1:8" hidden="1" x14ac:dyDescent="0.2">
      <c r="B294" s="874"/>
      <c r="C294" s="850" t="s">
        <v>159</v>
      </c>
      <c r="D294" s="851"/>
      <c r="E294" s="505"/>
      <c r="F294" s="222">
        <v>23.27</v>
      </c>
      <c r="G294" s="216"/>
    </row>
    <row r="295" spans="1:8" hidden="1" x14ac:dyDescent="0.2">
      <c r="B295" s="874"/>
      <c r="C295" s="850" t="s">
        <v>161</v>
      </c>
      <c r="D295" s="851"/>
      <c r="E295" s="505"/>
      <c r="F295" s="222">
        <v>34.49</v>
      </c>
      <c r="G295" s="216"/>
    </row>
    <row r="296" spans="1:8" hidden="1" x14ac:dyDescent="0.2">
      <c r="B296" s="874"/>
      <c r="C296" s="850" t="s">
        <v>160</v>
      </c>
      <c r="D296" s="851"/>
      <c r="E296" s="505"/>
      <c r="F296" s="222">
        <v>17.829999999999998</v>
      </c>
      <c r="G296" s="216"/>
    </row>
    <row r="297" spans="1:8" hidden="1" x14ac:dyDescent="0.2">
      <c r="B297" s="874"/>
      <c r="C297" s="850" t="s">
        <v>162</v>
      </c>
      <c r="D297" s="851"/>
      <c r="E297" s="505"/>
      <c r="F297" s="222">
        <v>7.53</v>
      </c>
      <c r="G297" s="216"/>
    </row>
    <row r="298" spans="1:8" hidden="1" x14ac:dyDescent="0.2">
      <c r="B298" s="874"/>
      <c r="C298" s="850" t="s">
        <v>163</v>
      </c>
      <c r="D298" s="851"/>
      <c r="E298" s="505"/>
      <c r="F298" s="222">
        <v>1.8</v>
      </c>
      <c r="G298" s="216"/>
    </row>
    <row r="299" spans="1:8" hidden="1" x14ac:dyDescent="0.2">
      <c r="B299" s="874"/>
      <c r="C299" s="850" t="s">
        <v>77</v>
      </c>
      <c r="D299" s="851"/>
      <c r="E299" s="505"/>
      <c r="F299" s="222">
        <v>0.99</v>
      </c>
      <c r="G299" s="216"/>
    </row>
    <row r="300" spans="1:8" hidden="1" x14ac:dyDescent="0.2">
      <c r="B300" s="874"/>
      <c r="C300" s="799" t="s">
        <v>76</v>
      </c>
      <c r="D300" s="792"/>
      <c r="E300" s="235"/>
      <c r="F300" s="217">
        <v>1.98</v>
      </c>
      <c r="G300" s="216"/>
    </row>
    <row r="301" spans="1:8" ht="3.75" customHeight="1" thickBot="1" x14ac:dyDescent="0.25">
      <c r="B301" s="874"/>
      <c r="C301" s="305"/>
      <c r="D301" s="305"/>
      <c r="E301" s="305"/>
      <c r="F301" s="306"/>
      <c r="G301" s="216"/>
    </row>
    <row r="302" spans="1:8" ht="15" thickBot="1" x14ac:dyDescent="0.25">
      <c r="B302" s="874"/>
      <c r="C302" s="841" t="s">
        <v>999</v>
      </c>
      <c r="D302" s="841"/>
      <c r="E302" s="842">
        <f>SUM(F288:F300)</f>
        <v>241.29000000000002</v>
      </c>
      <c r="F302" s="843"/>
      <c r="G302" s="216"/>
    </row>
    <row r="303" spans="1:8" ht="4.5" customHeight="1" thickBot="1" x14ac:dyDescent="0.25">
      <c r="B303" s="874"/>
      <c r="C303" s="855"/>
      <c r="D303" s="856"/>
      <c r="E303" s="270"/>
      <c r="F303" s="109"/>
      <c r="G303" s="216"/>
    </row>
    <row r="304" spans="1:8" ht="15" thickBot="1" x14ac:dyDescent="0.25">
      <c r="B304" s="874"/>
      <c r="C304" s="841" t="s">
        <v>933</v>
      </c>
      <c r="D304" s="841"/>
      <c r="E304" s="842">
        <v>57.01</v>
      </c>
      <c r="F304" s="843"/>
      <c r="G304" s="216"/>
    </row>
    <row r="305" spans="1:8" ht="4.5" customHeight="1" thickBot="1" x14ac:dyDescent="0.25">
      <c r="B305" s="874"/>
      <c r="C305" s="305"/>
      <c r="D305" s="305"/>
      <c r="E305" s="305"/>
      <c r="F305" s="306"/>
      <c r="G305" s="216"/>
    </row>
    <row r="306" spans="1:8" ht="15" thickBot="1" x14ac:dyDescent="0.25">
      <c r="B306" s="874"/>
      <c r="C306" s="863" t="s">
        <v>367</v>
      </c>
      <c r="D306" s="909"/>
      <c r="E306" s="909"/>
      <c r="F306" s="864"/>
      <c r="G306" s="216"/>
    </row>
    <row r="307" spans="1:8" hidden="1" x14ac:dyDescent="0.2">
      <c r="B307" s="874"/>
      <c r="C307" s="854" t="s">
        <v>173</v>
      </c>
      <c r="D307" s="833"/>
      <c r="E307" s="282"/>
      <c r="F307" s="283">
        <v>0</v>
      </c>
      <c r="G307" s="216"/>
      <c r="H307" s="410" t="s">
        <v>865</v>
      </c>
    </row>
    <row r="308" spans="1:8" hidden="1" x14ac:dyDescent="0.2">
      <c r="B308" s="874"/>
      <c r="C308" s="799" t="s">
        <v>859</v>
      </c>
      <c r="D308" s="792"/>
      <c r="E308" s="235"/>
      <c r="F308" s="217">
        <f>5.04</f>
        <v>5.04</v>
      </c>
      <c r="G308" s="216"/>
    </row>
    <row r="309" spans="1:8" hidden="1" x14ac:dyDescent="0.2">
      <c r="B309" s="874"/>
      <c r="C309" s="799" t="s">
        <v>844</v>
      </c>
      <c r="D309" s="792"/>
      <c r="E309" s="235"/>
      <c r="F309" s="217">
        <v>39.590000000000003</v>
      </c>
      <c r="G309" s="216"/>
    </row>
    <row r="310" spans="1:8" hidden="1" x14ac:dyDescent="0.2">
      <c r="B310" s="874"/>
      <c r="C310" s="799" t="s">
        <v>860</v>
      </c>
      <c r="D310" s="792"/>
      <c r="E310" s="235"/>
      <c r="F310" s="217">
        <v>27.51</v>
      </c>
      <c r="G310" s="216"/>
    </row>
    <row r="311" spans="1:8" hidden="1" x14ac:dyDescent="0.2">
      <c r="A311" s="457"/>
      <c r="B311" s="874"/>
      <c r="C311" s="799" t="s">
        <v>861</v>
      </c>
      <c r="D311" s="792"/>
      <c r="E311" s="235"/>
      <c r="F311" s="217">
        <v>28.54</v>
      </c>
      <c r="G311" s="216"/>
    </row>
    <row r="312" spans="1:8" hidden="1" x14ac:dyDescent="0.2">
      <c r="B312" s="874"/>
      <c r="C312" s="799" t="s">
        <v>862</v>
      </c>
      <c r="D312" s="792"/>
      <c r="E312" s="235"/>
      <c r="F312" s="217">
        <v>14.25</v>
      </c>
      <c r="G312" s="216"/>
    </row>
    <row r="313" spans="1:8" hidden="1" x14ac:dyDescent="0.2">
      <c r="B313" s="874"/>
      <c r="C313" s="799" t="s">
        <v>863</v>
      </c>
      <c r="D313" s="792"/>
      <c r="E313" s="235"/>
      <c r="F313" s="217">
        <v>15.06</v>
      </c>
      <c r="G313" s="216"/>
    </row>
    <row r="314" spans="1:8" hidden="1" x14ac:dyDescent="0.2">
      <c r="B314" s="874"/>
      <c r="C314" s="799" t="s">
        <v>864</v>
      </c>
      <c r="D314" s="792"/>
      <c r="E314" s="235"/>
      <c r="F314" s="217">
        <v>8.93</v>
      </c>
      <c r="G314" s="216"/>
    </row>
    <row r="315" spans="1:8" hidden="1" x14ac:dyDescent="0.2">
      <c r="B315" s="874"/>
      <c r="C315" s="792" t="s">
        <v>174</v>
      </c>
      <c r="D315" s="793"/>
      <c r="E315" s="235"/>
      <c r="F315" s="217">
        <v>20.309999999999999</v>
      </c>
      <c r="G315" s="216"/>
    </row>
    <row r="316" spans="1:8" ht="15" hidden="1" customHeight="1" outlineLevel="1" x14ac:dyDescent="0.2">
      <c r="B316" s="874"/>
      <c r="C316" s="799" t="s">
        <v>1001</v>
      </c>
      <c r="D316" s="792"/>
      <c r="E316" s="235">
        <v>7.56</v>
      </c>
      <c r="F316" s="217"/>
      <c r="G316" s="216"/>
    </row>
    <row r="317" spans="1:8" ht="15" hidden="1" customHeight="1" outlineLevel="1" x14ac:dyDescent="0.2">
      <c r="B317" s="874"/>
      <c r="C317" s="799" t="s">
        <v>1000</v>
      </c>
      <c r="D317" s="792"/>
      <c r="E317" s="235">
        <v>5.81</v>
      </c>
      <c r="F317" s="217"/>
      <c r="G317" s="216"/>
    </row>
    <row r="318" spans="1:8" ht="15" hidden="1" customHeight="1" outlineLevel="1" x14ac:dyDescent="0.2">
      <c r="B318" s="874"/>
      <c r="C318" s="799" t="s">
        <v>857</v>
      </c>
      <c r="D318" s="792"/>
      <c r="E318" s="235">
        <v>1.98</v>
      </c>
      <c r="F318" s="217"/>
      <c r="G318" s="216"/>
    </row>
    <row r="319" spans="1:8" ht="15" hidden="1" customHeight="1" outlineLevel="1" x14ac:dyDescent="0.2">
      <c r="B319" s="874"/>
      <c r="C319" s="799" t="s">
        <v>858</v>
      </c>
      <c r="D319" s="792"/>
      <c r="E319" s="235">
        <v>3.35</v>
      </c>
      <c r="F319" s="217"/>
      <c r="G319" s="216"/>
    </row>
    <row r="320" spans="1:8" hidden="1" collapsed="1" x14ac:dyDescent="0.2">
      <c r="B320" s="874"/>
      <c r="C320" s="792" t="s">
        <v>65</v>
      </c>
      <c r="D320" s="793"/>
      <c r="E320" s="235"/>
      <c r="F320" s="217">
        <f>SUM(E316:E319)</f>
        <v>18.7</v>
      </c>
      <c r="G320" s="216"/>
    </row>
    <row r="321" spans="2:8" hidden="1" x14ac:dyDescent="0.2">
      <c r="B321" s="874"/>
      <c r="C321" s="792" t="s">
        <v>55</v>
      </c>
      <c r="D321" s="793"/>
      <c r="E321" s="235"/>
      <c r="F321" s="217">
        <v>0</v>
      </c>
      <c r="G321" s="216"/>
    </row>
    <row r="322" spans="2:8" hidden="1" x14ac:dyDescent="0.2">
      <c r="B322" s="874"/>
      <c r="C322" s="799" t="s">
        <v>869</v>
      </c>
      <c r="D322" s="792"/>
      <c r="E322" s="235"/>
      <c r="F322" s="217">
        <v>8.5500000000000007</v>
      </c>
      <c r="G322" s="216"/>
    </row>
    <row r="323" spans="2:8" hidden="1" x14ac:dyDescent="0.2">
      <c r="B323" s="874"/>
      <c r="C323" s="799" t="s">
        <v>866</v>
      </c>
      <c r="D323" s="792"/>
      <c r="E323" s="235"/>
      <c r="F323" s="217">
        <f>0.6594+1.1392</f>
        <v>1.7986</v>
      </c>
      <c r="G323" s="216"/>
    </row>
    <row r="324" spans="2:8" hidden="1" x14ac:dyDescent="0.2">
      <c r="B324" s="874"/>
      <c r="C324" s="799" t="s">
        <v>128</v>
      </c>
      <c r="D324" s="792"/>
      <c r="E324" s="235"/>
      <c r="F324" s="217">
        <v>5.22</v>
      </c>
      <c r="G324" s="216"/>
    </row>
    <row r="325" spans="2:8" hidden="1" x14ac:dyDescent="0.2">
      <c r="B325" s="874"/>
      <c r="C325" s="799" t="s">
        <v>403</v>
      </c>
      <c r="D325" s="792"/>
      <c r="E325" s="235"/>
      <c r="F325" s="217">
        <v>6.92</v>
      </c>
      <c r="G325" s="216"/>
    </row>
    <row r="326" spans="2:8" hidden="1" x14ac:dyDescent="0.2">
      <c r="B326" s="874"/>
      <c r="C326" s="799" t="s">
        <v>867</v>
      </c>
      <c r="D326" s="792"/>
      <c r="E326" s="235"/>
      <c r="F326" s="217">
        <f>1.8+1.49</f>
        <v>3.29</v>
      </c>
      <c r="G326" s="216"/>
    </row>
    <row r="327" spans="2:8" hidden="1" x14ac:dyDescent="0.2">
      <c r="B327" s="874"/>
      <c r="C327" s="799" t="s">
        <v>868</v>
      </c>
      <c r="D327" s="792"/>
      <c r="E327" s="235"/>
      <c r="F327" s="217">
        <f>1.8+1.65</f>
        <v>3.45</v>
      </c>
      <c r="G327" s="216"/>
    </row>
    <row r="328" spans="2:8" hidden="1" x14ac:dyDescent="0.2">
      <c r="B328" s="874"/>
      <c r="C328" s="799" t="s">
        <v>217</v>
      </c>
      <c r="D328" s="792"/>
      <c r="E328" s="235"/>
      <c r="F328" s="217">
        <v>6.8</v>
      </c>
      <c r="G328" s="216"/>
      <c r="H328" s="89"/>
    </row>
    <row r="329" spans="2:8" hidden="1" x14ac:dyDescent="0.2">
      <c r="B329" s="874"/>
      <c r="C329" s="799" t="s">
        <v>1002</v>
      </c>
      <c r="D329" s="792"/>
      <c r="E329" s="235"/>
      <c r="F329" s="217">
        <v>5.56</v>
      </c>
      <c r="G329" s="216"/>
      <c r="H329" s="89"/>
    </row>
    <row r="330" spans="2:8" hidden="1" x14ac:dyDescent="0.2">
      <c r="B330" s="874"/>
      <c r="C330" s="799" t="s">
        <v>1003</v>
      </c>
      <c r="D330" s="792"/>
      <c r="E330" s="235"/>
      <c r="F330" s="217">
        <v>5.56</v>
      </c>
      <c r="G330" s="216"/>
    </row>
    <row r="331" spans="2:8" ht="3.75" customHeight="1" thickBot="1" x14ac:dyDescent="0.25">
      <c r="B331" s="874"/>
      <c r="C331" s="305"/>
      <c r="D331" s="305"/>
      <c r="E331" s="305"/>
      <c r="F331" s="306"/>
      <c r="G331" s="216"/>
    </row>
    <row r="332" spans="2:8" ht="15" thickBot="1" x14ac:dyDescent="0.25">
      <c r="B332" s="874"/>
      <c r="C332" s="841" t="s">
        <v>1004</v>
      </c>
      <c r="D332" s="841"/>
      <c r="E332" s="842">
        <f>SUM(F318:F330)</f>
        <v>65.848600000000005</v>
      </c>
      <c r="F332" s="843"/>
      <c r="G332" s="216"/>
    </row>
    <row r="333" spans="2:8" ht="4.5" customHeight="1" thickBot="1" x14ac:dyDescent="0.25">
      <c r="B333" s="874"/>
      <c r="C333" s="855"/>
      <c r="D333" s="856"/>
      <c r="E333" s="270"/>
      <c r="F333" s="109"/>
      <c r="G333" s="216"/>
    </row>
    <row r="334" spans="2:8" ht="15" thickBot="1" x14ac:dyDescent="0.25">
      <c r="B334" s="874"/>
      <c r="C334" s="841" t="s">
        <v>933</v>
      </c>
      <c r="D334" s="841"/>
      <c r="E334" s="842">
        <f>8.55+7.38+9.07</f>
        <v>25</v>
      </c>
      <c r="F334" s="843"/>
      <c r="G334" s="216"/>
    </row>
    <row r="335" spans="2:8" ht="4.5" customHeight="1" thickBot="1" x14ac:dyDescent="0.25">
      <c r="B335" s="874"/>
      <c r="C335" s="471"/>
      <c r="D335" s="471"/>
      <c r="E335" s="471"/>
      <c r="F335" s="494"/>
      <c r="G335" s="216"/>
      <c r="H335" s="793"/>
    </row>
    <row r="336" spans="2:8" ht="15" thickBot="1" x14ac:dyDescent="0.25">
      <c r="B336" s="874"/>
      <c r="C336" s="858" t="s">
        <v>175</v>
      </c>
      <c r="D336" s="858"/>
      <c r="E336" s="858"/>
      <c r="F336" s="859"/>
      <c r="G336" s="216"/>
      <c r="H336" s="793"/>
    </row>
    <row r="337" spans="1:7" ht="15" hidden="1" customHeight="1" outlineLevel="1" x14ac:dyDescent="0.2">
      <c r="B337" s="874"/>
      <c r="C337" s="848" t="s">
        <v>511</v>
      </c>
      <c r="D337" s="910"/>
      <c r="E337" s="282">
        <v>8.91</v>
      </c>
      <c r="F337" s="283"/>
      <c r="G337" s="216"/>
    </row>
    <row r="338" spans="1:7" ht="15" hidden="1" customHeight="1" outlineLevel="1" x14ac:dyDescent="0.2">
      <c r="B338" s="874"/>
      <c r="C338" s="799" t="s">
        <v>512</v>
      </c>
      <c r="D338" s="800"/>
      <c r="E338" s="235">
        <v>8.2799999999999994</v>
      </c>
      <c r="F338" s="217"/>
      <c r="G338" s="216"/>
    </row>
    <row r="339" spans="1:7" ht="15" hidden="1" customHeight="1" outlineLevel="1" x14ac:dyDescent="0.2">
      <c r="B339" s="874"/>
      <c r="C339" s="799" t="s">
        <v>513</v>
      </c>
      <c r="D339" s="800"/>
      <c r="E339" s="235">
        <v>8</v>
      </c>
      <c r="F339" s="217"/>
      <c r="G339" s="216"/>
    </row>
    <row r="340" spans="1:7" hidden="1" collapsed="1" x14ac:dyDescent="0.2">
      <c r="B340" s="874"/>
      <c r="C340" s="799" t="s">
        <v>176</v>
      </c>
      <c r="D340" s="800"/>
      <c r="E340" s="235"/>
      <c r="F340" s="217">
        <f>SUM(E337:E339)</f>
        <v>25.189999999999998</v>
      </c>
      <c r="G340" s="216"/>
    </row>
    <row r="341" spans="1:7" hidden="1" x14ac:dyDescent="0.2">
      <c r="B341" s="874"/>
      <c r="C341" s="799" t="s">
        <v>177</v>
      </c>
      <c r="D341" s="800"/>
      <c r="E341" s="235"/>
      <c r="F341" s="217">
        <v>53.13</v>
      </c>
      <c r="G341" s="216"/>
    </row>
    <row r="342" spans="1:7" hidden="1" x14ac:dyDescent="0.2">
      <c r="B342" s="874"/>
      <c r="C342" s="799" t="s">
        <v>178</v>
      </c>
      <c r="D342" s="800"/>
      <c r="E342" s="235"/>
      <c r="F342" s="217">
        <v>9.59</v>
      </c>
      <c r="G342" s="103"/>
    </row>
    <row r="343" spans="1:7" hidden="1" x14ac:dyDescent="0.2">
      <c r="B343" s="874"/>
      <c r="C343" s="799" t="s">
        <v>179</v>
      </c>
      <c r="D343" s="800"/>
      <c r="E343" s="235"/>
      <c r="F343" s="217">
        <v>22.44</v>
      </c>
      <c r="G343" s="132"/>
    </row>
    <row r="344" spans="1:7" ht="15" hidden="1" customHeight="1" outlineLevel="1" x14ac:dyDescent="0.2">
      <c r="B344" s="874"/>
      <c r="C344" s="799" t="s">
        <v>508</v>
      </c>
      <c r="D344" s="800"/>
      <c r="E344" s="235">
        <v>27.13</v>
      </c>
      <c r="F344" s="217"/>
      <c r="G344" s="103"/>
    </row>
    <row r="345" spans="1:7" ht="15" hidden="1" customHeight="1" outlineLevel="1" x14ac:dyDescent="0.2">
      <c r="B345" s="874"/>
      <c r="C345" s="799" t="s">
        <v>509</v>
      </c>
      <c r="D345" s="800"/>
      <c r="E345" s="235">
        <v>12.76</v>
      </c>
      <c r="F345" s="217"/>
      <c r="G345" s="132"/>
    </row>
    <row r="346" spans="1:7" ht="15" hidden="1" customHeight="1" outlineLevel="1" x14ac:dyDescent="0.2">
      <c r="B346" s="874"/>
      <c r="C346" s="799" t="s">
        <v>510</v>
      </c>
      <c r="D346" s="800"/>
      <c r="E346" s="235">
        <v>8.5</v>
      </c>
      <c r="F346" s="217"/>
      <c r="G346" s="103"/>
    </row>
    <row r="347" spans="1:7" ht="15" hidden="1" customHeight="1" outlineLevel="1" x14ac:dyDescent="0.2">
      <c r="B347" s="874"/>
      <c r="C347" s="799" t="s">
        <v>514</v>
      </c>
      <c r="D347" s="800"/>
      <c r="E347" s="235">
        <v>7.87</v>
      </c>
      <c r="F347" s="217"/>
      <c r="G347" s="132"/>
    </row>
    <row r="348" spans="1:7" hidden="1" collapsed="1" x14ac:dyDescent="0.2">
      <c r="A348" s="38"/>
      <c r="B348" s="874"/>
      <c r="C348" s="799" t="s">
        <v>180</v>
      </c>
      <c r="D348" s="800"/>
      <c r="E348" s="235"/>
      <c r="F348" s="217">
        <f>SUM(E344:E347)</f>
        <v>56.26</v>
      </c>
      <c r="G348" s="216"/>
    </row>
    <row r="349" spans="1:7" hidden="1" x14ac:dyDescent="0.2">
      <c r="A349" s="457"/>
      <c r="B349" s="874"/>
      <c r="C349" s="799" t="s">
        <v>326</v>
      </c>
      <c r="D349" s="800"/>
      <c r="E349" s="235"/>
      <c r="F349" s="217">
        <v>9.18</v>
      </c>
      <c r="G349" s="216"/>
    </row>
    <row r="350" spans="1:7" hidden="1" x14ac:dyDescent="0.2">
      <c r="A350" s="457"/>
      <c r="B350" s="874"/>
      <c r="C350" s="799" t="s">
        <v>181</v>
      </c>
      <c r="D350" s="800"/>
      <c r="E350" s="235"/>
      <c r="F350" s="217">
        <f>10.98+0.32</f>
        <v>11.3</v>
      </c>
      <c r="G350" s="216"/>
    </row>
    <row r="351" spans="1:7" hidden="1" x14ac:dyDescent="0.2">
      <c r="A351" s="457"/>
      <c r="B351" s="874"/>
      <c r="C351" s="799" t="s">
        <v>182</v>
      </c>
      <c r="D351" s="800"/>
      <c r="E351" s="235"/>
      <c r="F351" s="217">
        <f>2.98+2.81</f>
        <v>5.79</v>
      </c>
      <c r="G351" s="216"/>
    </row>
    <row r="352" spans="1:7" hidden="1" x14ac:dyDescent="0.2">
      <c r="A352" s="457"/>
      <c r="B352" s="874"/>
      <c r="C352" s="799" t="s">
        <v>128</v>
      </c>
      <c r="D352" s="800"/>
      <c r="E352" s="235"/>
      <c r="F352" s="217">
        <v>5.25</v>
      </c>
      <c r="G352" s="216"/>
    </row>
    <row r="353" spans="1:7" hidden="1" x14ac:dyDescent="0.2">
      <c r="A353" s="457"/>
      <c r="B353" s="874"/>
      <c r="C353" s="799" t="s">
        <v>183</v>
      </c>
      <c r="D353" s="800"/>
      <c r="E353" s="235"/>
      <c r="F353" s="217">
        <v>5.25</v>
      </c>
      <c r="G353" s="216"/>
    </row>
    <row r="354" spans="1:7" hidden="1" x14ac:dyDescent="0.2">
      <c r="A354" s="457"/>
      <c r="B354" s="874"/>
      <c r="C354" s="799" t="s">
        <v>75</v>
      </c>
      <c r="D354" s="800"/>
      <c r="E354" s="235"/>
      <c r="F354" s="217">
        <v>9.7200000000000006</v>
      </c>
      <c r="G354" s="216"/>
    </row>
    <row r="355" spans="1:7" ht="15" hidden="1" customHeight="1" outlineLevel="1" x14ac:dyDescent="0.2">
      <c r="A355" s="457"/>
      <c r="B355" s="874"/>
      <c r="C355" s="799" t="s">
        <v>506</v>
      </c>
      <c r="D355" s="800"/>
      <c r="E355" s="235">
        <v>8.76</v>
      </c>
      <c r="F355" s="217"/>
      <c r="G355" s="216"/>
    </row>
    <row r="356" spans="1:7" ht="15" hidden="1" customHeight="1" outlineLevel="1" x14ac:dyDescent="0.2">
      <c r="A356" s="457"/>
      <c r="B356" s="874"/>
      <c r="C356" s="799" t="s">
        <v>507</v>
      </c>
      <c r="D356" s="800"/>
      <c r="E356" s="235">
        <v>9.32</v>
      </c>
      <c r="F356" s="217"/>
      <c r="G356" s="216"/>
    </row>
    <row r="357" spans="1:7" hidden="1" collapsed="1" x14ac:dyDescent="0.2">
      <c r="A357" s="457"/>
      <c r="B357" s="874"/>
      <c r="C357" s="799" t="s">
        <v>184</v>
      </c>
      <c r="D357" s="800"/>
      <c r="E357" s="235"/>
      <c r="F357" s="217">
        <f>SUM(E355:E356)</f>
        <v>18.079999999999998</v>
      </c>
      <c r="G357" s="216"/>
    </row>
    <row r="358" spans="1:7" hidden="1" x14ac:dyDescent="0.2">
      <c r="A358" s="457"/>
      <c r="B358" s="874"/>
      <c r="C358" s="799" t="s">
        <v>185</v>
      </c>
      <c r="D358" s="800"/>
      <c r="E358" s="235"/>
      <c r="F358" s="217">
        <v>13.4</v>
      </c>
      <c r="G358" s="216"/>
    </row>
    <row r="359" spans="1:7" hidden="1" x14ac:dyDescent="0.2">
      <c r="A359" s="457"/>
      <c r="B359" s="874"/>
      <c r="C359" s="799" t="s">
        <v>55</v>
      </c>
      <c r="D359" s="800"/>
      <c r="E359" s="235"/>
      <c r="F359" s="217">
        <v>0.6</v>
      </c>
      <c r="G359" s="216"/>
    </row>
    <row r="360" spans="1:7" hidden="1" x14ac:dyDescent="0.2">
      <c r="A360" s="457"/>
      <c r="B360" s="874"/>
      <c r="C360" s="799" t="s">
        <v>1006</v>
      </c>
      <c r="D360" s="800"/>
      <c r="E360" s="235"/>
      <c r="F360" s="217">
        <v>9.59</v>
      </c>
      <c r="G360" s="216"/>
    </row>
    <row r="361" spans="1:7" hidden="1" x14ac:dyDescent="0.2">
      <c r="B361" s="874"/>
      <c r="C361" s="799" t="s">
        <v>848</v>
      </c>
      <c r="D361" s="800"/>
      <c r="E361" s="235"/>
      <c r="F361" s="217">
        <v>1.61</v>
      </c>
      <c r="G361" s="103"/>
    </row>
    <row r="362" spans="1:7" ht="15" hidden="1" thickBot="1" x14ac:dyDescent="0.25">
      <c r="A362" s="457"/>
      <c r="B362" s="874"/>
      <c r="C362" s="876" t="s">
        <v>515</v>
      </c>
      <c r="D362" s="877"/>
      <c r="E362" s="291"/>
      <c r="F362" s="279">
        <v>2.0499999999999998</v>
      </c>
      <c r="G362" s="216"/>
    </row>
    <row r="363" spans="1:7" ht="4.5" customHeight="1" thickBot="1" x14ac:dyDescent="0.25">
      <c r="A363" s="457"/>
      <c r="B363" s="874"/>
      <c r="C363" s="471"/>
      <c r="D363" s="471"/>
      <c r="E363" s="471"/>
      <c r="F363" s="494"/>
      <c r="G363" s="216"/>
    </row>
    <row r="364" spans="1:7" ht="15" thickBot="1" x14ac:dyDescent="0.25">
      <c r="A364" s="457"/>
      <c r="B364" s="874"/>
      <c r="C364" s="841" t="s">
        <v>1007</v>
      </c>
      <c r="D364" s="841"/>
      <c r="E364" s="842">
        <f>SUM(F340:F362)</f>
        <v>258.43</v>
      </c>
      <c r="F364" s="843"/>
      <c r="G364" s="216"/>
    </row>
    <row r="365" spans="1:7" ht="4.5" customHeight="1" thickBot="1" x14ac:dyDescent="0.25">
      <c r="A365" s="457"/>
      <c r="B365" s="874"/>
      <c r="C365" s="855"/>
      <c r="D365" s="856"/>
      <c r="E365" s="270"/>
      <c r="F365" s="109"/>
      <c r="G365" s="216"/>
    </row>
    <row r="366" spans="1:7" ht="15" thickBot="1" x14ac:dyDescent="0.25">
      <c r="A366" s="457"/>
      <c r="B366" s="874"/>
      <c r="C366" s="841" t="s">
        <v>933</v>
      </c>
      <c r="D366" s="841"/>
      <c r="E366" s="842">
        <f>6.59+10.96+8.28+6.3</f>
        <v>32.129999999999995</v>
      </c>
      <c r="F366" s="843"/>
      <c r="G366" s="216"/>
    </row>
    <row r="367" spans="1:7" ht="4.5" customHeight="1" thickBot="1" x14ac:dyDescent="0.25">
      <c r="A367" s="457"/>
      <c r="B367" s="874"/>
      <c r="C367" s="471"/>
      <c r="D367" s="471"/>
      <c r="E367" s="471"/>
      <c r="F367" s="494"/>
      <c r="G367" s="216"/>
    </row>
    <row r="368" spans="1:7" ht="15" thickBot="1" x14ac:dyDescent="0.25">
      <c r="A368" s="457"/>
      <c r="B368" s="874"/>
      <c r="C368" s="857" t="s">
        <v>186</v>
      </c>
      <c r="D368" s="858"/>
      <c r="E368" s="858"/>
      <c r="F368" s="859"/>
      <c r="G368" s="216"/>
    </row>
    <row r="369" spans="1:7" hidden="1" outlineLevel="1" x14ac:dyDescent="0.2">
      <c r="A369" s="457"/>
      <c r="B369" s="874"/>
      <c r="C369" s="848" t="s">
        <v>523</v>
      </c>
      <c r="D369" s="854"/>
      <c r="E369" s="282">
        <v>17.03</v>
      </c>
      <c r="F369" s="283"/>
      <c r="G369" s="216"/>
    </row>
    <row r="370" spans="1:7" hidden="1" outlineLevel="1" x14ac:dyDescent="0.2">
      <c r="A370" s="457"/>
      <c r="B370" s="874"/>
      <c r="C370" s="799" t="s">
        <v>522</v>
      </c>
      <c r="D370" s="792"/>
      <c r="E370" s="235">
        <v>35.26</v>
      </c>
      <c r="F370" s="217"/>
      <c r="G370" s="216"/>
    </row>
    <row r="371" spans="1:7" hidden="1" collapsed="1" x14ac:dyDescent="0.2">
      <c r="A371" s="457"/>
      <c r="B371" s="874"/>
      <c r="C371" s="850" t="s">
        <v>187</v>
      </c>
      <c r="D371" s="851"/>
      <c r="E371" s="505"/>
      <c r="F371" s="222">
        <f>SUM(E369:E370)</f>
        <v>52.29</v>
      </c>
      <c r="G371" s="216"/>
    </row>
    <row r="372" spans="1:7" hidden="1" outlineLevel="1" x14ac:dyDescent="0.2">
      <c r="A372" s="457"/>
      <c r="B372" s="874"/>
      <c r="C372" s="799" t="s">
        <v>842</v>
      </c>
      <c r="D372" s="792"/>
      <c r="E372" s="235">
        <v>7.83</v>
      </c>
      <c r="F372" s="217"/>
      <c r="G372" s="216"/>
    </row>
    <row r="373" spans="1:7" hidden="1" outlineLevel="1" x14ac:dyDescent="0.2">
      <c r="A373" s="457"/>
      <c r="B373" s="874"/>
      <c r="C373" s="799" t="s">
        <v>843</v>
      </c>
      <c r="D373" s="792"/>
      <c r="E373" s="235">
        <v>1.85</v>
      </c>
      <c r="F373" s="217"/>
      <c r="G373" s="216"/>
    </row>
    <row r="374" spans="1:7" hidden="1" outlineLevel="1" x14ac:dyDescent="0.2">
      <c r="A374" s="457"/>
      <c r="B374" s="874"/>
      <c r="C374" s="799" t="s">
        <v>1036</v>
      </c>
      <c r="D374" s="792"/>
      <c r="E374" s="235">
        <v>7.66</v>
      </c>
      <c r="F374" s="217"/>
      <c r="G374" s="216"/>
    </row>
    <row r="375" spans="1:7" hidden="1" outlineLevel="1" x14ac:dyDescent="0.2">
      <c r="A375" s="457"/>
      <c r="B375" s="874"/>
      <c r="C375" s="799" t="s">
        <v>1035</v>
      </c>
      <c r="D375" s="792"/>
      <c r="E375" s="235">
        <v>6.14</v>
      </c>
      <c r="F375" s="217"/>
      <c r="G375" s="216"/>
    </row>
    <row r="376" spans="1:7" hidden="1" outlineLevel="1" x14ac:dyDescent="0.2">
      <c r="A376" s="457"/>
      <c r="B376" s="874"/>
      <c r="C376" s="799" t="s">
        <v>845</v>
      </c>
      <c r="D376" s="792"/>
      <c r="E376" s="235">
        <v>23.16</v>
      </c>
      <c r="F376" s="217"/>
      <c r="G376" s="216"/>
    </row>
    <row r="377" spans="1:7" hidden="1" outlineLevel="1" x14ac:dyDescent="0.2">
      <c r="A377" s="457"/>
      <c r="B377" s="874"/>
      <c r="C377" s="799" t="s">
        <v>846</v>
      </c>
      <c r="D377" s="792"/>
      <c r="E377" s="235">
        <v>22.17</v>
      </c>
      <c r="F377" s="217"/>
      <c r="G377" s="216"/>
    </row>
    <row r="378" spans="1:7" ht="15" hidden="1" customHeight="1" outlineLevel="1" x14ac:dyDescent="0.2">
      <c r="A378" s="457"/>
      <c r="B378" s="874"/>
      <c r="C378" s="799" t="s">
        <v>847</v>
      </c>
      <c r="D378" s="792"/>
      <c r="E378" s="235">
        <v>8.25</v>
      </c>
      <c r="F378" s="217"/>
      <c r="G378" s="216"/>
    </row>
    <row r="379" spans="1:7" hidden="1" outlineLevel="1" x14ac:dyDescent="0.2">
      <c r="A379" s="457"/>
      <c r="B379" s="874"/>
      <c r="C379" s="799" t="s">
        <v>1037</v>
      </c>
      <c r="D379" s="792"/>
      <c r="E379" s="235">
        <v>16.88</v>
      </c>
      <c r="F379" s="217"/>
      <c r="G379" s="506"/>
    </row>
    <row r="380" spans="1:7" hidden="1" outlineLevel="1" x14ac:dyDescent="0.2">
      <c r="A380" s="457"/>
      <c r="B380" s="874"/>
      <c r="C380" s="799" t="s">
        <v>403</v>
      </c>
      <c r="D380" s="792"/>
      <c r="E380" s="235">
        <f>2.75</f>
        <v>2.75</v>
      </c>
      <c r="F380" s="217"/>
      <c r="G380" s="506"/>
    </row>
    <row r="381" spans="1:7" hidden="1" outlineLevel="1" x14ac:dyDescent="0.2">
      <c r="A381" s="457"/>
      <c r="B381" s="874"/>
      <c r="C381" s="799" t="s">
        <v>948</v>
      </c>
      <c r="D381" s="792"/>
      <c r="E381" s="235">
        <v>2.2200000000000002</v>
      </c>
      <c r="F381" s="217"/>
      <c r="G381" s="506"/>
    </row>
    <row r="382" spans="1:7" hidden="1" outlineLevel="1" x14ac:dyDescent="0.2">
      <c r="A382" s="457"/>
      <c r="B382" s="874"/>
      <c r="C382" s="799" t="s">
        <v>941</v>
      </c>
      <c r="D382" s="792"/>
      <c r="E382" s="235">
        <v>2.59</v>
      </c>
      <c r="F382" s="217"/>
      <c r="G382" s="506"/>
    </row>
    <row r="383" spans="1:7" hidden="1" collapsed="1" x14ac:dyDescent="0.2">
      <c r="B383" s="874"/>
      <c r="C383" s="850" t="s">
        <v>188</v>
      </c>
      <c r="D383" s="851"/>
      <c r="E383" s="505"/>
      <c r="F383" s="222">
        <f>SUM(E372:E382)</f>
        <v>101.5</v>
      </c>
      <c r="G383" s="103"/>
    </row>
    <row r="384" spans="1:7" hidden="1" x14ac:dyDescent="0.2">
      <c r="B384" s="874"/>
      <c r="C384" s="799" t="s">
        <v>841</v>
      </c>
      <c r="D384" s="792"/>
      <c r="E384" s="505"/>
      <c r="F384" s="222">
        <v>17.27</v>
      </c>
      <c r="G384" s="132"/>
    </row>
    <row r="385" spans="1:8" hidden="1" outlineLevel="1" x14ac:dyDescent="0.2">
      <c r="B385" s="874"/>
      <c r="C385" s="799" t="s">
        <v>849</v>
      </c>
      <c r="D385" s="792"/>
      <c r="E385" s="235">
        <v>6.34</v>
      </c>
      <c r="F385" s="217"/>
      <c r="G385" s="103"/>
    </row>
    <row r="386" spans="1:8" s="507" customFormat="1" hidden="1" outlineLevel="1" x14ac:dyDescent="0.2">
      <c r="A386" s="38"/>
      <c r="B386" s="874"/>
      <c r="C386" s="799" t="s">
        <v>524</v>
      </c>
      <c r="D386" s="792"/>
      <c r="E386" s="235">
        <v>6.55</v>
      </c>
      <c r="F386" s="217"/>
      <c r="G386" s="132"/>
      <c r="H386" s="410"/>
    </row>
    <row r="387" spans="1:8" s="507" customFormat="1" hidden="1" outlineLevel="1" x14ac:dyDescent="0.2">
      <c r="A387" s="74"/>
      <c r="B387" s="874"/>
      <c r="C387" s="799" t="s">
        <v>525</v>
      </c>
      <c r="D387" s="792"/>
      <c r="E387" s="235">
        <f>10.72+8.85</f>
        <v>19.57</v>
      </c>
      <c r="F387" s="217"/>
      <c r="G387" s="216"/>
      <c r="H387" s="410"/>
    </row>
    <row r="388" spans="1:8" s="507" customFormat="1" hidden="1" outlineLevel="1" x14ac:dyDescent="0.2">
      <c r="A388" s="74"/>
      <c r="B388" s="874"/>
      <c r="C388" s="799" t="s">
        <v>526</v>
      </c>
      <c r="D388" s="792"/>
      <c r="E388" s="235">
        <v>52.04</v>
      </c>
      <c r="F388" s="217"/>
      <c r="G388" s="216"/>
      <c r="H388" s="410"/>
    </row>
    <row r="389" spans="1:8" s="507" customFormat="1" hidden="1" outlineLevel="1" x14ac:dyDescent="0.2">
      <c r="A389" s="74"/>
      <c r="B389" s="874"/>
      <c r="C389" s="799" t="s">
        <v>1023</v>
      </c>
      <c r="D389" s="792"/>
      <c r="E389" s="235">
        <v>9.74</v>
      </c>
      <c r="F389" s="217"/>
      <c r="G389" s="216"/>
      <c r="H389" s="410"/>
    </row>
    <row r="390" spans="1:8" s="507" customFormat="1" hidden="1" outlineLevel="1" x14ac:dyDescent="0.2">
      <c r="A390" s="74"/>
      <c r="B390" s="874"/>
      <c r="C390" s="799" t="s">
        <v>1024</v>
      </c>
      <c r="D390" s="792"/>
      <c r="E390" s="235">
        <v>4.8899999999999997</v>
      </c>
      <c r="F390" s="217"/>
      <c r="G390" s="216"/>
      <c r="H390" s="410"/>
    </row>
    <row r="391" spans="1:8" s="507" customFormat="1" hidden="1" outlineLevel="1" x14ac:dyDescent="0.2">
      <c r="A391" s="74"/>
      <c r="B391" s="874"/>
      <c r="C391" s="799" t="s">
        <v>1025</v>
      </c>
      <c r="D391" s="792"/>
      <c r="E391" s="235">
        <v>4.59</v>
      </c>
      <c r="F391" s="217"/>
      <c r="G391" s="216"/>
      <c r="H391" s="410"/>
    </row>
    <row r="392" spans="1:8" s="507" customFormat="1" hidden="1" outlineLevel="1" x14ac:dyDescent="0.2">
      <c r="A392" s="74"/>
      <c r="B392" s="874"/>
      <c r="C392" s="799" t="s">
        <v>1026</v>
      </c>
      <c r="D392" s="792"/>
      <c r="E392" s="235">
        <v>4.63</v>
      </c>
      <c r="F392" s="217"/>
      <c r="G392" s="216"/>
      <c r="H392" s="410"/>
    </row>
    <row r="393" spans="1:8" s="507" customFormat="1" hidden="1" outlineLevel="1" x14ac:dyDescent="0.2">
      <c r="A393" s="74"/>
      <c r="B393" s="874"/>
      <c r="C393" s="799" t="s">
        <v>1027</v>
      </c>
      <c r="D393" s="792"/>
      <c r="E393" s="235">
        <v>4.37</v>
      </c>
      <c r="F393" s="217"/>
      <c r="G393" s="216"/>
      <c r="H393" s="410"/>
    </row>
    <row r="394" spans="1:8" s="507" customFormat="1" hidden="1" collapsed="1" x14ac:dyDescent="0.2">
      <c r="A394" s="74"/>
      <c r="B394" s="874"/>
      <c r="C394" s="850" t="s">
        <v>189</v>
      </c>
      <c r="D394" s="851"/>
      <c r="E394" s="505"/>
      <c r="F394" s="222">
        <f>SUM(E385:E393)</f>
        <v>112.72</v>
      </c>
      <c r="G394" s="216"/>
      <c r="H394" s="410"/>
    </row>
    <row r="395" spans="1:8" s="507" customFormat="1" hidden="1" outlineLevel="1" x14ac:dyDescent="0.2">
      <c r="A395" s="74"/>
      <c r="B395" s="874"/>
      <c r="C395" s="799" t="s">
        <v>851</v>
      </c>
      <c r="D395" s="792"/>
      <c r="E395" s="235">
        <v>17.54</v>
      </c>
      <c r="F395" s="217"/>
      <c r="G395" s="216"/>
      <c r="H395" s="410"/>
    </row>
    <row r="396" spans="1:8" hidden="1" outlineLevel="1" x14ac:dyDescent="0.2">
      <c r="A396" s="457"/>
      <c r="B396" s="874"/>
      <c r="C396" s="799" t="s">
        <v>850</v>
      </c>
      <c r="D396" s="792"/>
      <c r="E396" s="235">
        <v>17.329999999999998</v>
      </c>
      <c r="F396" s="217"/>
      <c r="G396" s="216"/>
    </row>
    <row r="397" spans="1:8" hidden="1" outlineLevel="1" x14ac:dyDescent="0.2">
      <c r="B397" s="874"/>
      <c r="C397" s="799" t="s">
        <v>852</v>
      </c>
      <c r="D397" s="792"/>
      <c r="E397" s="235">
        <v>9.17</v>
      </c>
      <c r="F397" s="217"/>
      <c r="G397" s="481"/>
    </row>
    <row r="398" spans="1:8" hidden="1" outlineLevel="1" x14ac:dyDescent="0.2">
      <c r="B398" s="874"/>
      <c r="C398" s="799" t="s">
        <v>853</v>
      </c>
      <c r="D398" s="792"/>
      <c r="E398" s="235">
        <v>8.3699999999999992</v>
      </c>
      <c r="F398" s="217"/>
      <c r="G398" s="481"/>
    </row>
    <row r="399" spans="1:8" hidden="1" outlineLevel="1" x14ac:dyDescent="0.2">
      <c r="B399" s="874"/>
      <c r="C399" s="799" t="s">
        <v>77</v>
      </c>
      <c r="D399" s="792"/>
      <c r="E399" s="235">
        <v>0.76900000000000002</v>
      </c>
      <c r="F399" s="217"/>
      <c r="G399" s="481"/>
    </row>
    <row r="400" spans="1:8" hidden="1" collapsed="1" x14ac:dyDescent="0.2">
      <c r="B400" s="874"/>
      <c r="C400" s="850" t="s">
        <v>190</v>
      </c>
      <c r="D400" s="851"/>
      <c r="E400" s="505"/>
      <c r="F400" s="222">
        <f>SUM(E395:E399)</f>
        <v>53.178999999999995</v>
      </c>
      <c r="G400" s="481"/>
    </row>
    <row r="401" spans="1:8" hidden="1" x14ac:dyDescent="0.2">
      <c r="B401" s="874"/>
      <c r="C401" s="792" t="s">
        <v>75</v>
      </c>
      <c r="D401" s="793"/>
      <c r="E401" s="235"/>
      <c r="F401" s="217">
        <v>61.11</v>
      </c>
      <c r="G401" s="481"/>
      <c r="H401" s="410" t="s">
        <v>854</v>
      </c>
    </row>
    <row r="402" spans="1:8" hidden="1" x14ac:dyDescent="0.2">
      <c r="B402" s="874"/>
      <c r="C402" s="792" t="s">
        <v>1022</v>
      </c>
      <c r="D402" s="793"/>
      <c r="E402" s="235"/>
      <c r="F402" s="217">
        <v>7.84</v>
      </c>
      <c r="G402" s="481"/>
    </row>
    <row r="403" spans="1:8" hidden="1" x14ac:dyDescent="0.2">
      <c r="B403" s="874"/>
      <c r="C403" s="792" t="s">
        <v>156</v>
      </c>
      <c r="D403" s="793"/>
      <c r="E403" s="235"/>
      <c r="F403" s="217">
        <v>4.76</v>
      </c>
      <c r="G403" s="481"/>
    </row>
    <row r="404" spans="1:8" hidden="1" x14ac:dyDescent="0.2">
      <c r="A404" s="457"/>
      <c r="B404" s="874"/>
      <c r="C404" s="792" t="s">
        <v>191</v>
      </c>
      <c r="D404" s="793"/>
      <c r="E404" s="235"/>
      <c r="F404" s="217">
        <v>0</v>
      </c>
      <c r="G404" s="216"/>
      <c r="H404" s="410" t="s">
        <v>855</v>
      </c>
    </row>
    <row r="405" spans="1:8" ht="15" hidden="1" customHeight="1" x14ac:dyDescent="0.2">
      <c r="A405" s="457"/>
      <c r="B405" s="874"/>
      <c r="C405" s="792" t="s">
        <v>192</v>
      </c>
      <c r="D405" s="793"/>
      <c r="E405" s="235"/>
      <c r="F405" s="217">
        <v>7.43</v>
      </c>
      <c r="G405" s="216"/>
    </row>
    <row r="406" spans="1:8" hidden="1" x14ac:dyDescent="0.2">
      <c r="A406" s="457"/>
      <c r="B406" s="874"/>
      <c r="C406" s="792" t="s">
        <v>193</v>
      </c>
      <c r="D406" s="793"/>
      <c r="E406" s="235"/>
      <c r="F406" s="217">
        <v>15.39</v>
      </c>
      <c r="G406" s="216"/>
    </row>
    <row r="407" spans="1:8" hidden="1" x14ac:dyDescent="0.2">
      <c r="A407" s="457"/>
      <c r="B407" s="874"/>
      <c r="C407" s="792" t="s">
        <v>76</v>
      </c>
      <c r="D407" s="793"/>
      <c r="E407" s="235"/>
      <c r="F407" s="217">
        <v>0</v>
      </c>
      <c r="G407" s="216"/>
    </row>
    <row r="408" spans="1:8" hidden="1" x14ac:dyDescent="0.2">
      <c r="A408" s="457"/>
      <c r="B408" s="874"/>
      <c r="C408" s="850" t="s">
        <v>77</v>
      </c>
      <c r="D408" s="851"/>
      <c r="E408" s="505"/>
      <c r="F408" s="222">
        <v>0</v>
      </c>
      <c r="G408" s="216"/>
    </row>
    <row r="409" spans="1:8" ht="15" hidden="1" thickBot="1" x14ac:dyDescent="0.25">
      <c r="A409" s="457"/>
      <c r="B409" s="874"/>
      <c r="C409" s="876" t="s">
        <v>1056</v>
      </c>
      <c r="D409" s="877"/>
      <c r="E409" s="291"/>
      <c r="F409" s="279">
        <v>13.52</v>
      </c>
      <c r="G409" s="216"/>
    </row>
    <row r="410" spans="1:8" ht="4.5" customHeight="1" thickBot="1" x14ac:dyDescent="0.25">
      <c r="A410" s="457"/>
      <c r="B410" s="874"/>
      <c r="C410" s="471"/>
      <c r="D410" s="471"/>
      <c r="E410" s="471"/>
      <c r="F410" s="494"/>
      <c r="G410" s="216"/>
    </row>
    <row r="411" spans="1:8" ht="15" thickBot="1" x14ac:dyDescent="0.25">
      <c r="A411" s="457"/>
      <c r="B411" s="874"/>
      <c r="C411" s="841" t="s">
        <v>1039</v>
      </c>
      <c r="D411" s="841"/>
      <c r="E411" s="842">
        <f>SUM(F369:F408)</f>
        <v>433.48899999999992</v>
      </c>
      <c r="F411" s="843"/>
      <c r="G411" s="216"/>
    </row>
    <row r="412" spans="1:8" ht="4.5" customHeight="1" thickBot="1" x14ac:dyDescent="0.25">
      <c r="A412" s="457"/>
      <c r="B412" s="874"/>
      <c r="C412" s="855"/>
      <c r="D412" s="856"/>
      <c r="E412" s="270"/>
      <c r="F412" s="109"/>
      <c r="G412" s="216"/>
    </row>
    <row r="413" spans="1:8" ht="15" thickBot="1" x14ac:dyDescent="0.25">
      <c r="A413" s="457"/>
      <c r="B413" s="874"/>
      <c r="C413" s="841" t="s">
        <v>933</v>
      </c>
      <c r="D413" s="841"/>
      <c r="E413" s="842">
        <v>0</v>
      </c>
      <c r="F413" s="843"/>
      <c r="G413" s="216"/>
    </row>
    <row r="414" spans="1:8" ht="4.5" customHeight="1" thickBot="1" x14ac:dyDescent="0.25">
      <c r="A414" s="457"/>
      <c r="B414" s="874"/>
      <c r="C414" s="471"/>
      <c r="D414" s="471"/>
      <c r="E414" s="471"/>
      <c r="F414" s="494"/>
      <c r="G414" s="216"/>
    </row>
    <row r="415" spans="1:8" ht="15" thickBot="1" x14ac:dyDescent="0.25">
      <c r="A415" s="457"/>
      <c r="B415" s="874"/>
      <c r="C415" s="857" t="s">
        <v>330</v>
      </c>
      <c r="D415" s="858"/>
      <c r="E415" s="858"/>
      <c r="F415" s="859"/>
      <c r="G415" s="216"/>
    </row>
    <row r="416" spans="1:8" hidden="1" outlineLevel="1" x14ac:dyDescent="0.2">
      <c r="A416" s="457"/>
      <c r="B416" s="874"/>
      <c r="C416" s="848" t="s">
        <v>516</v>
      </c>
      <c r="D416" s="854"/>
      <c r="E416" s="282">
        <v>37.5</v>
      </c>
      <c r="F416" s="508"/>
      <c r="G416" s="216"/>
    </row>
    <row r="417" spans="1:7" hidden="1" outlineLevel="1" x14ac:dyDescent="0.2">
      <c r="A417" s="457"/>
      <c r="B417" s="874"/>
      <c r="C417" s="799" t="s">
        <v>517</v>
      </c>
      <c r="D417" s="792"/>
      <c r="E417" s="235">
        <v>16.54</v>
      </c>
      <c r="F417" s="223"/>
      <c r="G417" s="216"/>
    </row>
    <row r="418" spans="1:7" hidden="1" outlineLevel="1" x14ac:dyDescent="0.2">
      <c r="A418" s="457"/>
      <c r="B418" s="874"/>
      <c r="C418" s="799" t="s">
        <v>518</v>
      </c>
      <c r="D418" s="792"/>
      <c r="E418" s="235">
        <v>18.64</v>
      </c>
      <c r="F418" s="223"/>
      <c r="G418" s="216"/>
    </row>
    <row r="419" spans="1:7" hidden="1" outlineLevel="1" x14ac:dyDescent="0.2">
      <c r="A419" s="457"/>
      <c r="B419" s="874"/>
      <c r="C419" s="799" t="s">
        <v>519</v>
      </c>
      <c r="D419" s="792"/>
      <c r="E419" s="235">
        <v>16.54</v>
      </c>
      <c r="F419" s="223"/>
      <c r="G419" s="216"/>
    </row>
    <row r="420" spans="1:7" hidden="1" outlineLevel="1" x14ac:dyDescent="0.2">
      <c r="A420" s="457"/>
      <c r="B420" s="874"/>
      <c r="C420" s="799" t="s">
        <v>520</v>
      </c>
      <c r="D420" s="792"/>
      <c r="E420" s="235">
        <v>13.44</v>
      </c>
      <c r="F420" s="223"/>
      <c r="G420" s="216"/>
    </row>
    <row r="421" spans="1:7" hidden="1" outlineLevel="1" x14ac:dyDescent="0.2">
      <c r="A421" s="457"/>
      <c r="B421" s="874"/>
      <c r="C421" s="799" t="s">
        <v>521</v>
      </c>
      <c r="D421" s="792"/>
      <c r="E421" s="235">
        <v>11.33</v>
      </c>
      <c r="F421" s="223"/>
      <c r="G421" s="216"/>
    </row>
    <row r="422" spans="1:7" hidden="1" outlineLevel="1" x14ac:dyDescent="0.2">
      <c r="A422" s="457"/>
      <c r="B422" s="874"/>
      <c r="C422" s="799" t="s">
        <v>77</v>
      </c>
      <c r="D422" s="792"/>
      <c r="E422" s="235">
        <v>3.31</v>
      </c>
      <c r="F422" s="223"/>
      <c r="G422" s="216"/>
    </row>
    <row r="423" spans="1:7" hidden="1" collapsed="1" x14ac:dyDescent="0.2">
      <c r="A423" s="457"/>
      <c r="B423" s="874"/>
      <c r="C423" s="850" t="s">
        <v>180</v>
      </c>
      <c r="D423" s="851"/>
      <c r="E423" s="505"/>
      <c r="F423" s="222">
        <f>SUM(E416:E422)</f>
        <v>117.3</v>
      </c>
      <c r="G423" s="216"/>
    </row>
    <row r="424" spans="1:7" ht="4.5" customHeight="1" thickBot="1" x14ac:dyDescent="0.25">
      <c r="A424" s="457"/>
      <c r="B424" s="874"/>
      <c r="C424" s="471"/>
      <c r="D424" s="471"/>
      <c r="E424" s="471"/>
      <c r="F424" s="494"/>
      <c r="G424" s="216"/>
    </row>
    <row r="425" spans="1:7" ht="15" thickBot="1" x14ac:dyDescent="0.25">
      <c r="A425" s="457"/>
      <c r="B425" s="874"/>
      <c r="C425" s="841" t="s">
        <v>1041</v>
      </c>
      <c r="D425" s="841"/>
      <c r="E425" s="842">
        <f>SUM(F416:F423)</f>
        <v>117.3</v>
      </c>
      <c r="F425" s="843"/>
      <c r="G425" s="216"/>
    </row>
    <row r="426" spans="1:7" ht="4.5" customHeight="1" thickBot="1" x14ac:dyDescent="0.25">
      <c r="A426" s="457"/>
      <c r="B426" s="874"/>
      <c r="C426" s="855"/>
      <c r="D426" s="856"/>
      <c r="E426" s="270"/>
      <c r="F426" s="109"/>
      <c r="G426" s="216"/>
    </row>
    <row r="427" spans="1:7" ht="15" thickBot="1" x14ac:dyDescent="0.25">
      <c r="A427" s="457"/>
      <c r="B427" s="874"/>
      <c r="C427" s="841" t="s">
        <v>933</v>
      </c>
      <c r="D427" s="841"/>
      <c r="E427" s="842">
        <v>24.74</v>
      </c>
      <c r="F427" s="843"/>
      <c r="G427" s="216"/>
    </row>
    <row r="428" spans="1:7" ht="4.5" customHeight="1" thickBot="1" x14ac:dyDescent="0.25">
      <c r="A428" s="457"/>
      <c r="B428" s="874"/>
      <c r="C428" s="471"/>
      <c r="D428" s="471"/>
      <c r="E428" s="471"/>
      <c r="F428" s="494"/>
      <c r="G428" s="216"/>
    </row>
    <row r="429" spans="1:7" ht="15" thickBot="1" x14ac:dyDescent="0.25">
      <c r="B429" s="874"/>
      <c r="C429" s="857" t="s">
        <v>194</v>
      </c>
      <c r="D429" s="858"/>
      <c r="E429" s="858"/>
      <c r="F429" s="859"/>
      <c r="G429" s="132"/>
    </row>
    <row r="430" spans="1:7" hidden="1" x14ac:dyDescent="0.2">
      <c r="B430" s="874"/>
      <c r="C430" s="854" t="s">
        <v>1002</v>
      </c>
      <c r="D430" s="833"/>
      <c r="E430" s="282"/>
      <c r="F430" s="283">
        <v>4.07</v>
      </c>
      <c r="G430" s="132"/>
    </row>
    <row r="431" spans="1:7" hidden="1" x14ac:dyDescent="0.2">
      <c r="B431" s="874"/>
      <c r="C431" s="852" t="s">
        <v>195</v>
      </c>
      <c r="D431" s="853"/>
      <c r="E431" s="503"/>
      <c r="F431" s="504">
        <f>27.88+33.42</f>
        <v>61.3</v>
      </c>
      <c r="G431" s="103"/>
    </row>
    <row r="432" spans="1:7" hidden="1" x14ac:dyDescent="0.2">
      <c r="A432" s="457"/>
      <c r="B432" s="874"/>
      <c r="C432" s="850" t="s">
        <v>196</v>
      </c>
      <c r="D432" s="851"/>
      <c r="E432" s="505"/>
      <c r="F432" s="222">
        <v>43.6</v>
      </c>
      <c r="G432" s="216"/>
    </row>
    <row r="433" spans="1:8" hidden="1" outlineLevel="1" x14ac:dyDescent="0.2">
      <c r="A433" s="457"/>
      <c r="B433" s="874"/>
      <c r="C433" s="799" t="s">
        <v>1028</v>
      </c>
      <c r="D433" s="792"/>
      <c r="E433" s="505">
        <v>13.2</v>
      </c>
      <c r="F433" s="222"/>
      <c r="G433" s="216"/>
      <c r="H433" s="156"/>
    </row>
    <row r="434" spans="1:8" hidden="1" outlineLevel="1" x14ac:dyDescent="0.2">
      <c r="A434" s="457"/>
      <c r="B434" s="874"/>
      <c r="C434" s="799" t="s">
        <v>1029</v>
      </c>
      <c r="D434" s="792"/>
      <c r="E434" s="505">
        <v>11.02</v>
      </c>
      <c r="F434" s="222"/>
      <c r="G434" s="216"/>
      <c r="H434" s="156"/>
    </row>
    <row r="435" spans="1:8" hidden="1" outlineLevel="1" x14ac:dyDescent="0.2">
      <c r="A435" s="457"/>
      <c r="B435" s="874"/>
      <c r="C435" s="799" t="s">
        <v>1030</v>
      </c>
      <c r="D435" s="792"/>
      <c r="E435" s="505">
        <v>3.15</v>
      </c>
      <c r="F435" s="222"/>
      <c r="G435" s="216"/>
      <c r="H435" s="156"/>
    </row>
    <row r="436" spans="1:8" hidden="1" outlineLevel="1" x14ac:dyDescent="0.2">
      <c r="A436" s="457"/>
      <c r="B436" s="874"/>
      <c r="C436" s="799" t="s">
        <v>1031</v>
      </c>
      <c r="D436" s="792"/>
      <c r="E436" s="505">
        <v>20.9</v>
      </c>
      <c r="F436" s="222"/>
      <c r="G436" s="216"/>
      <c r="H436" s="156"/>
    </row>
    <row r="437" spans="1:8" hidden="1" outlineLevel="1" x14ac:dyDescent="0.2">
      <c r="A437" s="457"/>
      <c r="B437" s="874"/>
      <c r="C437" s="411" t="s">
        <v>1032</v>
      </c>
      <c r="D437" s="416"/>
      <c r="E437" s="505">
        <v>3.6905000000000001</v>
      </c>
      <c r="F437" s="222"/>
      <c r="G437" s="216"/>
      <c r="H437" s="156"/>
    </row>
    <row r="438" spans="1:8" hidden="1" collapsed="1" x14ac:dyDescent="0.2">
      <c r="A438" s="457"/>
      <c r="B438" s="874"/>
      <c r="C438" s="850" t="s">
        <v>197</v>
      </c>
      <c r="D438" s="851"/>
      <c r="E438" s="505"/>
      <c r="F438" s="222">
        <f>SUM(E433:E437)</f>
        <v>51.960499999999996</v>
      </c>
      <c r="G438" s="216"/>
      <c r="H438" s="156"/>
    </row>
    <row r="439" spans="1:8" hidden="1" outlineLevel="1" x14ac:dyDescent="0.2">
      <c r="A439" s="457"/>
      <c r="B439" s="874"/>
      <c r="C439" s="799" t="s">
        <v>1033</v>
      </c>
      <c r="D439" s="792"/>
      <c r="E439" s="505">
        <v>1.86</v>
      </c>
      <c r="F439" s="222"/>
      <c r="G439" s="216"/>
      <c r="H439" s="156"/>
    </row>
    <row r="440" spans="1:8" hidden="1" outlineLevel="1" x14ac:dyDescent="0.2">
      <c r="A440" s="497"/>
      <c r="B440" s="874"/>
      <c r="C440" s="799" t="s">
        <v>198</v>
      </c>
      <c r="D440" s="792"/>
      <c r="E440" s="505">
        <v>21.21</v>
      </c>
      <c r="F440" s="222"/>
      <c r="G440" s="216"/>
      <c r="H440" s="156"/>
    </row>
    <row r="441" spans="1:8" hidden="1" collapsed="1" x14ac:dyDescent="0.2">
      <c r="A441" s="497"/>
      <c r="B441" s="874"/>
      <c r="C441" s="850" t="s">
        <v>198</v>
      </c>
      <c r="D441" s="851"/>
      <c r="E441" s="505"/>
      <c r="F441" s="222">
        <f>E439+E440</f>
        <v>23.07</v>
      </c>
      <c r="G441" s="216"/>
      <c r="H441" s="156"/>
    </row>
    <row r="442" spans="1:8" s="482" customFormat="1" hidden="1" outlineLevel="1" x14ac:dyDescent="0.2">
      <c r="A442" s="497"/>
      <c r="B442" s="874"/>
      <c r="C442" s="799" t="s">
        <v>1053</v>
      </c>
      <c r="D442" s="792"/>
      <c r="E442" s="235">
        <v>5.76</v>
      </c>
      <c r="F442" s="217"/>
      <c r="G442" s="216"/>
      <c r="H442" s="156"/>
    </row>
    <row r="443" spans="1:8" s="482" customFormat="1" hidden="1" outlineLevel="1" x14ac:dyDescent="0.2">
      <c r="A443" s="459"/>
      <c r="B443" s="874"/>
      <c r="C443" s="799" t="s">
        <v>1034</v>
      </c>
      <c r="D443" s="792"/>
      <c r="E443" s="235">
        <v>10.98</v>
      </c>
      <c r="F443" s="217"/>
      <c r="G443" s="103"/>
      <c r="H443" s="410"/>
    </row>
    <row r="444" spans="1:8" hidden="1" collapsed="1" x14ac:dyDescent="0.2">
      <c r="A444" s="457"/>
      <c r="B444" s="874"/>
      <c r="C444" s="792" t="s">
        <v>327</v>
      </c>
      <c r="D444" s="793"/>
      <c r="E444" s="235"/>
      <c r="F444" s="217">
        <f>SUM(E442:E443)</f>
        <v>16.740000000000002</v>
      </c>
      <c r="G444" s="216"/>
    </row>
    <row r="445" spans="1:8" hidden="1" x14ac:dyDescent="0.2">
      <c r="A445" s="457"/>
      <c r="B445" s="874"/>
      <c r="C445" s="792" t="s">
        <v>199</v>
      </c>
      <c r="D445" s="793"/>
      <c r="E445" s="235"/>
      <c r="F445" s="217">
        <v>376.74</v>
      </c>
      <c r="G445" s="216"/>
    </row>
    <row r="446" spans="1:8" hidden="1" x14ac:dyDescent="0.2">
      <c r="A446" s="457"/>
      <c r="B446" s="874"/>
      <c r="C446" s="799" t="s">
        <v>1038</v>
      </c>
      <c r="D446" s="792"/>
      <c r="E446" s="505"/>
      <c r="F446" s="222">
        <v>37.090000000000003</v>
      </c>
      <c r="G446" s="216"/>
    </row>
    <row r="447" spans="1:8" ht="4.5" customHeight="1" thickBot="1" x14ac:dyDescent="0.25">
      <c r="A447" s="457"/>
      <c r="B447" s="874"/>
      <c r="C447" s="471"/>
      <c r="D447" s="471"/>
      <c r="E447" s="471"/>
      <c r="F447" s="494"/>
      <c r="G447" s="216"/>
    </row>
    <row r="448" spans="1:8" ht="15" thickBot="1" x14ac:dyDescent="0.25">
      <c r="A448" s="457"/>
      <c r="B448" s="874"/>
      <c r="C448" s="841" t="s">
        <v>1042</v>
      </c>
      <c r="D448" s="841"/>
      <c r="E448" s="842">
        <f>SUM(F431:F446)</f>
        <v>610.50049999999999</v>
      </c>
      <c r="F448" s="843"/>
      <c r="G448" s="216"/>
    </row>
    <row r="449" spans="1:8" ht="4.5" customHeight="1" thickBot="1" x14ac:dyDescent="0.25">
      <c r="A449" s="457"/>
      <c r="B449" s="874"/>
      <c r="C449" s="855"/>
      <c r="D449" s="856"/>
      <c r="E449" s="270"/>
      <c r="F449" s="109"/>
      <c r="G449" s="216"/>
    </row>
    <row r="450" spans="1:8" ht="15" thickBot="1" x14ac:dyDescent="0.25">
      <c r="A450" s="457"/>
      <c r="B450" s="874"/>
      <c r="C450" s="841" t="s">
        <v>933</v>
      </c>
      <c r="D450" s="841"/>
      <c r="E450" s="842">
        <f>14.75+17.63+8.69</f>
        <v>41.069999999999993</v>
      </c>
      <c r="F450" s="843"/>
      <c r="G450" s="216"/>
    </row>
    <row r="451" spans="1:8" ht="4.5" customHeight="1" thickBot="1" x14ac:dyDescent="0.25">
      <c r="A451" s="38"/>
      <c r="B451" s="874"/>
      <c r="C451" s="471"/>
      <c r="D451" s="471"/>
      <c r="E451" s="471"/>
      <c r="F451" s="494"/>
      <c r="G451" s="216"/>
    </row>
    <row r="452" spans="1:8" ht="15" thickBot="1" x14ac:dyDescent="0.25">
      <c r="A452" s="457"/>
      <c r="B452" s="874"/>
      <c r="C452" s="849" t="s">
        <v>1044</v>
      </c>
      <c r="D452" s="849"/>
      <c r="E452" s="846">
        <f>E302+E332+E364+E411+E425+E448</f>
        <v>1726.8580999999999</v>
      </c>
      <c r="F452" s="847"/>
      <c r="G452" s="216"/>
    </row>
    <row r="453" spans="1:8" ht="4.5" customHeight="1" thickBot="1" x14ac:dyDescent="0.25">
      <c r="A453" s="38"/>
      <c r="B453" s="874"/>
      <c r="C453" s="868"/>
      <c r="D453" s="869"/>
      <c r="E453" s="270"/>
      <c r="F453" s="109"/>
      <c r="G453" s="216"/>
    </row>
    <row r="454" spans="1:8" ht="15" thickBot="1" x14ac:dyDescent="0.25">
      <c r="A454" s="457"/>
      <c r="B454" s="874"/>
      <c r="C454" s="849" t="s">
        <v>539</v>
      </c>
      <c r="D454" s="849"/>
      <c r="E454" s="846">
        <f>E450+E427+E413+E366</f>
        <v>97.939999999999984</v>
      </c>
      <c r="F454" s="847"/>
      <c r="G454" s="216"/>
    </row>
    <row r="455" spans="1:8" ht="4.5" customHeight="1" thickBot="1" x14ac:dyDescent="0.25">
      <c r="A455" s="38"/>
      <c r="B455" s="874"/>
      <c r="C455" s="471"/>
      <c r="D455" s="471"/>
      <c r="E455" s="471"/>
      <c r="F455" s="494"/>
      <c r="G455" s="216"/>
    </row>
    <row r="456" spans="1:8" ht="15" customHeight="1" thickBot="1" x14ac:dyDescent="0.25">
      <c r="A456" s="457"/>
      <c r="B456" s="875"/>
      <c r="C456" s="844" t="s">
        <v>1045</v>
      </c>
      <c r="D456" s="845"/>
      <c r="E456" s="846">
        <f>E452+E454</f>
        <v>1824.7981</v>
      </c>
      <c r="F456" s="847"/>
      <c r="G456" s="216"/>
    </row>
    <row r="457" spans="1:8" ht="15" thickBot="1" x14ac:dyDescent="0.25">
      <c r="A457" s="457"/>
      <c r="B457" s="493"/>
      <c r="C457" s="471"/>
      <c r="D457" s="471"/>
      <c r="E457" s="471"/>
      <c r="F457" s="494"/>
      <c r="G457" s="216"/>
    </row>
    <row r="458" spans="1:8" ht="15" thickBot="1" x14ac:dyDescent="0.25">
      <c r="A458" s="457"/>
      <c r="B458" s="873" t="s">
        <v>273</v>
      </c>
      <c r="C458" s="117" t="s">
        <v>261</v>
      </c>
      <c r="D458" s="117"/>
      <c r="E458" s="117"/>
      <c r="F458" s="118"/>
      <c r="G458" s="216"/>
    </row>
    <row r="459" spans="1:8" hidden="1" outlineLevel="1" x14ac:dyDescent="0.2">
      <c r="A459" s="457"/>
      <c r="B459" s="874"/>
      <c r="C459" s="848" t="s">
        <v>872</v>
      </c>
      <c r="D459" s="848"/>
      <c r="E459" s="282">
        <v>40.35</v>
      </c>
      <c r="F459" s="283"/>
      <c r="G459" s="216"/>
    </row>
    <row r="460" spans="1:8" hidden="1" outlineLevel="1" x14ac:dyDescent="0.2">
      <c r="A460" s="457"/>
      <c r="B460" s="874"/>
      <c r="C460" s="799" t="s">
        <v>265</v>
      </c>
      <c r="D460" s="799"/>
      <c r="E460" s="235">
        <v>10.050000000000001</v>
      </c>
      <c r="F460" s="217"/>
      <c r="G460" s="216"/>
    </row>
    <row r="461" spans="1:8" hidden="1" collapsed="1" x14ac:dyDescent="0.2">
      <c r="B461" s="874"/>
      <c r="C461" s="792" t="s">
        <v>265</v>
      </c>
      <c r="D461" s="911"/>
      <c r="E461" s="505"/>
      <c r="F461" s="222">
        <f>SUM(E459:E460)</f>
        <v>50.400000000000006</v>
      </c>
      <c r="G461" s="103"/>
    </row>
    <row r="462" spans="1:8" s="482" customFormat="1" ht="3.75" customHeight="1" thickBot="1" x14ac:dyDescent="0.25">
      <c r="A462" s="459"/>
      <c r="B462" s="874"/>
      <c r="C462" s="79"/>
      <c r="D462" s="79"/>
      <c r="E462" s="509"/>
      <c r="F462" s="510"/>
      <c r="G462" s="103"/>
      <c r="H462" s="410"/>
    </row>
    <row r="463" spans="1:8" s="482" customFormat="1" ht="15" thickBot="1" x14ac:dyDescent="0.25">
      <c r="A463" s="459"/>
      <c r="B463" s="874"/>
      <c r="C463" s="841" t="s">
        <v>1041</v>
      </c>
      <c r="D463" s="841"/>
      <c r="E463" s="842">
        <f>SUM(F454:F461)</f>
        <v>50.400000000000006</v>
      </c>
      <c r="F463" s="843"/>
      <c r="G463" s="103"/>
      <c r="H463" s="410"/>
    </row>
    <row r="464" spans="1:8" s="482" customFormat="1" ht="3.75" customHeight="1" thickBot="1" x14ac:dyDescent="0.25">
      <c r="A464" s="459"/>
      <c r="B464" s="874"/>
      <c r="C464" s="855"/>
      <c r="D464" s="856"/>
      <c r="E464" s="270"/>
      <c r="F464" s="109"/>
      <c r="G464" s="103"/>
      <c r="H464" s="410"/>
    </row>
    <row r="465" spans="1:8" ht="15" thickBot="1" x14ac:dyDescent="0.25">
      <c r="A465" s="457"/>
      <c r="B465" s="874"/>
      <c r="C465" s="841" t="s">
        <v>933</v>
      </c>
      <c r="D465" s="841"/>
      <c r="E465" s="842">
        <v>0</v>
      </c>
      <c r="F465" s="843"/>
      <c r="G465" s="216"/>
    </row>
    <row r="466" spans="1:8" ht="4.5" customHeight="1" thickBot="1" x14ac:dyDescent="0.25">
      <c r="A466" s="457"/>
      <c r="B466" s="874"/>
      <c r="C466" s="143"/>
      <c r="D466" s="143"/>
      <c r="E466" s="511"/>
      <c r="F466" s="512"/>
      <c r="G466" s="216"/>
    </row>
    <row r="467" spans="1:8" ht="15" thickBot="1" x14ac:dyDescent="0.25">
      <c r="A467" s="457"/>
      <c r="B467" s="874"/>
      <c r="C467" s="133" t="s">
        <v>264</v>
      </c>
      <c r="D467" s="117"/>
      <c r="E467" s="117"/>
      <c r="F467" s="118"/>
      <c r="G467" s="216"/>
    </row>
    <row r="468" spans="1:8" hidden="1" x14ac:dyDescent="0.2">
      <c r="A468" s="457"/>
      <c r="B468" s="874"/>
      <c r="C468" s="852" t="s">
        <v>164</v>
      </c>
      <c r="D468" s="853"/>
      <c r="E468" s="503"/>
      <c r="F468" s="504">
        <v>6.51</v>
      </c>
      <c r="G468" s="216"/>
    </row>
    <row r="469" spans="1:8" hidden="1" x14ac:dyDescent="0.2">
      <c r="A469" s="457"/>
      <c r="B469" s="874"/>
      <c r="C469" s="850" t="s">
        <v>165</v>
      </c>
      <c r="D469" s="851"/>
      <c r="E469" s="505"/>
      <c r="F469" s="222">
        <f>74.03+121.26</f>
        <v>195.29000000000002</v>
      </c>
      <c r="G469" s="216"/>
    </row>
    <row r="470" spans="1:8" hidden="1" x14ac:dyDescent="0.2">
      <c r="A470" s="457"/>
      <c r="B470" s="874"/>
      <c r="C470" s="850" t="s">
        <v>166</v>
      </c>
      <c r="D470" s="851"/>
      <c r="E470" s="505"/>
      <c r="F470" s="222">
        <f>2.79+2.93</f>
        <v>5.7200000000000006</v>
      </c>
      <c r="G470" s="216"/>
    </row>
    <row r="471" spans="1:8" hidden="1" x14ac:dyDescent="0.2">
      <c r="B471" s="874"/>
      <c r="C471" s="850" t="s">
        <v>167</v>
      </c>
      <c r="D471" s="851"/>
      <c r="E471" s="505"/>
      <c r="F471" s="222">
        <v>12.09</v>
      </c>
      <c r="G471" s="216"/>
    </row>
    <row r="472" spans="1:8" hidden="1" x14ac:dyDescent="0.2">
      <c r="A472" s="457"/>
      <c r="B472" s="874"/>
      <c r="C472" s="792" t="s">
        <v>168</v>
      </c>
      <c r="D472" s="793"/>
      <c r="E472" s="235"/>
      <c r="F472" s="217">
        <v>0</v>
      </c>
      <c r="G472" s="216"/>
      <c r="H472" s="410" t="s">
        <v>754</v>
      </c>
    </row>
    <row r="473" spans="1:8" hidden="1" x14ac:dyDescent="0.2">
      <c r="A473" s="497"/>
      <c r="B473" s="874"/>
      <c r="C473" s="792" t="s">
        <v>169</v>
      </c>
      <c r="D473" s="793"/>
      <c r="E473" s="235"/>
      <c r="F473" s="217">
        <v>8.02</v>
      </c>
      <c r="G473" s="216"/>
    </row>
    <row r="474" spans="1:8" hidden="1" x14ac:dyDescent="0.2">
      <c r="A474" s="497"/>
      <c r="B474" s="874"/>
      <c r="C474" s="799" t="s">
        <v>55</v>
      </c>
      <c r="D474" s="792"/>
      <c r="E474" s="235"/>
      <c r="F474" s="217">
        <v>0</v>
      </c>
      <c r="G474" s="216"/>
      <c r="H474" s="410" t="s">
        <v>754</v>
      </c>
    </row>
    <row r="475" spans="1:8" s="482" customFormat="1" ht="3.75" hidden="1" customHeight="1" thickBot="1" x14ac:dyDescent="0.25">
      <c r="A475" s="459"/>
      <c r="B475" s="874"/>
      <c r="C475" s="79"/>
      <c r="D475" s="79"/>
      <c r="E475" s="509"/>
      <c r="F475" s="510"/>
      <c r="G475" s="103"/>
      <c r="H475" s="410"/>
    </row>
    <row r="476" spans="1:8" ht="15" thickBot="1" x14ac:dyDescent="0.25">
      <c r="A476" s="497"/>
      <c r="B476" s="874"/>
      <c r="C476" s="841" t="s">
        <v>1047</v>
      </c>
      <c r="D476" s="841"/>
      <c r="E476" s="842">
        <f>SUM(F467:F474)</f>
        <v>227.63000000000002</v>
      </c>
      <c r="F476" s="843"/>
      <c r="G476" s="216"/>
    </row>
    <row r="477" spans="1:8" s="482" customFormat="1" ht="3.75" customHeight="1" thickBot="1" x14ac:dyDescent="0.25">
      <c r="A477" s="459"/>
      <c r="B477" s="874"/>
      <c r="C477" s="855"/>
      <c r="D477" s="856"/>
      <c r="E477" s="270"/>
      <c r="F477" s="109"/>
      <c r="G477" s="103"/>
      <c r="H477" s="410"/>
    </row>
    <row r="478" spans="1:8" ht="15" thickBot="1" x14ac:dyDescent="0.25">
      <c r="A478" s="497"/>
      <c r="B478" s="874"/>
      <c r="C478" s="841" t="s">
        <v>933</v>
      </c>
      <c r="D478" s="841"/>
      <c r="E478" s="842">
        <v>34.83</v>
      </c>
      <c r="F478" s="843"/>
      <c r="G478" s="216"/>
    </row>
    <row r="479" spans="1:8" s="482" customFormat="1" ht="3.75" customHeight="1" thickBot="1" x14ac:dyDescent="0.25">
      <c r="A479" s="459"/>
      <c r="B479" s="874"/>
      <c r="C479" s="79"/>
      <c r="D479" s="79"/>
      <c r="E479" s="509"/>
      <c r="F479" s="510"/>
      <c r="G479" s="103"/>
      <c r="H479" s="410"/>
    </row>
    <row r="480" spans="1:8" ht="15" thickBot="1" x14ac:dyDescent="0.25">
      <c r="A480" s="497"/>
      <c r="B480" s="874"/>
      <c r="C480" s="133" t="s">
        <v>170</v>
      </c>
      <c r="D480" s="117"/>
      <c r="E480" s="117"/>
      <c r="F480" s="118"/>
      <c r="G480" s="216"/>
    </row>
    <row r="481" spans="1:7" hidden="1" x14ac:dyDescent="0.2">
      <c r="A481" s="497"/>
      <c r="B481" s="874"/>
      <c r="C481" s="852" t="s">
        <v>90</v>
      </c>
      <c r="D481" s="853"/>
      <c r="E481" s="503"/>
      <c r="F481" s="504">
        <v>6.2</v>
      </c>
      <c r="G481" s="216"/>
    </row>
    <row r="482" spans="1:7" hidden="1" x14ac:dyDescent="0.2">
      <c r="A482" s="497"/>
      <c r="B482" s="874"/>
      <c r="C482" s="850" t="s">
        <v>171</v>
      </c>
      <c r="D482" s="851"/>
      <c r="E482" s="505"/>
      <c r="F482" s="222">
        <v>15.36</v>
      </c>
      <c r="G482" s="216"/>
    </row>
    <row r="483" spans="1:7" hidden="1" outlineLevel="1" x14ac:dyDescent="0.2">
      <c r="A483" s="497"/>
      <c r="B483" s="874"/>
      <c r="C483" s="799" t="s">
        <v>531</v>
      </c>
      <c r="D483" s="792"/>
      <c r="E483" s="235">
        <v>2.2000000000000002</v>
      </c>
      <c r="F483" s="222"/>
      <c r="G483" s="216"/>
    </row>
    <row r="484" spans="1:7" hidden="1" outlineLevel="1" x14ac:dyDescent="0.2">
      <c r="A484" s="497"/>
      <c r="B484" s="874"/>
      <c r="C484" s="799" t="s">
        <v>532</v>
      </c>
      <c r="D484" s="792"/>
      <c r="E484" s="235">
        <v>2.2000000000000002</v>
      </c>
      <c r="F484" s="222"/>
      <c r="G484" s="216"/>
    </row>
    <row r="485" spans="1:7" hidden="1" collapsed="1" x14ac:dyDescent="0.2">
      <c r="A485" s="497"/>
      <c r="B485" s="874"/>
      <c r="C485" s="850" t="s">
        <v>120</v>
      </c>
      <c r="D485" s="851"/>
      <c r="E485" s="505"/>
      <c r="F485" s="222">
        <f>SUM(E483:E484)</f>
        <v>4.4000000000000004</v>
      </c>
      <c r="G485" s="216"/>
    </row>
    <row r="486" spans="1:7" hidden="1" x14ac:dyDescent="0.2">
      <c r="A486" s="497"/>
      <c r="B486" s="874"/>
      <c r="C486" s="850" t="s">
        <v>172</v>
      </c>
      <c r="D486" s="851"/>
      <c r="E486" s="505"/>
      <c r="F486" s="222">
        <v>22.7</v>
      </c>
      <c r="G486" s="216"/>
    </row>
    <row r="487" spans="1:7" hidden="1" x14ac:dyDescent="0.2">
      <c r="A487" s="457"/>
      <c r="B487" s="874"/>
      <c r="C487" s="850" t="s">
        <v>71</v>
      </c>
      <c r="D487" s="851"/>
      <c r="E487" s="505"/>
      <c r="F487" s="222">
        <v>3.81</v>
      </c>
      <c r="G487" s="216"/>
    </row>
    <row r="488" spans="1:7" hidden="1" x14ac:dyDescent="0.2">
      <c r="A488" s="457"/>
      <c r="B488" s="874"/>
      <c r="C488" s="850" t="s">
        <v>55</v>
      </c>
      <c r="D488" s="851"/>
      <c r="E488" s="505"/>
      <c r="F488" s="222">
        <v>1.22</v>
      </c>
      <c r="G488" s="216"/>
    </row>
    <row r="489" spans="1:7" hidden="1" x14ac:dyDescent="0.2">
      <c r="A489" s="497"/>
      <c r="B489" s="874"/>
      <c r="C489" s="850" t="s">
        <v>755</v>
      </c>
      <c r="D489" s="851"/>
      <c r="E489" s="505"/>
      <c r="F489" s="222">
        <v>0</v>
      </c>
      <c r="G489" s="216"/>
    </row>
    <row r="490" spans="1:7" hidden="1" x14ac:dyDescent="0.2">
      <c r="A490" s="457"/>
      <c r="B490" s="874"/>
      <c r="C490" s="850" t="s">
        <v>870</v>
      </c>
      <c r="D490" s="851"/>
      <c r="E490" s="505"/>
      <c r="F490" s="222">
        <v>2.2799999999999998</v>
      </c>
      <c r="G490" s="216"/>
    </row>
    <row r="491" spans="1:7" hidden="1" x14ac:dyDescent="0.2">
      <c r="A491" s="457"/>
      <c r="B491" s="874"/>
      <c r="C491" s="850" t="s">
        <v>871</v>
      </c>
      <c r="D491" s="851"/>
      <c r="E491" s="505"/>
      <c r="F491" s="222">
        <v>6.98</v>
      </c>
      <c r="G491" s="216"/>
    </row>
    <row r="492" spans="1:7" hidden="1" x14ac:dyDescent="0.2">
      <c r="A492" s="457"/>
      <c r="B492" s="874"/>
      <c r="C492" s="850" t="s">
        <v>66</v>
      </c>
      <c r="D492" s="851"/>
      <c r="E492" s="505"/>
      <c r="F492" s="222">
        <v>6.6</v>
      </c>
      <c r="G492" s="216"/>
    </row>
    <row r="493" spans="1:7" hidden="1" x14ac:dyDescent="0.2">
      <c r="A493" s="457"/>
      <c r="B493" s="874"/>
      <c r="C493" s="850" t="s">
        <v>497</v>
      </c>
      <c r="D493" s="851"/>
      <c r="E493" s="505"/>
      <c r="F493" s="222">
        <v>0.32</v>
      </c>
      <c r="G493" s="216"/>
    </row>
    <row r="494" spans="1:7" hidden="1" x14ac:dyDescent="0.2">
      <c r="A494" s="457"/>
      <c r="B494" s="874"/>
      <c r="C494" s="850" t="s">
        <v>76</v>
      </c>
      <c r="D494" s="851"/>
      <c r="E494" s="505"/>
      <c r="F494" s="222">
        <v>1.7549999999999999</v>
      </c>
      <c r="G494" s="216"/>
    </row>
    <row r="495" spans="1:7" ht="15" hidden="1" thickBot="1" x14ac:dyDescent="0.25">
      <c r="A495" s="457"/>
      <c r="B495" s="874"/>
      <c r="C495" s="850" t="s">
        <v>1043</v>
      </c>
      <c r="D495" s="851"/>
      <c r="E495" s="505"/>
      <c r="F495" s="222">
        <v>0.3</v>
      </c>
      <c r="G495" s="216"/>
    </row>
    <row r="496" spans="1:7" ht="15" customHeight="1" thickBot="1" x14ac:dyDescent="0.25">
      <c r="A496" s="457"/>
      <c r="B496" s="874"/>
      <c r="C496" s="841" t="s">
        <v>1046</v>
      </c>
      <c r="D496" s="841"/>
      <c r="E496" s="842">
        <f>SUM(F481:F495)</f>
        <v>71.924999999999983</v>
      </c>
      <c r="F496" s="843"/>
      <c r="G496" s="216"/>
    </row>
    <row r="497" spans="1:8" ht="3.75" customHeight="1" thickBot="1" x14ac:dyDescent="0.25">
      <c r="A497" s="457"/>
      <c r="B497" s="874"/>
      <c r="C497" s="855"/>
      <c r="D497" s="856"/>
      <c r="E497" s="270"/>
      <c r="F497" s="109"/>
      <c r="G497" s="216"/>
    </row>
    <row r="498" spans="1:8" ht="15" thickBot="1" x14ac:dyDescent="0.25">
      <c r="A498" s="457"/>
      <c r="B498" s="874"/>
      <c r="C498" s="841" t="s">
        <v>933</v>
      </c>
      <c r="D498" s="841"/>
      <c r="E498" s="842">
        <f>16.8+5.7</f>
        <v>22.5</v>
      </c>
      <c r="F498" s="843"/>
      <c r="G498" s="216"/>
    </row>
    <row r="499" spans="1:8" ht="4.5" customHeight="1" thickBot="1" x14ac:dyDescent="0.25">
      <c r="A499" s="457"/>
      <c r="B499" s="874"/>
      <c r="C499" s="79"/>
      <c r="D499" s="79"/>
      <c r="E499" s="509"/>
      <c r="F499" s="510"/>
      <c r="G499" s="216"/>
    </row>
    <row r="500" spans="1:8" ht="15" thickBot="1" x14ac:dyDescent="0.25">
      <c r="A500" s="457"/>
      <c r="B500" s="874"/>
      <c r="C500" s="849" t="s">
        <v>1048</v>
      </c>
      <c r="D500" s="849"/>
      <c r="E500" s="846">
        <f>E496+E476+E463</f>
        <v>349.95500000000004</v>
      </c>
      <c r="F500" s="847"/>
      <c r="G500" s="216"/>
    </row>
    <row r="501" spans="1:8" ht="4.5" customHeight="1" thickBot="1" x14ac:dyDescent="0.25">
      <c r="A501" s="457"/>
      <c r="B501" s="874"/>
      <c r="C501" s="868"/>
      <c r="D501" s="869"/>
      <c r="E501" s="270"/>
      <c r="F501" s="109"/>
      <c r="G501" s="216"/>
    </row>
    <row r="502" spans="1:8" ht="15" thickBot="1" x14ac:dyDescent="0.25">
      <c r="A502" s="457"/>
      <c r="B502" s="874"/>
      <c r="C502" s="849" t="s">
        <v>537</v>
      </c>
      <c r="D502" s="849"/>
      <c r="E502" s="846">
        <f>E465+E478+E498</f>
        <v>57.33</v>
      </c>
      <c r="F502" s="847"/>
      <c r="G502" s="216"/>
    </row>
    <row r="503" spans="1:8" ht="4.5" customHeight="1" thickBot="1" x14ac:dyDescent="0.25">
      <c r="A503" s="457"/>
      <c r="B503" s="874"/>
      <c r="C503" s="471"/>
      <c r="D503" s="471"/>
      <c r="E503" s="471"/>
      <c r="F503" s="494"/>
      <c r="G503" s="216"/>
    </row>
    <row r="504" spans="1:8" ht="15" thickBot="1" x14ac:dyDescent="0.25">
      <c r="A504" s="457"/>
      <c r="B504" s="875"/>
      <c r="C504" s="844" t="s">
        <v>1138</v>
      </c>
      <c r="D504" s="845"/>
      <c r="E504" s="846">
        <f>+E500+E502</f>
        <v>407.28500000000003</v>
      </c>
      <c r="F504" s="847"/>
      <c r="G504" s="216"/>
    </row>
    <row r="505" spans="1:8" ht="15" thickBot="1" x14ac:dyDescent="0.25">
      <c r="A505" s="457"/>
      <c r="B505" s="415"/>
      <c r="C505" s="113"/>
      <c r="D505" s="113"/>
      <c r="E505" s="132"/>
      <c r="F505" s="538"/>
      <c r="G505" s="216"/>
      <c r="H505" s="408"/>
    </row>
    <row r="506" spans="1:8" ht="26.25" customHeight="1" thickBot="1" x14ac:dyDescent="0.25">
      <c r="A506" s="457"/>
      <c r="B506" s="873" t="s">
        <v>274</v>
      </c>
      <c r="C506" s="857" t="s">
        <v>270</v>
      </c>
      <c r="D506" s="858"/>
      <c r="E506" s="858"/>
      <c r="F506" s="859"/>
      <c r="G506" s="216"/>
      <c r="H506" s="919" t="s">
        <v>934</v>
      </c>
    </row>
    <row r="507" spans="1:8" hidden="1" x14ac:dyDescent="0.2">
      <c r="A507" s="457"/>
      <c r="B507" s="874"/>
      <c r="C507" s="921" t="s">
        <v>271</v>
      </c>
      <c r="D507" s="853"/>
      <c r="E507" s="513"/>
      <c r="F507" s="504">
        <v>43.2</v>
      </c>
      <c r="G507" s="216"/>
      <c r="H507" s="920"/>
    </row>
    <row r="508" spans="1:8" ht="15" hidden="1" thickBot="1" x14ac:dyDescent="0.25">
      <c r="A508" s="457"/>
      <c r="B508" s="874"/>
      <c r="C508" s="903" t="s">
        <v>328</v>
      </c>
      <c r="D508" s="904"/>
      <c r="E508" s="514"/>
      <c r="F508" s="279">
        <f>168.68+7.29+7.11</f>
        <v>183.08</v>
      </c>
      <c r="G508" s="216"/>
      <c r="H508" s="920"/>
    </row>
    <row r="509" spans="1:8" ht="4.5" customHeight="1" thickBot="1" x14ac:dyDescent="0.25">
      <c r="A509" s="457"/>
      <c r="B509" s="874"/>
      <c r="C509" s="515"/>
      <c r="D509" s="79"/>
      <c r="E509" s="516"/>
      <c r="F509" s="510"/>
      <c r="G509" s="216"/>
      <c r="H509" s="414"/>
    </row>
    <row r="510" spans="1:8" ht="15" thickBot="1" x14ac:dyDescent="0.25">
      <c r="A510" s="457"/>
      <c r="B510" s="874"/>
      <c r="C510" s="841" t="s">
        <v>1057</v>
      </c>
      <c r="D510" s="841"/>
      <c r="E510" s="842">
        <f>SUM(F507:F509)</f>
        <v>226.28000000000003</v>
      </c>
      <c r="F510" s="843"/>
      <c r="G510" s="216"/>
      <c r="H510" s="414"/>
    </row>
    <row r="511" spans="1:8" ht="4.5" customHeight="1" thickBot="1" x14ac:dyDescent="0.25">
      <c r="A511" s="457"/>
      <c r="B511" s="874"/>
      <c r="C511" s="855"/>
      <c r="D511" s="856"/>
      <c r="E511" s="270"/>
      <c r="F511" s="109"/>
      <c r="G511" s="216"/>
      <c r="H511" s="414"/>
    </row>
    <row r="512" spans="1:8" ht="15" thickBot="1" x14ac:dyDescent="0.25">
      <c r="A512" s="457"/>
      <c r="B512" s="874"/>
      <c r="C512" s="841" t="s">
        <v>933</v>
      </c>
      <c r="D512" s="841"/>
      <c r="E512" s="842">
        <v>0</v>
      </c>
      <c r="F512" s="843"/>
      <c r="G512" s="216"/>
      <c r="H512" s="414"/>
    </row>
    <row r="513" spans="1:8" ht="4.5" customHeight="1" thickBot="1" x14ac:dyDescent="0.25">
      <c r="A513" s="457"/>
      <c r="B513" s="874"/>
      <c r="C513" s="113"/>
      <c r="D513" s="113"/>
      <c r="E513" s="132"/>
      <c r="F513" s="538"/>
      <c r="G513" s="216"/>
      <c r="H513" s="414"/>
    </row>
    <row r="514" spans="1:8" ht="15" thickBot="1" x14ac:dyDescent="0.25">
      <c r="A514" s="457"/>
      <c r="B514" s="874"/>
      <c r="C514" s="857" t="s">
        <v>262</v>
      </c>
      <c r="D514" s="858"/>
      <c r="E514" s="858"/>
      <c r="F514" s="859"/>
      <c r="G514" s="216"/>
      <c r="H514" s="414"/>
    </row>
    <row r="515" spans="1:8" hidden="1" x14ac:dyDescent="0.2">
      <c r="A515" s="457"/>
      <c r="B515" s="874"/>
      <c r="C515" s="921" t="s">
        <v>269</v>
      </c>
      <c r="D515" s="853"/>
      <c r="E515" s="517"/>
      <c r="F515" s="504">
        <v>11.82</v>
      </c>
      <c r="G515" s="216"/>
      <c r="H515" s="414"/>
    </row>
    <row r="516" spans="1:8" hidden="1" x14ac:dyDescent="0.2">
      <c r="A516" s="457"/>
      <c r="B516" s="874"/>
      <c r="C516" s="922" t="s">
        <v>268</v>
      </c>
      <c r="D516" s="851"/>
      <c r="E516" s="518"/>
      <c r="F516" s="222">
        <v>5.73</v>
      </c>
      <c r="G516" s="216"/>
      <c r="H516" s="414"/>
    </row>
    <row r="517" spans="1:8" hidden="1" x14ac:dyDescent="0.2">
      <c r="A517" s="457"/>
      <c r="B517" s="874"/>
      <c r="C517" s="888" t="s">
        <v>329</v>
      </c>
      <c r="D517" s="850"/>
      <c r="E517" s="518"/>
      <c r="F517" s="222">
        <f>1.49+1.49</f>
        <v>2.98</v>
      </c>
      <c r="G517" s="216"/>
      <c r="H517" s="414"/>
    </row>
    <row r="518" spans="1:8" hidden="1" x14ac:dyDescent="0.2">
      <c r="A518" s="457"/>
      <c r="B518" s="874"/>
      <c r="C518" s="922" t="s">
        <v>267</v>
      </c>
      <c r="D518" s="851"/>
      <c r="E518" s="518"/>
      <c r="F518" s="222">
        <v>15.12</v>
      </c>
      <c r="G518" s="216"/>
      <c r="H518" s="414"/>
    </row>
    <row r="519" spans="1:8" hidden="1" x14ac:dyDescent="0.2">
      <c r="A519" s="457"/>
      <c r="B519" s="874"/>
      <c r="C519" s="922" t="s">
        <v>873</v>
      </c>
      <c r="D519" s="851"/>
      <c r="E519" s="518"/>
      <c r="F519" s="222">
        <v>89.25</v>
      </c>
      <c r="G519" s="216"/>
      <c r="H519" s="414"/>
    </row>
    <row r="520" spans="1:8" ht="15" hidden="1" thickBot="1" x14ac:dyDescent="0.25">
      <c r="A520" s="457"/>
      <c r="B520" s="874"/>
      <c r="C520" s="923" t="s">
        <v>77</v>
      </c>
      <c r="D520" s="866"/>
      <c r="E520" s="514"/>
      <c r="F520" s="519">
        <v>1.31</v>
      </c>
      <c r="G520" s="216"/>
      <c r="H520" s="414"/>
    </row>
    <row r="521" spans="1:8" ht="4.5" customHeight="1" thickBot="1" x14ac:dyDescent="0.25">
      <c r="A521" s="457"/>
      <c r="B521" s="874"/>
      <c r="C521" s="515"/>
      <c r="D521" s="79"/>
      <c r="E521" s="516"/>
      <c r="F521" s="510"/>
      <c r="G521" s="216"/>
      <c r="H521" s="414"/>
    </row>
    <row r="522" spans="1:8" ht="15" thickBot="1" x14ac:dyDescent="0.25">
      <c r="A522" s="457"/>
      <c r="B522" s="874"/>
      <c r="C522" s="841" t="s">
        <v>1058</v>
      </c>
      <c r="D522" s="841"/>
      <c r="E522" s="842">
        <f>SUM(F515:F521)</f>
        <v>126.21000000000001</v>
      </c>
      <c r="F522" s="843"/>
      <c r="G522" s="216"/>
      <c r="H522" s="414"/>
    </row>
    <row r="523" spans="1:8" ht="4.5" customHeight="1" thickBot="1" x14ac:dyDescent="0.25">
      <c r="A523" s="457"/>
      <c r="B523" s="874"/>
      <c r="C523" s="855"/>
      <c r="D523" s="856"/>
      <c r="E523" s="270"/>
      <c r="F523" s="109"/>
      <c r="G523" s="216"/>
      <c r="H523" s="414"/>
    </row>
    <row r="524" spans="1:8" ht="15" thickBot="1" x14ac:dyDescent="0.25">
      <c r="A524" s="457"/>
      <c r="B524" s="874"/>
      <c r="C524" s="841" t="s">
        <v>933</v>
      </c>
      <c r="D524" s="841"/>
      <c r="E524" s="842">
        <v>3.06</v>
      </c>
      <c r="F524" s="843"/>
      <c r="G524" s="216"/>
      <c r="H524" s="414"/>
    </row>
    <row r="525" spans="1:8" ht="4.5" customHeight="1" thickBot="1" x14ac:dyDescent="0.25">
      <c r="A525" s="457"/>
      <c r="B525" s="874"/>
      <c r="C525" s="113"/>
      <c r="D525" s="113"/>
      <c r="E525" s="132"/>
      <c r="F525" s="538"/>
      <c r="G525" s="216"/>
      <c r="H525" s="414"/>
    </row>
    <row r="526" spans="1:8" ht="15" thickBot="1" x14ac:dyDescent="0.25">
      <c r="A526" s="457"/>
      <c r="B526" s="874"/>
      <c r="C526" s="857" t="s">
        <v>331</v>
      </c>
      <c r="D526" s="858"/>
      <c r="E526" s="858"/>
      <c r="F526" s="859"/>
      <c r="G526" s="216"/>
      <c r="H526" s="414"/>
    </row>
    <row r="527" spans="1:8" ht="15" hidden="1" customHeight="1" outlineLevel="1" x14ac:dyDescent="0.2">
      <c r="A527" s="457"/>
      <c r="B527" s="874"/>
      <c r="C527" s="861" t="s">
        <v>879</v>
      </c>
      <c r="D527" s="854"/>
      <c r="E527" s="282">
        <v>2.95</v>
      </c>
      <c r="F527" s="283"/>
      <c r="G527" s="216"/>
      <c r="H527" s="414"/>
    </row>
    <row r="528" spans="1:8" ht="15" hidden="1" customHeight="1" outlineLevel="1" x14ac:dyDescent="0.2">
      <c r="A528" s="457"/>
      <c r="B528" s="874"/>
      <c r="C528" s="810" t="s">
        <v>71</v>
      </c>
      <c r="D528" s="792"/>
      <c r="E528" s="235">
        <v>2.04</v>
      </c>
      <c r="F528" s="217"/>
      <c r="G528" s="216"/>
      <c r="H528" s="414"/>
    </row>
    <row r="529" spans="1:8" ht="15" hidden="1" customHeight="1" outlineLevel="1" x14ac:dyDescent="0.2">
      <c r="A529" s="457"/>
      <c r="B529" s="874"/>
      <c r="C529" s="912" t="s">
        <v>940</v>
      </c>
      <c r="D529" s="913"/>
      <c r="E529" s="235">
        <v>5.67</v>
      </c>
      <c r="F529" s="217"/>
      <c r="G529" s="216"/>
      <c r="H529" s="414"/>
    </row>
    <row r="530" spans="1:8" ht="15" hidden="1" customHeight="1" outlineLevel="1" x14ac:dyDescent="0.2">
      <c r="A530" s="457"/>
      <c r="B530" s="874"/>
      <c r="C530" s="912" t="s">
        <v>71</v>
      </c>
      <c r="D530" s="913"/>
      <c r="E530" s="235">
        <v>1.5</v>
      </c>
      <c r="F530" s="217"/>
      <c r="G530" s="216"/>
      <c r="H530" s="414"/>
    </row>
    <row r="531" spans="1:8" ht="15" hidden="1" customHeight="1" outlineLevel="1" thickBot="1" x14ac:dyDescent="0.25">
      <c r="A531" s="457"/>
      <c r="B531" s="874"/>
      <c r="C531" s="924" t="s">
        <v>941</v>
      </c>
      <c r="D531" s="880"/>
      <c r="E531" s="307">
        <v>1.56</v>
      </c>
      <c r="F531" s="357"/>
      <c r="G531" s="216"/>
      <c r="H531" s="414"/>
    </row>
    <row r="532" spans="1:8" hidden="1" collapsed="1" x14ac:dyDescent="0.2">
      <c r="A532" s="457"/>
      <c r="B532" s="874"/>
      <c r="C532" s="925" t="s">
        <v>332</v>
      </c>
      <c r="D532" s="926"/>
      <c r="E532" s="520"/>
      <c r="F532" s="521">
        <f>SUM(E527:E531)</f>
        <v>13.72</v>
      </c>
      <c r="G532" s="216"/>
      <c r="H532" s="414"/>
    </row>
    <row r="533" spans="1:8" ht="14.25" hidden="1" customHeight="1" outlineLevel="1" x14ac:dyDescent="0.2">
      <c r="A533" s="457"/>
      <c r="B533" s="874"/>
      <c r="C533" s="810" t="s">
        <v>874</v>
      </c>
      <c r="D533" s="800"/>
      <c r="E533" s="235">
        <v>6.83</v>
      </c>
      <c r="F533" s="217"/>
      <c r="G533" s="216"/>
      <c r="H533" s="414"/>
    </row>
    <row r="534" spans="1:8" ht="14.25" hidden="1" customHeight="1" outlineLevel="1" x14ac:dyDescent="0.2">
      <c r="A534" s="457"/>
      <c r="B534" s="874"/>
      <c r="C534" s="810" t="s">
        <v>875</v>
      </c>
      <c r="D534" s="800"/>
      <c r="E534" s="235">
        <v>15.27</v>
      </c>
      <c r="F534" s="217"/>
      <c r="G534" s="216"/>
      <c r="H534" s="414"/>
    </row>
    <row r="535" spans="1:8" ht="14.25" hidden="1" customHeight="1" outlineLevel="1" x14ac:dyDescent="0.2">
      <c r="A535" s="457"/>
      <c r="B535" s="874"/>
      <c r="C535" s="810" t="s">
        <v>876</v>
      </c>
      <c r="D535" s="800"/>
      <c r="E535" s="235">
        <v>23</v>
      </c>
      <c r="F535" s="217"/>
      <c r="G535" s="216"/>
      <c r="H535" s="414"/>
    </row>
    <row r="536" spans="1:8" ht="14.25" hidden="1" customHeight="1" outlineLevel="1" x14ac:dyDescent="0.2">
      <c r="A536" s="457"/>
      <c r="B536" s="874"/>
      <c r="C536" s="810" t="s">
        <v>877</v>
      </c>
      <c r="D536" s="800"/>
      <c r="E536" s="235">
        <v>0.96</v>
      </c>
      <c r="F536" s="217"/>
      <c r="G536" s="216"/>
      <c r="H536" s="414"/>
    </row>
    <row r="537" spans="1:8" ht="14.25" hidden="1" customHeight="1" outlineLevel="1" x14ac:dyDescent="0.2">
      <c r="A537" s="457"/>
      <c r="B537" s="874"/>
      <c r="C537" s="810" t="s">
        <v>314</v>
      </c>
      <c r="D537" s="800"/>
      <c r="E537" s="235">
        <f>0.43+0.42</f>
        <v>0.85</v>
      </c>
      <c r="F537" s="217"/>
      <c r="G537" s="216"/>
      <c r="H537" s="414"/>
    </row>
    <row r="538" spans="1:8" ht="14.25" hidden="1" customHeight="1" outlineLevel="1" x14ac:dyDescent="0.2">
      <c r="A538" s="457"/>
      <c r="B538" s="874"/>
      <c r="C538" s="810" t="s">
        <v>878</v>
      </c>
      <c r="D538" s="800"/>
      <c r="E538" s="235">
        <v>1.86</v>
      </c>
      <c r="F538" s="217"/>
      <c r="G538" s="216"/>
      <c r="H538" s="414"/>
    </row>
    <row r="539" spans="1:8" ht="14.25" hidden="1" customHeight="1" outlineLevel="1" x14ac:dyDescent="0.2">
      <c r="A539" s="457"/>
      <c r="B539" s="874"/>
      <c r="C539" s="810" t="s">
        <v>311</v>
      </c>
      <c r="D539" s="800"/>
      <c r="E539" s="235">
        <v>2.4900000000000002</v>
      </c>
      <c r="F539" s="217"/>
      <c r="G539" s="216"/>
      <c r="H539" s="414"/>
    </row>
    <row r="540" spans="1:8" ht="14.25" hidden="1" customHeight="1" outlineLevel="1" x14ac:dyDescent="0.2">
      <c r="A540" s="457"/>
      <c r="B540" s="874"/>
      <c r="C540" s="810" t="s">
        <v>403</v>
      </c>
      <c r="D540" s="800"/>
      <c r="E540" s="235">
        <v>3.78</v>
      </c>
      <c r="F540" s="217"/>
      <c r="G540" s="216"/>
      <c r="H540" s="414"/>
    </row>
    <row r="541" spans="1:8" ht="15" hidden="1" collapsed="1" thickBot="1" x14ac:dyDescent="0.25">
      <c r="A541" s="457"/>
      <c r="B541" s="874"/>
      <c r="C541" s="927" t="s">
        <v>333</v>
      </c>
      <c r="D541" s="928"/>
      <c r="E541" s="522"/>
      <c r="F541" s="523">
        <f>SUM(E533:E540)</f>
        <v>55.040000000000006</v>
      </c>
      <c r="G541" s="216"/>
      <c r="H541" s="414"/>
    </row>
    <row r="542" spans="1:8" ht="4.5" customHeight="1" thickBot="1" x14ac:dyDescent="0.25">
      <c r="A542" s="457"/>
      <c r="B542" s="874"/>
      <c r="C542" s="515"/>
      <c r="D542" s="79"/>
      <c r="E542" s="516"/>
      <c r="F542" s="510"/>
      <c r="G542" s="216"/>
      <c r="H542" s="414"/>
    </row>
    <row r="543" spans="1:8" ht="15" thickBot="1" x14ac:dyDescent="0.25">
      <c r="A543" s="457"/>
      <c r="B543" s="874"/>
      <c r="C543" s="841" t="s">
        <v>1059</v>
      </c>
      <c r="D543" s="841"/>
      <c r="E543" s="842">
        <f>SUM(F536:F542)</f>
        <v>55.040000000000006</v>
      </c>
      <c r="F543" s="843"/>
      <c r="G543" s="216"/>
      <c r="H543" s="414"/>
    </row>
    <row r="544" spans="1:8" ht="4.5" customHeight="1" thickBot="1" x14ac:dyDescent="0.25">
      <c r="A544" s="457"/>
      <c r="B544" s="874"/>
      <c r="C544" s="855"/>
      <c r="D544" s="856"/>
      <c r="E544" s="270"/>
      <c r="F544" s="109"/>
      <c r="G544" s="216"/>
      <c r="H544" s="414"/>
    </row>
    <row r="545" spans="1:9" ht="15" thickBot="1" x14ac:dyDescent="0.25">
      <c r="A545" s="457"/>
      <c r="B545" s="874"/>
      <c r="C545" s="841" t="s">
        <v>933</v>
      </c>
      <c r="D545" s="841"/>
      <c r="E545" s="842">
        <v>4.68</v>
      </c>
      <c r="F545" s="843"/>
      <c r="G545" s="216"/>
      <c r="H545" s="414"/>
    </row>
    <row r="546" spans="1:9" ht="4.5" customHeight="1" thickBot="1" x14ac:dyDescent="0.25">
      <c r="A546" s="457"/>
      <c r="B546" s="874"/>
      <c r="C546" s="113"/>
      <c r="D546" s="113"/>
      <c r="E546" s="132"/>
      <c r="F546" s="538"/>
      <c r="G546" s="216"/>
      <c r="H546" s="414"/>
    </row>
    <row r="547" spans="1:9" ht="15" thickBot="1" x14ac:dyDescent="0.25">
      <c r="A547" s="457"/>
      <c r="B547" s="874"/>
      <c r="C547" s="849" t="s">
        <v>370</v>
      </c>
      <c r="D547" s="849"/>
      <c r="E547" s="846">
        <f>E510+E522+E543</f>
        <v>407.53000000000003</v>
      </c>
      <c r="F547" s="847"/>
      <c r="G547" s="115"/>
      <c r="H547" s="414"/>
    </row>
    <row r="548" spans="1:9" ht="4.5" customHeight="1" thickBot="1" x14ac:dyDescent="0.25">
      <c r="A548" s="457"/>
      <c r="B548" s="874"/>
      <c r="C548" s="868"/>
      <c r="D548" s="869"/>
      <c r="E548" s="270"/>
      <c r="F548" s="109"/>
      <c r="G548" s="113"/>
      <c r="H548" s="414"/>
    </row>
    <row r="549" spans="1:9" ht="15" thickBot="1" x14ac:dyDescent="0.25">
      <c r="A549" s="457"/>
      <c r="B549" s="874"/>
      <c r="C549" s="849" t="s">
        <v>539</v>
      </c>
      <c r="D549" s="849"/>
      <c r="E549" s="846">
        <f>E512+E524+E545</f>
        <v>7.74</v>
      </c>
      <c r="F549" s="847"/>
      <c r="G549" s="116"/>
      <c r="H549" s="414"/>
    </row>
    <row r="550" spans="1:9" ht="4.5" customHeight="1" thickBot="1" x14ac:dyDescent="0.25">
      <c r="A550" s="457"/>
      <c r="B550" s="874"/>
      <c r="C550" s="471"/>
      <c r="D550" s="471"/>
      <c r="E550" s="471"/>
      <c r="F550" s="494"/>
      <c r="G550" s="113"/>
      <c r="H550" s="414"/>
    </row>
    <row r="551" spans="1:9" ht="15" thickBot="1" x14ac:dyDescent="0.25">
      <c r="A551" s="457"/>
      <c r="B551" s="875"/>
      <c r="C551" s="844" t="s">
        <v>1060</v>
      </c>
      <c r="D551" s="845"/>
      <c r="E551" s="846">
        <f>+E547+E549</f>
        <v>415.27000000000004</v>
      </c>
      <c r="F551" s="847"/>
      <c r="G551" s="216"/>
      <c r="H551" s="84"/>
    </row>
    <row r="552" spans="1:9" ht="15" thickBot="1" x14ac:dyDescent="0.25">
      <c r="A552" s="457"/>
      <c r="B552" s="415"/>
      <c r="C552" s="113"/>
      <c r="D552" s="113"/>
      <c r="E552" s="132"/>
      <c r="F552" s="538"/>
      <c r="G552" s="216"/>
      <c r="H552" s="409"/>
    </row>
    <row r="553" spans="1:9" ht="15" thickBot="1" x14ac:dyDescent="0.25">
      <c r="A553" s="457"/>
      <c r="B553" s="539"/>
      <c r="C553" s="857" t="s">
        <v>978</v>
      </c>
      <c r="D553" s="859"/>
      <c r="E553" s="842"/>
      <c r="F553" s="843"/>
      <c r="G553" s="51"/>
    </row>
    <row r="554" spans="1:9" ht="4.5" customHeight="1" thickBot="1" x14ac:dyDescent="0.25">
      <c r="A554" s="457"/>
      <c r="B554" s="539"/>
      <c r="C554" s="157"/>
      <c r="D554" s="157"/>
      <c r="E554" s="472"/>
      <c r="F554" s="540"/>
      <c r="G554" s="51"/>
    </row>
    <row r="555" spans="1:9" ht="15" thickBot="1" x14ac:dyDescent="0.25">
      <c r="A555" s="457"/>
      <c r="B555" s="539"/>
      <c r="C555" s="914" t="s">
        <v>1049</v>
      </c>
      <c r="D555" s="914"/>
      <c r="E555" s="917">
        <f>E500+E452+E281+E264+E197+E51+E547</f>
        <v>3927.0107000000003</v>
      </c>
      <c r="F555" s="918"/>
      <c r="G555" s="51"/>
    </row>
    <row r="556" spans="1:9" ht="4.5" customHeight="1" thickBot="1" x14ac:dyDescent="0.25">
      <c r="A556" s="457"/>
      <c r="B556" s="539"/>
      <c r="C556" s="157"/>
      <c r="D556" s="157"/>
      <c r="E556" s="472"/>
      <c r="F556" s="540"/>
      <c r="G556" s="51"/>
    </row>
    <row r="557" spans="1:9" ht="15.75" thickBot="1" x14ac:dyDescent="0.25">
      <c r="A557" s="497"/>
      <c r="B557" s="539"/>
      <c r="C557" s="914" t="s">
        <v>988</v>
      </c>
      <c r="D557" s="914"/>
      <c r="E557" s="917">
        <f>(E502+E454+E283+E266+E199+E53)+93.03+79.01+316.18+27.11+1.45+43.19+93.03+19.11+31.78+22.11+26.27+107.72</f>
        <v>1463.3599999999997</v>
      </c>
      <c r="F557" s="918"/>
      <c r="G557" s="40"/>
    </row>
    <row r="558" spans="1:9" ht="4.5" customHeight="1" thickBot="1" x14ac:dyDescent="0.25">
      <c r="A558" s="457"/>
      <c r="B558" s="539"/>
      <c r="C558" s="157"/>
      <c r="D558" s="157"/>
      <c r="E558" s="472"/>
      <c r="F558" s="540"/>
      <c r="G558" s="51"/>
    </row>
    <row r="559" spans="1:9" ht="15.75" thickBot="1" x14ac:dyDescent="0.25">
      <c r="A559" s="457"/>
      <c r="B559" s="539"/>
      <c r="C559" s="914" t="s">
        <v>1050</v>
      </c>
      <c r="D559" s="914"/>
      <c r="E559" s="917">
        <f>(6438.03)-E555-E557</f>
        <v>1047.6592999999998</v>
      </c>
      <c r="F559" s="918"/>
      <c r="G559" s="524"/>
      <c r="I559" s="525"/>
    </row>
    <row r="560" spans="1:9" ht="4.5" customHeight="1" thickBot="1" x14ac:dyDescent="0.25">
      <c r="A560" s="457"/>
      <c r="B560" s="539"/>
      <c r="C560" s="157"/>
      <c r="D560" s="157"/>
      <c r="E560" s="472"/>
      <c r="F560" s="540"/>
      <c r="G560" s="51"/>
    </row>
    <row r="561" spans="1:7" ht="15.75" thickBot="1" x14ac:dyDescent="0.25">
      <c r="B561" s="541"/>
      <c r="C561" s="915" t="s">
        <v>1051</v>
      </c>
      <c r="D561" s="916"/>
      <c r="E561" s="917">
        <f>E555+E557+E559</f>
        <v>6438.0299999999988</v>
      </c>
      <c r="F561" s="918"/>
      <c r="G561" s="524"/>
    </row>
    <row r="562" spans="1:7" ht="15" x14ac:dyDescent="0.2">
      <c r="C562" s="526"/>
      <c r="G562" s="40"/>
    </row>
    <row r="563" spans="1:7" x14ac:dyDescent="0.2">
      <c r="A563" s="497"/>
      <c r="G563" s="51"/>
    </row>
    <row r="564" spans="1:7" ht="15" x14ac:dyDescent="0.2">
      <c r="G564" s="40"/>
    </row>
    <row r="565" spans="1:7" ht="15" x14ac:dyDescent="0.2">
      <c r="G565" s="524"/>
    </row>
    <row r="566" spans="1:7" ht="15" x14ac:dyDescent="0.2">
      <c r="G566" s="524"/>
    </row>
    <row r="567" spans="1:7" x14ac:dyDescent="0.2">
      <c r="B567" s="288"/>
      <c r="C567" s="288"/>
      <c r="D567" s="288"/>
      <c r="E567" s="288"/>
      <c r="F567" s="288"/>
      <c r="G567" s="132"/>
    </row>
    <row r="568" spans="1:7" x14ac:dyDescent="0.2">
      <c r="B568" s="288"/>
      <c r="C568" s="288"/>
      <c r="D568" s="288"/>
      <c r="E568" s="288"/>
      <c r="F568" s="288"/>
      <c r="G568" s="103"/>
    </row>
    <row r="569" spans="1:7" x14ac:dyDescent="0.2">
      <c r="A569" s="457"/>
      <c r="B569" s="288"/>
      <c r="C569" s="288"/>
      <c r="D569" s="288"/>
      <c r="E569" s="288"/>
      <c r="F569" s="288"/>
      <c r="G569" s="216"/>
    </row>
    <row r="570" spans="1:7" x14ac:dyDescent="0.2">
      <c r="A570" s="497"/>
      <c r="B570" s="288"/>
      <c r="C570" s="288"/>
      <c r="D570" s="288"/>
      <c r="E570" s="288"/>
      <c r="G570" s="216"/>
    </row>
    <row r="571" spans="1:7" x14ac:dyDescent="0.2">
      <c r="A571" s="497"/>
      <c r="B571" s="288"/>
      <c r="C571" s="288"/>
      <c r="D571" s="288"/>
      <c r="E571" s="288"/>
      <c r="F571" s="288"/>
      <c r="G571" s="216"/>
    </row>
    <row r="572" spans="1:7" x14ac:dyDescent="0.2">
      <c r="A572" s="497"/>
      <c r="B572" s="288"/>
      <c r="C572" s="288"/>
      <c r="D572" s="288"/>
      <c r="E572" s="288"/>
      <c r="F572" s="288"/>
      <c r="G572" s="216"/>
    </row>
    <row r="573" spans="1:7" x14ac:dyDescent="0.2">
      <c r="A573" s="497"/>
      <c r="B573" s="288"/>
      <c r="C573" s="288"/>
      <c r="D573" s="288"/>
      <c r="E573" s="288"/>
      <c r="F573" s="288"/>
      <c r="G573" s="216"/>
    </row>
    <row r="574" spans="1:7" x14ac:dyDescent="0.2">
      <c r="A574" s="497"/>
      <c r="B574" s="288"/>
      <c r="C574" s="288"/>
      <c r="D574" s="288"/>
      <c r="E574" s="288"/>
      <c r="F574" s="288"/>
      <c r="G574" s="216"/>
    </row>
    <row r="575" spans="1:7" x14ac:dyDescent="0.2">
      <c r="A575" s="497"/>
      <c r="B575" s="288"/>
      <c r="C575" s="288"/>
      <c r="D575" s="288"/>
      <c r="E575" s="288"/>
      <c r="F575" s="288"/>
      <c r="G575" s="216"/>
    </row>
    <row r="587" spans="1:7" x14ac:dyDescent="0.2">
      <c r="A587" s="497"/>
      <c r="B587" s="288"/>
      <c r="C587" s="288"/>
      <c r="D587" s="288"/>
      <c r="E587" s="288"/>
      <c r="F587" s="288"/>
      <c r="G587" s="132"/>
    </row>
    <row r="588" spans="1:7" x14ac:dyDescent="0.2">
      <c r="A588" s="497"/>
      <c r="B588" s="288"/>
      <c r="C588" s="288"/>
      <c r="D588" s="288"/>
      <c r="E588" s="288"/>
      <c r="F588" s="288"/>
      <c r="G588" s="216"/>
    </row>
    <row r="589" spans="1:7" x14ac:dyDescent="0.2">
      <c r="A589" s="497"/>
      <c r="G589" s="51"/>
    </row>
    <row r="590" spans="1:7" x14ac:dyDescent="0.2">
      <c r="A590" s="497"/>
      <c r="G590" s="51"/>
    </row>
    <row r="591" spans="1:7" x14ac:dyDescent="0.2">
      <c r="A591" s="497"/>
      <c r="G591" s="51"/>
    </row>
    <row r="592" spans="1:7" x14ac:dyDescent="0.2">
      <c r="A592" s="497"/>
      <c r="G592" s="51"/>
    </row>
    <row r="593" spans="1:8" ht="15" x14ac:dyDescent="0.2">
      <c r="A593" s="459"/>
      <c r="G593" s="40"/>
    </row>
    <row r="594" spans="1:8" x14ac:dyDescent="0.2">
      <c r="A594" s="497"/>
      <c r="G594" s="51"/>
    </row>
    <row r="595" spans="1:8" x14ac:dyDescent="0.2">
      <c r="A595" s="497"/>
      <c r="G595" s="51"/>
    </row>
    <row r="596" spans="1:8" x14ac:dyDescent="0.2">
      <c r="A596" s="497"/>
      <c r="G596" s="51"/>
    </row>
    <row r="597" spans="1:8" ht="15" x14ac:dyDescent="0.2">
      <c r="A597" s="459"/>
      <c r="G597" s="40"/>
    </row>
    <row r="598" spans="1:8" x14ac:dyDescent="0.2">
      <c r="A598" s="497"/>
      <c r="G598" s="51"/>
    </row>
    <row r="599" spans="1:8" x14ac:dyDescent="0.2">
      <c r="A599" s="497"/>
      <c r="G599" s="51"/>
      <c r="H599" s="90"/>
    </row>
    <row r="600" spans="1:8" x14ac:dyDescent="0.2">
      <c r="A600" s="497"/>
      <c r="G600" s="51"/>
      <c r="H600" s="793"/>
    </row>
    <row r="601" spans="1:8" x14ac:dyDescent="0.2">
      <c r="A601" s="497"/>
      <c r="G601" s="51"/>
      <c r="H601" s="793"/>
    </row>
    <row r="602" spans="1:8" x14ac:dyDescent="0.2">
      <c r="A602" s="497"/>
      <c r="G602" s="51"/>
      <c r="H602" s="793"/>
    </row>
    <row r="603" spans="1:8" x14ac:dyDescent="0.2">
      <c r="A603" s="497"/>
      <c r="G603" s="51"/>
      <c r="H603" s="793"/>
    </row>
    <row r="604" spans="1:8" x14ac:dyDescent="0.2">
      <c r="A604" s="497"/>
      <c r="G604" s="51"/>
    </row>
    <row r="605" spans="1:8" x14ac:dyDescent="0.2">
      <c r="A605" s="497"/>
      <c r="G605" s="51"/>
    </row>
    <row r="606" spans="1:8" ht="15" x14ac:dyDescent="0.2">
      <c r="G606" s="40"/>
    </row>
    <row r="607" spans="1:8" x14ac:dyDescent="0.2">
      <c r="A607" s="457"/>
      <c r="G607" s="51"/>
    </row>
    <row r="608" spans="1:8" ht="15" x14ac:dyDescent="0.2">
      <c r="G608" s="40"/>
    </row>
    <row r="609" spans="1:7" x14ac:dyDescent="0.2">
      <c r="A609" s="457"/>
      <c r="G609" s="51"/>
    </row>
    <row r="610" spans="1:7" x14ac:dyDescent="0.2">
      <c r="A610" s="497"/>
      <c r="G610" s="51"/>
    </row>
    <row r="611" spans="1:7" x14ac:dyDescent="0.2">
      <c r="A611" s="497"/>
      <c r="G611" s="51"/>
    </row>
    <row r="612" spans="1:7" ht="15" x14ac:dyDescent="0.2">
      <c r="G612" s="40"/>
    </row>
    <row r="613" spans="1:7" ht="15" x14ac:dyDescent="0.2">
      <c r="G613" s="524"/>
    </row>
    <row r="614" spans="1:7" ht="15" x14ac:dyDescent="0.2">
      <c r="G614" s="40"/>
    </row>
    <row r="615" spans="1:7" ht="15" x14ac:dyDescent="0.2">
      <c r="G615" s="524"/>
    </row>
    <row r="616" spans="1:7" ht="15" x14ac:dyDescent="0.2">
      <c r="G616" s="40"/>
    </row>
    <row r="617" spans="1:7" ht="15" x14ac:dyDescent="0.2">
      <c r="G617" s="524"/>
    </row>
    <row r="618" spans="1:7" x14ac:dyDescent="0.2">
      <c r="A618" s="38"/>
    </row>
    <row r="619" spans="1:7" x14ac:dyDescent="0.2">
      <c r="A619" s="457"/>
      <c r="G619" s="51"/>
    </row>
    <row r="620" spans="1:7" x14ac:dyDescent="0.2">
      <c r="A620" s="457"/>
      <c r="G620" s="51"/>
    </row>
    <row r="621" spans="1:7" x14ac:dyDescent="0.2">
      <c r="A621" s="457"/>
      <c r="G621" s="51"/>
    </row>
    <row r="622" spans="1:7" x14ac:dyDescent="0.2">
      <c r="A622" s="457"/>
      <c r="G622" s="51"/>
    </row>
    <row r="623" spans="1:7" x14ac:dyDescent="0.2">
      <c r="A623" s="457"/>
      <c r="G623" s="51"/>
    </row>
    <row r="624" spans="1:7" x14ac:dyDescent="0.2">
      <c r="A624" s="457"/>
      <c r="G624" s="51"/>
    </row>
    <row r="625" spans="1:7" x14ac:dyDescent="0.2">
      <c r="A625" s="457"/>
      <c r="G625" s="51"/>
    </row>
    <row r="626" spans="1:7" x14ac:dyDescent="0.2">
      <c r="A626" s="457"/>
      <c r="G626" s="51"/>
    </row>
    <row r="627" spans="1:7" x14ac:dyDescent="0.2">
      <c r="A627" s="457"/>
      <c r="G627" s="51"/>
    </row>
    <row r="628" spans="1:7" x14ac:dyDescent="0.2">
      <c r="A628" s="457"/>
      <c r="G628" s="51"/>
    </row>
    <row r="629" spans="1:7" x14ac:dyDescent="0.2">
      <c r="A629" s="457"/>
      <c r="G629" s="51"/>
    </row>
    <row r="630" spans="1:7" x14ac:dyDescent="0.2">
      <c r="A630" s="457"/>
      <c r="G630" s="51"/>
    </row>
    <row r="631" spans="1:7" x14ac:dyDescent="0.2">
      <c r="A631" s="457"/>
      <c r="G631" s="51"/>
    </row>
    <row r="632" spans="1:7" x14ac:dyDescent="0.2">
      <c r="A632" s="457"/>
      <c r="G632" s="51"/>
    </row>
    <row r="633" spans="1:7" x14ac:dyDescent="0.2">
      <c r="A633" s="457"/>
      <c r="G633" s="51"/>
    </row>
    <row r="634" spans="1:7" x14ac:dyDescent="0.2">
      <c r="A634" s="457"/>
      <c r="G634" s="51"/>
    </row>
    <row r="635" spans="1:7" x14ac:dyDescent="0.2">
      <c r="A635" s="457"/>
      <c r="G635" s="51"/>
    </row>
    <row r="636" spans="1:7" x14ac:dyDescent="0.2">
      <c r="A636" s="457"/>
      <c r="G636" s="51"/>
    </row>
    <row r="637" spans="1:7" x14ac:dyDescent="0.2">
      <c r="A637" s="457"/>
      <c r="G637" s="51"/>
    </row>
    <row r="638" spans="1:7" x14ac:dyDescent="0.2">
      <c r="A638" s="457"/>
      <c r="G638" s="51"/>
    </row>
    <row r="639" spans="1:7" x14ac:dyDescent="0.2">
      <c r="A639" s="457"/>
      <c r="G639" s="51"/>
    </row>
    <row r="640" spans="1:7" x14ac:dyDescent="0.2">
      <c r="A640" s="457"/>
      <c r="G640" s="51"/>
    </row>
    <row r="641" spans="1:7" x14ac:dyDescent="0.2">
      <c r="A641" s="457"/>
      <c r="G641" s="51"/>
    </row>
    <row r="642" spans="1:7" x14ac:dyDescent="0.2">
      <c r="A642" s="457"/>
      <c r="G642" s="51"/>
    </row>
    <row r="643" spans="1:7" x14ac:dyDescent="0.2">
      <c r="A643" s="457"/>
      <c r="G643" s="51"/>
    </row>
    <row r="644" spans="1:7" x14ac:dyDescent="0.2">
      <c r="A644" s="457"/>
      <c r="G644" s="51"/>
    </row>
    <row r="645" spans="1:7" x14ac:dyDescent="0.2">
      <c r="A645" s="457"/>
      <c r="G645" s="51"/>
    </row>
    <row r="646" spans="1:7" x14ac:dyDescent="0.2">
      <c r="A646" s="457"/>
      <c r="G646" s="51"/>
    </row>
    <row r="647" spans="1:7" x14ac:dyDescent="0.2">
      <c r="A647" s="457"/>
      <c r="G647" s="51"/>
    </row>
    <row r="648" spans="1:7" x14ac:dyDescent="0.2">
      <c r="A648" s="457"/>
      <c r="G648" s="51"/>
    </row>
    <row r="649" spans="1:7" x14ac:dyDescent="0.2">
      <c r="A649" s="457"/>
      <c r="G649" s="51"/>
    </row>
    <row r="650" spans="1:7" x14ac:dyDescent="0.2">
      <c r="A650" s="457"/>
      <c r="G650" s="51"/>
    </row>
    <row r="651" spans="1:7" x14ac:dyDescent="0.2">
      <c r="A651" s="457"/>
      <c r="G651" s="51"/>
    </row>
    <row r="652" spans="1:7" x14ac:dyDescent="0.2">
      <c r="A652" s="457"/>
      <c r="G652" s="51"/>
    </row>
    <row r="653" spans="1:7" x14ac:dyDescent="0.2">
      <c r="A653" s="457"/>
      <c r="G653" s="51"/>
    </row>
    <row r="654" spans="1:7" x14ac:dyDescent="0.2">
      <c r="A654" s="457"/>
      <c r="G654" s="51"/>
    </row>
    <row r="655" spans="1:7" x14ac:dyDescent="0.2">
      <c r="A655" s="457"/>
      <c r="G655" s="51"/>
    </row>
    <row r="656" spans="1:7" x14ac:dyDescent="0.2">
      <c r="A656" s="457"/>
      <c r="G656" s="51"/>
    </row>
    <row r="657" spans="1:7" x14ac:dyDescent="0.2">
      <c r="A657" s="457"/>
      <c r="G657" s="51"/>
    </row>
    <row r="658" spans="1:7" x14ac:dyDescent="0.2">
      <c r="A658" s="457"/>
      <c r="G658" s="51"/>
    </row>
    <row r="659" spans="1:7" x14ac:dyDescent="0.2">
      <c r="A659" s="457"/>
      <c r="G659" s="51"/>
    </row>
    <row r="660" spans="1:7" x14ac:dyDescent="0.2">
      <c r="A660" s="457"/>
      <c r="G660" s="51"/>
    </row>
    <row r="661" spans="1:7" x14ac:dyDescent="0.2">
      <c r="A661" s="457"/>
      <c r="G661" s="51"/>
    </row>
    <row r="662" spans="1:7" x14ac:dyDescent="0.2">
      <c r="A662" s="457"/>
      <c r="G662" s="51"/>
    </row>
    <row r="663" spans="1:7" x14ac:dyDescent="0.2">
      <c r="A663" s="457"/>
      <c r="G663" s="51"/>
    </row>
    <row r="664" spans="1:7" x14ac:dyDescent="0.2">
      <c r="A664" s="457"/>
      <c r="G664" s="51"/>
    </row>
    <row r="665" spans="1:7" x14ac:dyDescent="0.2">
      <c r="A665" s="457"/>
      <c r="G665" s="51"/>
    </row>
    <row r="666" spans="1:7" x14ac:dyDescent="0.2">
      <c r="A666" s="457"/>
      <c r="G666" s="51"/>
    </row>
    <row r="667" spans="1:7" x14ac:dyDescent="0.2">
      <c r="A667" s="457"/>
      <c r="G667" s="51"/>
    </row>
    <row r="668" spans="1:7" x14ac:dyDescent="0.2">
      <c r="A668" s="457"/>
      <c r="G668" s="51"/>
    </row>
    <row r="669" spans="1:7" x14ac:dyDescent="0.2">
      <c r="A669" s="457"/>
      <c r="G669" s="51"/>
    </row>
    <row r="670" spans="1:7" x14ac:dyDescent="0.2">
      <c r="A670" s="457"/>
      <c r="G670" s="51"/>
    </row>
    <row r="671" spans="1:7" x14ac:dyDescent="0.2">
      <c r="A671" s="457"/>
      <c r="G671" s="51"/>
    </row>
    <row r="672" spans="1:7" x14ac:dyDescent="0.2">
      <c r="A672" s="457"/>
      <c r="G672" s="51"/>
    </row>
    <row r="673" spans="1:7" x14ac:dyDescent="0.2">
      <c r="A673" s="457"/>
      <c r="G673" s="51"/>
    </row>
    <row r="674" spans="1:7" x14ac:dyDescent="0.2">
      <c r="A674" s="457"/>
      <c r="G674" s="51"/>
    </row>
    <row r="675" spans="1:7" x14ac:dyDescent="0.2">
      <c r="A675" s="457"/>
      <c r="G675" s="51"/>
    </row>
    <row r="676" spans="1:7" x14ac:dyDescent="0.2">
      <c r="A676" s="457"/>
      <c r="G676" s="51"/>
    </row>
    <row r="677" spans="1:7" x14ac:dyDescent="0.2">
      <c r="A677" s="457"/>
      <c r="G677" s="51"/>
    </row>
    <row r="678" spans="1:7" x14ac:dyDescent="0.2">
      <c r="A678" s="457"/>
      <c r="G678" s="51"/>
    </row>
    <row r="679" spans="1:7" x14ac:dyDescent="0.2">
      <c r="A679" s="457"/>
      <c r="G679" s="51"/>
    </row>
    <row r="680" spans="1:7" x14ac:dyDescent="0.2">
      <c r="A680" s="457"/>
      <c r="G680" s="51"/>
    </row>
    <row r="681" spans="1:7" x14ac:dyDescent="0.2">
      <c r="A681" s="457"/>
      <c r="G681" s="51"/>
    </row>
    <row r="682" spans="1:7" x14ac:dyDescent="0.2">
      <c r="A682" s="457"/>
      <c r="G682" s="51"/>
    </row>
    <row r="683" spans="1:7" x14ac:dyDescent="0.2">
      <c r="A683" s="457"/>
      <c r="G683" s="51"/>
    </row>
    <row r="684" spans="1:7" x14ac:dyDescent="0.2">
      <c r="A684" s="457"/>
      <c r="G684" s="51"/>
    </row>
    <row r="685" spans="1:7" x14ac:dyDescent="0.2">
      <c r="A685" s="457"/>
      <c r="G685" s="51"/>
    </row>
    <row r="686" spans="1:7" x14ac:dyDescent="0.2">
      <c r="A686" s="457"/>
      <c r="G686" s="51"/>
    </row>
    <row r="687" spans="1:7" x14ac:dyDescent="0.2">
      <c r="A687" s="457"/>
      <c r="G687" s="51"/>
    </row>
    <row r="688" spans="1:7" x14ac:dyDescent="0.2">
      <c r="A688" s="457"/>
      <c r="G688" s="51"/>
    </row>
    <row r="689" spans="1:7" x14ac:dyDescent="0.2">
      <c r="A689" s="457"/>
      <c r="G689" s="51"/>
    </row>
    <row r="690" spans="1:7" x14ac:dyDescent="0.2">
      <c r="A690" s="457"/>
      <c r="G690" s="51"/>
    </row>
    <row r="691" spans="1:7" x14ac:dyDescent="0.2">
      <c r="A691" s="457"/>
      <c r="G691" s="51"/>
    </row>
    <row r="692" spans="1:7" x14ac:dyDescent="0.2">
      <c r="A692" s="457"/>
      <c r="G692" s="51"/>
    </row>
    <row r="693" spans="1:7" x14ac:dyDescent="0.2">
      <c r="A693" s="457"/>
      <c r="G693" s="51"/>
    </row>
    <row r="694" spans="1:7" x14ac:dyDescent="0.2">
      <c r="A694" s="457"/>
      <c r="G694" s="51"/>
    </row>
    <row r="695" spans="1:7" x14ac:dyDescent="0.2">
      <c r="A695" s="457"/>
      <c r="G695" s="51"/>
    </row>
    <row r="696" spans="1:7" x14ac:dyDescent="0.2">
      <c r="A696" s="457"/>
      <c r="G696" s="51"/>
    </row>
    <row r="697" spans="1:7" x14ac:dyDescent="0.2">
      <c r="A697" s="457"/>
      <c r="G697" s="51"/>
    </row>
    <row r="698" spans="1:7" x14ac:dyDescent="0.2">
      <c r="A698" s="457"/>
      <c r="G698" s="51"/>
    </row>
    <row r="699" spans="1:7" x14ac:dyDescent="0.2">
      <c r="A699" s="457"/>
      <c r="G699" s="51"/>
    </row>
    <row r="700" spans="1:7" x14ac:dyDescent="0.2">
      <c r="A700" s="457"/>
      <c r="G700" s="51"/>
    </row>
    <row r="701" spans="1:7" x14ac:dyDescent="0.2">
      <c r="A701" s="457"/>
      <c r="G701" s="51"/>
    </row>
    <row r="702" spans="1:7" x14ac:dyDescent="0.2">
      <c r="A702" s="457"/>
      <c r="G702" s="51"/>
    </row>
    <row r="703" spans="1:7" x14ac:dyDescent="0.2">
      <c r="A703" s="457"/>
      <c r="G703" s="51"/>
    </row>
    <row r="704" spans="1:7" x14ac:dyDescent="0.2">
      <c r="A704" s="457"/>
      <c r="G704" s="51"/>
    </row>
    <row r="705" spans="1:7" x14ac:dyDescent="0.2">
      <c r="A705" s="457"/>
      <c r="G705" s="51"/>
    </row>
    <row r="706" spans="1:7" x14ac:dyDescent="0.2">
      <c r="A706" s="457"/>
      <c r="G706" s="51"/>
    </row>
    <row r="707" spans="1:7" x14ac:dyDescent="0.2">
      <c r="A707" s="457"/>
      <c r="G707" s="51"/>
    </row>
    <row r="708" spans="1:7" x14ac:dyDescent="0.2">
      <c r="A708" s="457"/>
      <c r="G708" s="51"/>
    </row>
    <row r="709" spans="1:7" x14ac:dyDescent="0.2">
      <c r="A709" s="457"/>
      <c r="G709" s="51"/>
    </row>
    <row r="710" spans="1:7" x14ac:dyDescent="0.2">
      <c r="A710" s="457"/>
      <c r="G710" s="51"/>
    </row>
    <row r="711" spans="1:7" x14ac:dyDescent="0.2">
      <c r="A711" s="457"/>
      <c r="G711" s="51"/>
    </row>
    <row r="712" spans="1:7" x14ac:dyDescent="0.2">
      <c r="A712" s="457"/>
      <c r="G712" s="51"/>
    </row>
    <row r="713" spans="1:7" x14ac:dyDescent="0.2">
      <c r="A713" s="457"/>
      <c r="G713" s="51"/>
    </row>
    <row r="714" spans="1:7" x14ac:dyDescent="0.2">
      <c r="A714" s="457"/>
      <c r="G714" s="51"/>
    </row>
    <row r="715" spans="1:7" x14ac:dyDescent="0.2">
      <c r="A715" s="457"/>
      <c r="G715" s="51"/>
    </row>
    <row r="716" spans="1:7" x14ac:dyDescent="0.2">
      <c r="A716" s="457"/>
      <c r="G716" s="51"/>
    </row>
    <row r="717" spans="1:7" x14ac:dyDescent="0.2">
      <c r="A717" s="457"/>
      <c r="G717" s="51"/>
    </row>
    <row r="718" spans="1:7" x14ac:dyDescent="0.2">
      <c r="A718" s="457"/>
      <c r="G718" s="51"/>
    </row>
    <row r="719" spans="1:7" x14ac:dyDescent="0.2">
      <c r="A719" s="457"/>
      <c r="G719" s="51"/>
    </row>
    <row r="720" spans="1:7" x14ac:dyDescent="0.2">
      <c r="A720" s="457"/>
      <c r="G720" s="51"/>
    </row>
    <row r="721" spans="1:7" x14ac:dyDescent="0.2">
      <c r="A721" s="457"/>
      <c r="G721" s="51"/>
    </row>
    <row r="722" spans="1:7" x14ac:dyDescent="0.2">
      <c r="A722" s="457"/>
      <c r="G722" s="51"/>
    </row>
    <row r="723" spans="1:7" x14ac:dyDescent="0.2">
      <c r="A723" s="457"/>
      <c r="G723" s="51"/>
    </row>
    <row r="724" spans="1:7" x14ac:dyDescent="0.2">
      <c r="A724" s="457"/>
      <c r="G724" s="51"/>
    </row>
    <row r="725" spans="1:7" x14ac:dyDescent="0.2">
      <c r="A725" s="457"/>
      <c r="G725" s="51"/>
    </row>
    <row r="726" spans="1:7" x14ac:dyDescent="0.2">
      <c r="A726" s="457"/>
      <c r="G726" s="51"/>
    </row>
    <row r="727" spans="1:7" x14ac:dyDescent="0.2">
      <c r="A727" s="457"/>
      <c r="G727" s="51"/>
    </row>
    <row r="728" spans="1:7" x14ac:dyDescent="0.2">
      <c r="A728" s="457"/>
      <c r="G728" s="51"/>
    </row>
    <row r="729" spans="1:7" x14ac:dyDescent="0.2">
      <c r="A729" s="457"/>
      <c r="G729" s="51"/>
    </row>
    <row r="730" spans="1:7" x14ac:dyDescent="0.2">
      <c r="A730" s="457"/>
      <c r="G730" s="51"/>
    </row>
    <row r="731" spans="1:7" x14ac:dyDescent="0.2">
      <c r="A731" s="457"/>
      <c r="G731" s="51"/>
    </row>
    <row r="732" spans="1:7" x14ac:dyDescent="0.2">
      <c r="A732" s="457"/>
      <c r="G732" s="51"/>
    </row>
    <row r="733" spans="1:7" x14ac:dyDescent="0.2">
      <c r="A733" s="457"/>
      <c r="G733" s="51"/>
    </row>
    <row r="734" spans="1:7" x14ac:dyDescent="0.2">
      <c r="A734" s="457"/>
      <c r="G734" s="51"/>
    </row>
    <row r="735" spans="1:7" x14ac:dyDescent="0.2">
      <c r="A735" s="457"/>
      <c r="G735" s="51"/>
    </row>
    <row r="736" spans="1:7" x14ac:dyDescent="0.2">
      <c r="A736" s="457"/>
      <c r="G736" s="51"/>
    </row>
    <row r="737" spans="1:7" x14ac:dyDescent="0.2">
      <c r="A737" s="457"/>
      <c r="G737" s="51"/>
    </row>
    <row r="738" spans="1:7" x14ac:dyDescent="0.2">
      <c r="A738" s="457"/>
      <c r="G738" s="51"/>
    </row>
    <row r="739" spans="1:7" x14ac:dyDescent="0.2">
      <c r="A739" s="457"/>
      <c r="G739" s="51"/>
    </row>
    <row r="740" spans="1:7" x14ac:dyDescent="0.2">
      <c r="A740" s="457"/>
      <c r="G740" s="51"/>
    </row>
    <row r="741" spans="1:7" x14ac:dyDescent="0.2">
      <c r="A741" s="457"/>
      <c r="G741" s="51"/>
    </row>
    <row r="742" spans="1:7" x14ac:dyDescent="0.2">
      <c r="A742" s="457"/>
      <c r="G742" s="51"/>
    </row>
    <row r="743" spans="1:7" x14ac:dyDescent="0.2">
      <c r="A743" s="457"/>
      <c r="G743" s="51"/>
    </row>
    <row r="744" spans="1:7" x14ac:dyDescent="0.2">
      <c r="A744" s="457"/>
      <c r="G744" s="51"/>
    </row>
    <row r="745" spans="1:7" x14ac:dyDescent="0.2">
      <c r="A745" s="457"/>
      <c r="G745" s="51"/>
    </row>
    <row r="746" spans="1:7" x14ac:dyDescent="0.2">
      <c r="A746" s="457"/>
      <c r="G746" s="51"/>
    </row>
    <row r="747" spans="1:7" x14ac:dyDescent="0.2">
      <c r="A747" s="457"/>
      <c r="G747" s="51"/>
    </row>
    <row r="748" spans="1:7" x14ac:dyDescent="0.2">
      <c r="A748" s="457"/>
      <c r="G748" s="51"/>
    </row>
    <row r="749" spans="1:7" x14ac:dyDescent="0.2">
      <c r="A749" s="457"/>
      <c r="G749" s="51"/>
    </row>
    <row r="750" spans="1:7" x14ac:dyDescent="0.2">
      <c r="A750" s="457"/>
      <c r="G750" s="51"/>
    </row>
    <row r="751" spans="1:7" x14ac:dyDescent="0.2">
      <c r="A751" s="457"/>
      <c r="G751" s="51"/>
    </row>
    <row r="752" spans="1:7" x14ac:dyDescent="0.2">
      <c r="A752" s="457"/>
      <c r="G752" s="51"/>
    </row>
    <row r="753" spans="1:7" x14ac:dyDescent="0.2">
      <c r="A753" s="457"/>
      <c r="G753" s="51"/>
    </row>
    <row r="754" spans="1:7" x14ac:dyDescent="0.2">
      <c r="A754" s="457"/>
      <c r="G754" s="51"/>
    </row>
    <row r="755" spans="1:7" x14ac:dyDescent="0.2">
      <c r="A755" s="457"/>
      <c r="G755" s="51"/>
    </row>
    <row r="756" spans="1:7" x14ac:dyDescent="0.2">
      <c r="A756" s="457"/>
      <c r="G756" s="51"/>
    </row>
    <row r="757" spans="1:7" x14ac:dyDescent="0.2">
      <c r="A757" s="457"/>
      <c r="G757" s="51"/>
    </row>
    <row r="758" spans="1:7" x14ac:dyDescent="0.2">
      <c r="A758" s="457"/>
      <c r="G758" s="51"/>
    </row>
    <row r="759" spans="1:7" x14ac:dyDescent="0.2">
      <c r="A759" s="457"/>
      <c r="G759" s="51"/>
    </row>
    <row r="760" spans="1:7" x14ac:dyDescent="0.2">
      <c r="A760" s="457"/>
      <c r="G760" s="51"/>
    </row>
    <row r="761" spans="1:7" x14ac:dyDescent="0.2">
      <c r="A761" s="457"/>
      <c r="G761" s="51"/>
    </row>
    <row r="762" spans="1:7" x14ac:dyDescent="0.2">
      <c r="A762" s="457"/>
      <c r="G762" s="51"/>
    </row>
    <row r="763" spans="1:7" x14ac:dyDescent="0.2">
      <c r="A763" s="457"/>
      <c r="G763" s="51"/>
    </row>
    <row r="764" spans="1:7" x14ac:dyDescent="0.2">
      <c r="A764" s="457"/>
      <c r="G764" s="51"/>
    </row>
    <row r="765" spans="1:7" x14ac:dyDescent="0.2">
      <c r="A765" s="457"/>
      <c r="G765" s="51"/>
    </row>
    <row r="766" spans="1:7" x14ac:dyDescent="0.2">
      <c r="A766" s="457"/>
      <c r="G766" s="51"/>
    </row>
    <row r="767" spans="1:7" x14ac:dyDescent="0.2">
      <c r="A767" s="457"/>
      <c r="G767" s="51"/>
    </row>
    <row r="768" spans="1:7" x14ac:dyDescent="0.2">
      <c r="A768" s="457"/>
      <c r="G768" s="51"/>
    </row>
    <row r="769" spans="1:7" x14ac:dyDescent="0.2">
      <c r="A769" s="457"/>
      <c r="G769" s="51"/>
    </row>
    <row r="770" spans="1:7" x14ac:dyDescent="0.2">
      <c r="A770" s="457"/>
      <c r="G770" s="51"/>
    </row>
    <row r="771" spans="1:7" x14ac:dyDescent="0.2">
      <c r="A771" s="457"/>
      <c r="G771" s="51"/>
    </row>
    <row r="772" spans="1:7" x14ac:dyDescent="0.2">
      <c r="A772" s="457"/>
      <c r="G772" s="51"/>
    </row>
    <row r="773" spans="1:7" x14ac:dyDescent="0.2">
      <c r="A773" s="457"/>
      <c r="G773" s="51"/>
    </row>
    <row r="774" spans="1:7" x14ac:dyDescent="0.2">
      <c r="A774" s="457"/>
      <c r="G774" s="51"/>
    </row>
    <row r="775" spans="1:7" x14ac:dyDescent="0.2">
      <c r="A775" s="457"/>
      <c r="G775" s="51"/>
    </row>
    <row r="776" spans="1:7" x14ac:dyDescent="0.2">
      <c r="A776" s="457"/>
      <c r="G776" s="51"/>
    </row>
    <row r="777" spans="1:7" x14ac:dyDescent="0.2">
      <c r="A777" s="457"/>
      <c r="G777" s="51"/>
    </row>
    <row r="778" spans="1:7" x14ac:dyDescent="0.2">
      <c r="A778" s="457"/>
      <c r="G778" s="51"/>
    </row>
    <row r="779" spans="1:7" x14ac:dyDescent="0.2">
      <c r="A779" s="457"/>
      <c r="G779" s="51"/>
    </row>
    <row r="780" spans="1:7" x14ac:dyDescent="0.2">
      <c r="A780" s="457"/>
      <c r="G780" s="51"/>
    </row>
    <row r="781" spans="1:7" x14ac:dyDescent="0.2">
      <c r="A781" s="457"/>
      <c r="G781" s="51"/>
    </row>
    <row r="782" spans="1:7" x14ac:dyDescent="0.2">
      <c r="A782" s="457"/>
      <c r="G782" s="51"/>
    </row>
    <row r="783" spans="1:7" x14ac:dyDescent="0.2">
      <c r="A783" s="457"/>
      <c r="G783" s="51"/>
    </row>
    <row r="784" spans="1:7" x14ac:dyDescent="0.2">
      <c r="A784" s="457"/>
      <c r="G784" s="51"/>
    </row>
    <row r="785" spans="1:7" x14ac:dyDescent="0.2">
      <c r="A785" s="457"/>
      <c r="G785" s="51"/>
    </row>
    <row r="786" spans="1:7" x14ac:dyDescent="0.2">
      <c r="A786" s="457"/>
      <c r="G786" s="51"/>
    </row>
    <row r="787" spans="1:7" x14ac:dyDescent="0.2">
      <c r="A787" s="457"/>
      <c r="G787" s="51"/>
    </row>
    <row r="788" spans="1:7" x14ac:dyDescent="0.2">
      <c r="A788" s="457"/>
      <c r="G788" s="51"/>
    </row>
    <row r="789" spans="1:7" x14ac:dyDescent="0.2">
      <c r="A789" s="457"/>
      <c r="G789" s="51"/>
    </row>
    <row r="790" spans="1:7" ht="15" x14ac:dyDescent="0.2">
      <c r="A790" s="459"/>
      <c r="G790" s="40"/>
    </row>
    <row r="791" spans="1:7" x14ac:dyDescent="0.2">
      <c r="A791" s="457"/>
      <c r="G791" s="51"/>
    </row>
    <row r="792" spans="1:7" x14ac:dyDescent="0.2">
      <c r="A792" s="457"/>
      <c r="G792" s="64"/>
    </row>
    <row r="793" spans="1:7" x14ac:dyDescent="0.2">
      <c r="A793" s="457"/>
      <c r="G793" s="64"/>
    </row>
    <row r="794" spans="1:7" x14ac:dyDescent="0.2">
      <c r="A794" s="457"/>
      <c r="G794" s="64"/>
    </row>
    <row r="795" spans="1:7" x14ac:dyDescent="0.2">
      <c r="A795" s="457"/>
      <c r="G795" s="64"/>
    </row>
    <row r="796" spans="1:7" x14ac:dyDescent="0.2">
      <c r="A796" s="457"/>
      <c r="G796" s="527"/>
    </row>
    <row r="797" spans="1:7" x14ac:dyDescent="0.2">
      <c r="A797" s="457"/>
      <c r="G797" s="51"/>
    </row>
    <row r="798" spans="1:7" x14ac:dyDescent="0.2">
      <c r="A798" s="457"/>
      <c r="G798" s="51"/>
    </row>
    <row r="799" spans="1:7" x14ac:dyDescent="0.2">
      <c r="A799" s="457"/>
      <c r="G799" s="51"/>
    </row>
    <row r="800" spans="1:7" x14ac:dyDescent="0.2">
      <c r="A800" s="457"/>
      <c r="G800" s="51"/>
    </row>
    <row r="801" spans="1:7" x14ac:dyDescent="0.2">
      <c r="A801" s="457"/>
      <c r="G801" s="51"/>
    </row>
    <row r="802" spans="1:7" x14ac:dyDescent="0.2">
      <c r="A802" s="457"/>
      <c r="G802" s="51"/>
    </row>
    <row r="803" spans="1:7" x14ac:dyDescent="0.2">
      <c r="A803" s="457"/>
      <c r="G803" s="51"/>
    </row>
    <row r="804" spans="1:7" x14ac:dyDescent="0.2">
      <c r="A804" s="457"/>
      <c r="G804" s="51"/>
    </row>
    <row r="805" spans="1:7" x14ac:dyDescent="0.2">
      <c r="A805" s="457"/>
      <c r="G805" s="51"/>
    </row>
    <row r="806" spans="1:7" x14ac:dyDescent="0.2">
      <c r="A806" s="457"/>
      <c r="G806" s="51"/>
    </row>
    <row r="807" spans="1:7" x14ac:dyDescent="0.2">
      <c r="A807" s="457"/>
      <c r="G807" s="51"/>
    </row>
    <row r="808" spans="1:7" x14ac:dyDescent="0.2">
      <c r="A808" s="457"/>
      <c r="G808" s="51"/>
    </row>
    <row r="809" spans="1:7" x14ac:dyDescent="0.2">
      <c r="A809" s="457"/>
      <c r="G809" s="51"/>
    </row>
    <row r="810" spans="1:7" x14ac:dyDescent="0.2">
      <c r="A810" s="457"/>
      <c r="G810" s="51"/>
    </row>
    <row r="811" spans="1:7" x14ac:dyDescent="0.2">
      <c r="A811" s="457"/>
      <c r="G811" s="51"/>
    </row>
    <row r="812" spans="1:7" x14ac:dyDescent="0.2">
      <c r="A812" s="457"/>
      <c r="G812" s="51"/>
    </row>
    <row r="813" spans="1:7" x14ac:dyDescent="0.2">
      <c r="A813" s="457"/>
      <c r="G813" s="51"/>
    </row>
    <row r="814" spans="1:7" x14ac:dyDescent="0.2">
      <c r="A814" s="457"/>
      <c r="G814" s="51"/>
    </row>
    <row r="815" spans="1:7" x14ac:dyDescent="0.2">
      <c r="A815" s="457"/>
      <c r="G815" s="51"/>
    </row>
    <row r="816" spans="1:7" x14ac:dyDescent="0.2">
      <c r="A816" s="457"/>
      <c r="G816" s="51"/>
    </row>
    <row r="817" spans="1:7" x14ac:dyDescent="0.2">
      <c r="A817" s="457"/>
      <c r="G817" s="51"/>
    </row>
    <row r="818" spans="1:7" x14ac:dyDescent="0.2">
      <c r="A818" s="457"/>
      <c r="G818" s="51"/>
    </row>
    <row r="819" spans="1:7" x14ac:dyDescent="0.2">
      <c r="A819" s="457"/>
      <c r="G819" s="51"/>
    </row>
    <row r="820" spans="1:7" x14ac:dyDescent="0.2">
      <c r="A820" s="457"/>
      <c r="G820" s="51"/>
    </row>
    <row r="821" spans="1:7" x14ac:dyDescent="0.2">
      <c r="A821" s="457"/>
      <c r="G821" s="51"/>
    </row>
    <row r="822" spans="1:7" x14ac:dyDescent="0.2">
      <c r="A822" s="457"/>
      <c r="G822" s="51"/>
    </row>
    <row r="823" spans="1:7" x14ac:dyDescent="0.2">
      <c r="A823" s="457"/>
      <c r="G823" s="51"/>
    </row>
    <row r="824" spans="1:7" x14ac:dyDescent="0.2">
      <c r="A824" s="457"/>
      <c r="G824" s="51"/>
    </row>
    <row r="825" spans="1:7" x14ac:dyDescent="0.2">
      <c r="A825" s="457"/>
      <c r="G825" s="51"/>
    </row>
    <row r="826" spans="1:7" x14ac:dyDescent="0.2">
      <c r="A826" s="457"/>
      <c r="G826" s="51"/>
    </row>
    <row r="827" spans="1:7" x14ac:dyDescent="0.2">
      <c r="A827" s="457"/>
      <c r="G827" s="51"/>
    </row>
    <row r="828" spans="1:7" x14ac:dyDescent="0.2">
      <c r="A828" s="457"/>
      <c r="G828" s="51"/>
    </row>
    <row r="829" spans="1:7" x14ac:dyDescent="0.2">
      <c r="A829" s="457"/>
      <c r="G829" s="51"/>
    </row>
    <row r="830" spans="1:7" x14ac:dyDescent="0.2">
      <c r="A830" s="457"/>
      <c r="G830" s="51"/>
    </row>
    <row r="831" spans="1:7" x14ac:dyDescent="0.2">
      <c r="A831" s="457"/>
      <c r="G831" s="51"/>
    </row>
    <row r="832" spans="1:7" x14ac:dyDescent="0.2">
      <c r="A832" s="457"/>
      <c r="G832" s="51"/>
    </row>
    <row r="833" spans="1:7" x14ac:dyDescent="0.2">
      <c r="A833" s="457"/>
      <c r="G833" s="51"/>
    </row>
    <row r="834" spans="1:7" x14ac:dyDescent="0.2">
      <c r="A834" s="457"/>
      <c r="G834" s="51"/>
    </row>
    <row r="835" spans="1:7" x14ac:dyDescent="0.2">
      <c r="A835" s="457"/>
      <c r="G835" s="51"/>
    </row>
    <row r="836" spans="1:7" x14ac:dyDescent="0.2">
      <c r="A836" s="457"/>
      <c r="G836" s="51"/>
    </row>
    <row r="837" spans="1:7" x14ac:dyDescent="0.2">
      <c r="A837" s="457"/>
      <c r="G837" s="51"/>
    </row>
    <row r="838" spans="1:7" x14ac:dyDescent="0.2">
      <c r="A838" s="457"/>
      <c r="G838" s="51"/>
    </row>
    <row r="839" spans="1:7" x14ac:dyDescent="0.2">
      <c r="A839" s="457"/>
      <c r="G839" s="51"/>
    </row>
    <row r="840" spans="1:7" x14ac:dyDescent="0.2">
      <c r="A840" s="457"/>
      <c r="G840" s="51"/>
    </row>
    <row r="841" spans="1:7" x14ac:dyDescent="0.2">
      <c r="A841" s="457"/>
      <c r="G841" s="51"/>
    </row>
    <row r="842" spans="1:7" x14ac:dyDescent="0.2">
      <c r="A842" s="457"/>
      <c r="G842" s="51"/>
    </row>
    <row r="843" spans="1:7" x14ac:dyDescent="0.2">
      <c r="A843" s="457"/>
      <c r="G843" s="51"/>
    </row>
    <row r="844" spans="1:7" x14ac:dyDescent="0.2">
      <c r="A844" s="457"/>
      <c r="G844" s="51"/>
    </row>
    <row r="845" spans="1:7" x14ac:dyDescent="0.2">
      <c r="A845" s="457"/>
      <c r="G845" s="51"/>
    </row>
    <row r="846" spans="1:7" x14ac:dyDescent="0.2">
      <c r="A846" s="457"/>
      <c r="G846" s="51"/>
    </row>
    <row r="847" spans="1:7" x14ac:dyDescent="0.2">
      <c r="A847" s="457"/>
      <c r="G847" s="51"/>
    </row>
    <row r="848" spans="1:7" x14ac:dyDescent="0.2">
      <c r="A848" s="457"/>
      <c r="G848" s="51"/>
    </row>
    <row r="849" spans="1:7" x14ac:dyDescent="0.2">
      <c r="A849" s="457"/>
      <c r="G849" s="51"/>
    </row>
    <row r="850" spans="1:7" x14ac:dyDescent="0.2">
      <c r="A850" s="457"/>
      <c r="G850" s="51"/>
    </row>
    <row r="851" spans="1:7" x14ac:dyDescent="0.2">
      <c r="A851" s="457"/>
      <c r="G851" s="51"/>
    </row>
    <row r="852" spans="1:7" x14ac:dyDescent="0.2">
      <c r="A852" s="457"/>
      <c r="G852" s="51"/>
    </row>
    <row r="853" spans="1:7" x14ac:dyDescent="0.2">
      <c r="A853" s="457"/>
      <c r="G853" s="51"/>
    </row>
    <row r="854" spans="1:7" x14ac:dyDescent="0.2">
      <c r="A854" s="457"/>
      <c r="G854" s="51"/>
    </row>
    <row r="855" spans="1:7" x14ac:dyDescent="0.2">
      <c r="A855" s="457"/>
      <c r="G855" s="51"/>
    </row>
    <row r="856" spans="1:7" x14ac:dyDescent="0.2">
      <c r="A856" s="457"/>
      <c r="G856" s="51"/>
    </row>
    <row r="857" spans="1:7" x14ac:dyDescent="0.2">
      <c r="A857" s="457"/>
      <c r="G857" s="51"/>
    </row>
    <row r="858" spans="1:7" x14ac:dyDescent="0.2">
      <c r="A858" s="457"/>
      <c r="G858" s="51"/>
    </row>
    <row r="859" spans="1:7" x14ac:dyDescent="0.2">
      <c r="A859" s="457"/>
      <c r="G859" s="51"/>
    </row>
    <row r="860" spans="1:7" x14ac:dyDescent="0.2">
      <c r="A860" s="457"/>
      <c r="G860" s="51"/>
    </row>
    <row r="861" spans="1:7" x14ac:dyDescent="0.2">
      <c r="A861" s="457"/>
      <c r="G861" s="51"/>
    </row>
    <row r="862" spans="1:7" x14ac:dyDescent="0.2">
      <c r="A862" s="457"/>
      <c r="G862" s="51"/>
    </row>
    <row r="863" spans="1:7" x14ac:dyDescent="0.2">
      <c r="A863" s="457"/>
      <c r="G863" s="51"/>
    </row>
    <row r="864" spans="1:7" x14ac:dyDescent="0.2">
      <c r="A864" s="457"/>
      <c r="G864" s="51"/>
    </row>
    <row r="865" spans="1:7" x14ac:dyDescent="0.2">
      <c r="A865" s="457"/>
      <c r="G865" s="51"/>
    </row>
    <row r="866" spans="1:7" x14ac:dyDescent="0.2">
      <c r="A866" s="457"/>
      <c r="G866" s="51"/>
    </row>
    <row r="867" spans="1:7" x14ac:dyDescent="0.2">
      <c r="A867" s="457"/>
      <c r="G867" s="51"/>
    </row>
    <row r="868" spans="1:7" x14ac:dyDescent="0.2">
      <c r="A868" s="457"/>
      <c r="G868" s="51"/>
    </row>
    <row r="869" spans="1:7" x14ac:dyDescent="0.2">
      <c r="A869" s="457"/>
      <c r="G869" s="51"/>
    </row>
    <row r="870" spans="1:7" x14ac:dyDescent="0.2">
      <c r="A870" s="457"/>
      <c r="G870" s="51"/>
    </row>
    <row r="871" spans="1:7" x14ac:dyDescent="0.2">
      <c r="A871" s="457"/>
      <c r="G871" s="51"/>
    </row>
    <row r="872" spans="1:7" x14ac:dyDescent="0.2">
      <c r="A872" s="457"/>
      <c r="G872" s="51"/>
    </row>
    <row r="873" spans="1:7" x14ac:dyDescent="0.2">
      <c r="A873" s="457"/>
      <c r="G873" s="51"/>
    </row>
    <row r="874" spans="1:7" x14ac:dyDescent="0.2">
      <c r="A874" s="457"/>
      <c r="G874" s="51"/>
    </row>
    <row r="875" spans="1:7" x14ac:dyDescent="0.2">
      <c r="A875" s="457"/>
      <c r="G875" s="51"/>
    </row>
    <row r="876" spans="1:7" x14ac:dyDescent="0.2">
      <c r="A876" s="457"/>
      <c r="G876" s="51"/>
    </row>
    <row r="877" spans="1:7" x14ac:dyDescent="0.2">
      <c r="A877" s="457"/>
      <c r="G877" s="51"/>
    </row>
    <row r="878" spans="1:7" x14ac:dyDescent="0.2">
      <c r="A878" s="457"/>
      <c r="G878" s="51"/>
    </row>
    <row r="879" spans="1:7" x14ac:dyDescent="0.2">
      <c r="A879" s="457"/>
      <c r="G879" s="51"/>
    </row>
    <row r="880" spans="1:7" x14ac:dyDescent="0.2">
      <c r="A880" s="457"/>
      <c r="G880" s="51"/>
    </row>
    <row r="881" spans="1:7" x14ac:dyDescent="0.2">
      <c r="A881" s="457"/>
      <c r="G881" s="51"/>
    </row>
    <row r="882" spans="1:7" x14ac:dyDescent="0.2">
      <c r="A882" s="457"/>
      <c r="G882" s="51"/>
    </row>
    <row r="883" spans="1:7" x14ac:dyDescent="0.2">
      <c r="A883" s="457"/>
      <c r="G883" s="51"/>
    </row>
    <row r="884" spans="1:7" x14ac:dyDescent="0.2">
      <c r="A884" s="457"/>
      <c r="G884" s="51"/>
    </row>
    <row r="885" spans="1:7" x14ac:dyDescent="0.2">
      <c r="A885" s="457"/>
      <c r="G885" s="51"/>
    </row>
    <row r="886" spans="1:7" x14ac:dyDescent="0.2">
      <c r="A886" s="457"/>
      <c r="G886" s="51"/>
    </row>
    <row r="887" spans="1:7" x14ac:dyDescent="0.2">
      <c r="A887" s="457"/>
      <c r="G887" s="51"/>
    </row>
    <row r="888" spans="1:7" x14ac:dyDescent="0.2">
      <c r="A888" s="457"/>
      <c r="G888" s="51"/>
    </row>
    <row r="889" spans="1:7" x14ac:dyDescent="0.2">
      <c r="A889" s="457"/>
      <c r="G889" s="51"/>
    </row>
    <row r="890" spans="1:7" x14ac:dyDescent="0.2">
      <c r="A890" s="457"/>
      <c r="G890" s="51"/>
    </row>
    <row r="891" spans="1:7" x14ac:dyDescent="0.2">
      <c r="A891" s="457"/>
      <c r="G891" s="51"/>
    </row>
    <row r="892" spans="1:7" x14ac:dyDescent="0.2">
      <c r="A892" s="457"/>
      <c r="G892" s="51"/>
    </row>
    <row r="893" spans="1:7" x14ac:dyDescent="0.2">
      <c r="A893" s="457"/>
      <c r="G893" s="51"/>
    </row>
    <row r="894" spans="1:7" x14ac:dyDescent="0.2">
      <c r="A894" s="457"/>
      <c r="G894" s="51"/>
    </row>
    <row r="895" spans="1:7" x14ac:dyDescent="0.2">
      <c r="A895" s="457"/>
      <c r="G895" s="51"/>
    </row>
    <row r="896" spans="1:7" ht="15" x14ac:dyDescent="0.2">
      <c r="A896" s="459"/>
      <c r="G896" s="40"/>
    </row>
    <row r="897" spans="1:7" x14ac:dyDescent="0.2">
      <c r="A897" s="457"/>
      <c r="G897" s="51"/>
    </row>
    <row r="898" spans="1:7" x14ac:dyDescent="0.2">
      <c r="A898" s="457"/>
      <c r="G898" s="51"/>
    </row>
    <row r="899" spans="1:7" x14ac:dyDescent="0.2">
      <c r="A899" s="457"/>
      <c r="G899" s="51"/>
    </row>
    <row r="900" spans="1:7" x14ac:dyDescent="0.2">
      <c r="A900" s="457"/>
      <c r="G900" s="51"/>
    </row>
    <row r="901" spans="1:7" x14ac:dyDescent="0.2">
      <c r="A901" s="457"/>
      <c r="G901" s="51"/>
    </row>
    <row r="902" spans="1:7" x14ac:dyDescent="0.2">
      <c r="A902" s="457"/>
      <c r="G902" s="51"/>
    </row>
    <row r="903" spans="1:7" x14ac:dyDescent="0.2">
      <c r="A903" s="457"/>
      <c r="G903" s="51"/>
    </row>
    <row r="904" spans="1:7" x14ac:dyDescent="0.2">
      <c r="A904" s="457"/>
      <c r="G904" s="51"/>
    </row>
    <row r="905" spans="1:7" x14ac:dyDescent="0.2">
      <c r="A905" s="457"/>
      <c r="G905" s="51"/>
    </row>
    <row r="906" spans="1:7" x14ac:dyDescent="0.2">
      <c r="A906" s="457"/>
      <c r="G906" s="51"/>
    </row>
    <row r="907" spans="1:7" x14ac:dyDescent="0.2">
      <c r="A907" s="457"/>
      <c r="G907" s="51"/>
    </row>
    <row r="908" spans="1:7" x14ac:dyDescent="0.2">
      <c r="A908" s="457"/>
      <c r="G908" s="51"/>
    </row>
    <row r="909" spans="1:7" x14ac:dyDescent="0.2">
      <c r="A909" s="457"/>
      <c r="G909" s="51"/>
    </row>
    <row r="910" spans="1:7" x14ac:dyDescent="0.2">
      <c r="A910" s="457"/>
      <c r="G910" s="51"/>
    </row>
    <row r="911" spans="1:7" x14ac:dyDescent="0.2">
      <c r="A911" s="457"/>
      <c r="G911" s="51"/>
    </row>
    <row r="912" spans="1:7" x14ac:dyDescent="0.2">
      <c r="A912" s="457"/>
      <c r="G912" s="51"/>
    </row>
    <row r="913" spans="1:7" x14ac:dyDescent="0.2">
      <c r="A913" s="457"/>
      <c r="G913" s="51"/>
    </row>
    <row r="914" spans="1:7" x14ac:dyDescent="0.2">
      <c r="A914" s="457"/>
      <c r="G914" s="51"/>
    </row>
    <row r="915" spans="1:7" x14ac:dyDescent="0.2">
      <c r="A915" s="457"/>
      <c r="G915" s="51"/>
    </row>
    <row r="916" spans="1:7" x14ac:dyDescent="0.2">
      <c r="A916" s="457"/>
      <c r="G916" s="51"/>
    </row>
    <row r="917" spans="1:7" x14ac:dyDescent="0.2">
      <c r="A917" s="457"/>
      <c r="G917" s="51"/>
    </row>
    <row r="918" spans="1:7" x14ac:dyDescent="0.2">
      <c r="A918" s="457"/>
      <c r="G918" s="51"/>
    </row>
    <row r="919" spans="1:7" x14ac:dyDescent="0.2">
      <c r="A919" s="457"/>
      <c r="G919" s="51"/>
    </row>
    <row r="920" spans="1:7" x14ac:dyDescent="0.2">
      <c r="A920" s="457"/>
      <c r="G920" s="51"/>
    </row>
    <row r="921" spans="1:7" ht="15" x14ac:dyDescent="0.2">
      <c r="A921" s="459"/>
      <c r="G921" s="40"/>
    </row>
    <row r="922" spans="1:7" x14ac:dyDescent="0.2">
      <c r="A922" s="457"/>
      <c r="G922" s="51"/>
    </row>
    <row r="923" spans="1:7" x14ac:dyDescent="0.2">
      <c r="A923" s="457"/>
      <c r="G923" s="51"/>
    </row>
    <row r="924" spans="1:7" x14ac:dyDescent="0.2">
      <c r="A924" s="457"/>
      <c r="G924" s="51"/>
    </row>
    <row r="925" spans="1:7" x14ac:dyDescent="0.2">
      <c r="A925" s="457"/>
      <c r="G925" s="51"/>
    </row>
    <row r="926" spans="1:7" x14ac:dyDescent="0.2">
      <c r="A926" s="457"/>
      <c r="G926" s="51"/>
    </row>
    <row r="927" spans="1:7" x14ac:dyDescent="0.2">
      <c r="A927" s="457"/>
      <c r="G927" s="51"/>
    </row>
    <row r="928" spans="1:7" x14ac:dyDescent="0.2">
      <c r="A928" s="457"/>
      <c r="G928" s="51"/>
    </row>
    <row r="929" spans="1:7" x14ac:dyDescent="0.2">
      <c r="A929" s="457"/>
      <c r="G929" s="51"/>
    </row>
    <row r="930" spans="1:7" x14ac:dyDescent="0.2">
      <c r="A930" s="457"/>
      <c r="G930" s="51"/>
    </row>
    <row r="931" spans="1:7" x14ac:dyDescent="0.2">
      <c r="A931" s="457"/>
      <c r="G931" s="51"/>
    </row>
    <row r="932" spans="1:7" x14ac:dyDescent="0.2">
      <c r="A932" s="457"/>
      <c r="G932" s="51"/>
    </row>
    <row r="933" spans="1:7" x14ac:dyDescent="0.2">
      <c r="A933" s="457"/>
      <c r="G933" s="51"/>
    </row>
    <row r="934" spans="1:7" x14ac:dyDescent="0.2">
      <c r="A934" s="457"/>
      <c r="G934" s="51"/>
    </row>
    <row r="935" spans="1:7" x14ac:dyDescent="0.2">
      <c r="A935" s="457"/>
      <c r="G935" s="51"/>
    </row>
    <row r="936" spans="1:7" x14ac:dyDescent="0.2">
      <c r="A936" s="457"/>
      <c r="G936" s="51"/>
    </row>
    <row r="937" spans="1:7" x14ac:dyDescent="0.2">
      <c r="A937" s="457"/>
      <c r="G937" s="51"/>
    </row>
    <row r="938" spans="1:7" x14ac:dyDescent="0.2">
      <c r="A938" s="457"/>
      <c r="G938" s="51"/>
    </row>
    <row r="939" spans="1:7" x14ac:dyDescent="0.2">
      <c r="A939" s="457"/>
      <c r="G939" s="51"/>
    </row>
    <row r="940" spans="1:7" x14ac:dyDescent="0.2">
      <c r="A940" s="457"/>
      <c r="G940" s="51"/>
    </row>
    <row r="941" spans="1:7" x14ac:dyDescent="0.2">
      <c r="A941" s="457"/>
      <c r="G941" s="51"/>
    </row>
    <row r="942" spans="1:7" x14ac:dyDescent="0.2">
      <c r="A942" s="457"/>
      <c r="G942" s="51"/>
    </row>
    <row r="943" spans="1:7" x14ac:dyDescent="0.2">
      <c r="A943" s="457"/>
      <c r="G943" s="51"/>
    </row>
    <row r="944" spans="1:7" x14ac:dyDescent="0.2">
      <c r="A944" s="457"/>
      <c r="G944" s="51"/>
    </row>
    <row r="945" spans="1:7" x14ac:dyDescent="0.2">
      <c r="A945" s="457"/>
      <c r="G945" s="51"/>
    </row>
    <row r="946" spans="1:7" ht="15" x14ac:dyDescent="0.2">
      <c r="A946" s="459"/>
      <c r="G946" s="40"/>
    </row>
    <row r="947" spans="1:7" x14ac:dyDescent="0.2">
      <c r="A947" s="457"/>
      <c r="G947" s="51"/>
    </row>
    <row r="948" spans="1:7" x14ac:dyDescent="0.2">
      <c r="A948" s="457"/>
      <c r="G948" s="51"/>
    </row>
    <row r="949" spans="1:7" x14ac:dyDescent="0.2">
      <c r="A949" s="457"/>
      <c r="G949" s="51"/>
    </row>
    <row r="950" spans="1:7" x14ac:dyDescent="0.2">
      <c r="A950" s="457"/>
      <c r="G950" s="51"/>
    </row>
    <row r="951" spans="1:7" x14ac:dyDescent="0.2">
      <c r="A951" s="457"/>
      <c r="G951" s="51"/>
    </row>
    <row r="952" spans="1:7" x14ac:dyDescent="0.2">
      <c r="G952" s="51"/>
    </row>
    <row r="953" spans="1:7" x14ac:dyDescent="0.2">
      <c r="G953" s="51"/>
    </row>
    <row r="954" spans="1:7" x14ac:dyDescent="0.2">
      <c r="G954" s="51"/>
    </row>
    <row r="955" spans="1:7" x14ac:dyDescent="0.2">
      <c r="A955" s="457"/>
      <c r="G955" s="51"/>
    </row>
    <row r="956" spans="1:7" x14ac:dyDescent="0.2">
      <c r="A956" s="457"/>
      <c r="G956" s="51"/>
    </row>
    <row r="957" spans="1:7" x14ac:dyDescent="0.2">
      <c r="A957" s="457"/>
      <c r="G957" s="51"/>
    </row>
    <row r="958" spans="1:7" x14ac:dyDescent="0.2">
      <c r="G958" s="51"/>
    </row>
    <row r="959" spans="1:7" x14ac:dyDescent="0.2">
      <c r="A959" s="497"/>
      <c r="G959" s="51"/>
    </row>
    <row r="960" spans="1:7" x14ac:dyDescent="0.2">
      <c r="A960" s="497"/>
      <c r="G960" s="51"/>
    </row>
    <row r="961" spans="1:7" x14ac:dyDescent="0.2">
      <c r="A961" s="497"/>
      <c r="G961" s="51"/>
    </row>
    <row r="962" spans="1:7" x14ac:dyDescent="0.2">
      <c r="A962" s="497"/>
      <c r="G962" s="51"/>
    </row>
    <row r="963" spans="1:7" x14ac:dyDescent="0.2">
      <c r="A963" s="497"/>
      <c r="G963" s="51"/>
    </row>
    <row r="964" spans="1:7" x14ac:dyDescent="0.2">
      <c r="A964" s="497"/>
      <c r="G964" s="51"/>
    </row>
    <row r="965" spans="1:7" x14ac:dyDescent="0.2">
      <c r="A965" s="497"/>
      <c r="G965" s="51"/>
    </row>
    <row r="966" spans="1:7" x14ac:dyDescent="0.2">
      <c r="A966" s="497"/>
      <c r="G966" s="51"/>
    </row>
    <row r="967" spans="1:7" x14ac:dyDescent="0.2">
      <c r="A967" s="497"/>
      <c r="G967" s="51"/>
    </row>
    <row r="968" spans="1:7" x14ac:dyDescent="0.2">
      <c r="A968" s="497"/>
      <c r="G968" s="51"/>
    </row>
    <row r="969" spans="1:7" x14ac:dyDescent="0.2">
      <c r="A969" s="497"/>
      <c r="G969" s="51"/>
    </row>
    <row r="970" spans="1:7" x14ac:dyDescent="0.2">
      <c r="A970" s="497"/>
      <c r="G970" s="51"/>
    </row>
    <row r="971" spans="1:7" x14ac:dyDescent="0.2">
      <c r="A971" s="497"/>
      <c r="G971" s="51"/>
    </row>
    <row r="972" spans="1:7" x14ac:dyDescent="0.2">
      <c r="A972" s="497"/>
      <c r="G972" s="51"/>
    </row>
    <row r="973" spans="1:7" x14ac:dyDescent="0.2">
      <c r="A973" s="497"/>
      <c r="G973" s="51"/>
    </row>
    <row r="974" spans="1:7" x14ac:dyDescent="0.2">
      <c r="A974" s="497"/>
      <c r="G974" s="51"/>
    </row>
    <row r="975" spans="1:7" x14ac:dyDescent="0.2">
      <c r="A975" s="497"/>
      <c r="G975" s="51"/>
    </row>
    <row r="976" spans="1:7" x14ac:dyDescent="0.2">
      <c r="A976" s="497"/>
      <c r="G976" s="51"/>
    </row>
    <row r="977" spans="1:7" x14ac:dyDescent="0.2">
      <c r="A977" s="497"/>
      <c r="G977" s="51"/>
    </row>
    <row r="978" spans="1:7" x14ac:dyDescent="0.2">
      <c r="A978" s="497"/>
      <c r="G978" s="51"/>
    </row>
    <row r="979" spans="1:7" ht="15" x14ac:dyDescent="0.2">
      <c r="A979" s="459"/>
      <c r="G979" s="40"/>
    </row>
    <row r="980" spans="1:7" x14ac:dyDescent="0.2">
      <c r="A980" s="457"/>
      <c r="G980" s="51"/>
    </row>
    <row r="981" spans="1:7" x14ac:dyDescent="0.2">
      <c r="A981" s="457"/>
      <c r="G981" s="51"/>
    </row>
    <row r="982" spans="1:7" x14ac:dyDescent="0.2">
      <c r="A982" s="457"/>
      <c r="G982" s="51"/>
    </row>
    <row r="983" spans="1:7" x14ac:dyDescent="0.2">
      <c r="A983" s="457"/>
      <c r="G983" s="51"/>
    </row>
    <row r="984" spans="1:7" x14ac:dyDescent="0.2">
      <c r="A984" s="457"/>
      <c r="G984" s="51"/>
    </row>
    <row r="985" spans="1:7" x14ac:dyDescent="0.2">
      <c r="A985" s="457"/>
      <c r="G985" s="51"/>
    </row>
    <row r="986" spans="1:7" x14ac:dyDescent="0.2">
      <c r="A986" s="457"/>
      <c r="G986" s="51"/>
    </row>
    <row r="987" spans="1:7" x14ac:dyDescent="0.2">
      <c r="A987" s="457"/>
      <c r="G987" s="51"/>
    </row>
    <row r="988" spans="1:7" x14ac:dyDescent="0.2">
      <c r="A988" s="457"/>
      <c r="G988" s="51"/>
    </row>
    <row r="989" spans="1:7" x14ac:dyDescent="0.2">
      <c r="A989" s="457"/>
      <c r="G989" s="51"/>
    </row>
    <row r="990" spans="1:7" x14ac:dyDescent="0.2">
      <c r="A990" s="457"/>
      <c r="G990" s="51"/>
    </row>
    <row r="991" spans="1:7" x14ac:dyDescent="0.2">
      <c r="A991" s="457"/>
      <c r="G991" s="51"/>
    </row>
    <row r="992" spans="1:7" x14ac:dyDescent="0.2">
      <c r="A992" s="457"/>
      <c r="G992" s="51"/>
    </row>
    <row r="993" spans="1:8" x14ac:dyDescent="0.2">
      <c r="A993" s="457"/>
      <c r="G993" s="51"/>
    </row>
    <row r="994" spans="1:8" x14ac:dyDescent="0.2">
      <c r="A994" s="457"/>
      <c r="G994" s="51"/>
    </row>
    <row r="995" spans="1:8" x14ac:dyDescent="0.2">
      <c r="A995" s="457"/>
      <c r="G995" s="51"/>
    </row>
    <row r="996" spans="1:8" x14ac:dyDescent="0.2">
      <c r="A996" s="38"/>
      <c r="G996" s="51"/>
    </row>
    <row r="997" spans="1:8" x14ac:dyDescent="0.2">
      <c r="A997" s="38"/>
      <c r="G997" s="51"/>
    </row>
    <row r="998" spans="1:8" x14ac:dyDescent="0.2">
      <c r="A998" s="38"/>
      <c r="G998" s="51"/>
    </row>
    <row r="999" spans="1:8" x14ac:dyDescent="0.2">
      <c r="A999" s="38"/>
      <c r="G999" s="51"/>
    </row>
    <row r="1000" spans="1:8" x14ac:dyDescent="0.2">
      <c r="A1000" s="38"/>
      <c r="G1000" s="51"/>
    </row>
    <row r="1001" spans="1:8" x14ac:dyDescent="0.2">
      <c r="A1001" s="38"/>
      <c r="G1001" s="51"/>
    </row>
    <row r="1002" spans="1:8" x14ac:dyDescent="0.2">
      <c r="A1002" s="38"/>
      <c r="G1002" s="51"/>
    </row>
    <row r="1003" spans="1:8" x14ac:dyDescent="0.2">
      <c r="A1003" s="38"/>
      <c r="G1003" s="51"/>
    </row>
    <row r="1004" spans="1:8" x14ac:dyDescent="0.2">
      <c r="A1004" s="38"/>
      <c r="G1004" s="528"/>
    </row>
    <row r="1005" spans="1:8" x14ac:dyDescent="0.2">
      <c r="A1005" s="38"/>
      <c r="G1005" s="51"/>
    </row>
    <row r="1006" spans="1:8" x14ac:dyDescent="0.2">
      <c r="A1006" s="38"/>
      <c r="G1006" s="51"/>
    </row>
    <row r="1007" spans="1:8" ht="15" x14ac:dyDescent="0.2">
      <c r="A1007" s="459"/>
      <c r="G1007" s="40"/>
    </row>
    <row r="1008" spans="1:8" x14ac:dyDescent="0.2">
      <c r="A1008" s="38"/>
      <c r="G1008" s="51"/>
      <c r="H1008" s="831"/>
    </row>
    <row r="1009" spans="1:8" x14ac:dyDescent="0.2">
      <c r="A1009" s="38"/>
      <c r="G1009" s="51"/>
      <c r="H1009" s="832"/>
    </row>
    <row r="1010" spans="1:8" x14ac:dyDescent="0.2">
      <c r="A1010" s="38"/>
      <c r="G1010" s="51"/>
      <c r="H1010" s="832"/>
    </row>
    <row r="1011" spans="1:8" x14ac:dyDescent="0.2">
      <c r="A1011" s="38"/>
      <c r="G1011" s="51"/>
      <c r="H1011" s="832"/>
    </row>
    <row r="1012" spans="1:8" x14ac:dyDescent="0.2">
      <c r="A1012" s="38"/>
      <c r="G1012" s="51"/>
      <c r="H1012" s="832"/>
    </row>
    <row r="1013" spans="1:8" x14ac:dyDescent="0.2">
      <c r="A1013" s="38"/>
      <c r="G1013" s="51"/>
      <c r="H1013" s="832"/>
    </row>
    <row r="1014" spans="1:8" x14ac:dyDescent="0.2">
      <c r="A1014" s="38"/>
      <c r="G1014" s="51"/>
      <c r="H1014" s="832"/>
    </row>
    <row r="1015" spans="1:8" x14ac:dyDescent="0.2">
      <c r="A1015" s="38"/>
      <c r="G1015" s="51"/>
      <c r="H1015" s="832"/>
    </row>
    <row r="1016" spans="1:8" x14ac:dyDescent="0.2">
      <c r="A1016" s="38"/>
      <c r="G1016" s="51"/>
      <c r="H1016" s="832"/>
    </row>
    <row r="1017" spans="1:8" x14ac:dyDescent="0.2">
      <c r="A1017" s="38"/>
      <c r="G1017" s="51"/>
      <c r="H1017" s="832"/>
    </row>
    <row r="1018" spans="1:8" x14ac:dyDescent="0.2">
      <c r="A1018" s="38"/>
      <c r="G1018" s="51"/>
      <c r="H1018" s="832"/>
    </row>
    <row r="1019" spans="1:8" x14ac:dyDescent="0.2">
      <c r="A1019" s="38"/>
      <c r="G1019" s="51"/>
      <c r="H1019" s="832"/>
    </row>
    <row r="1020" spans="1:8" x14ac:dyDescent="0.2">
      <c r="A1020" s="38"/>
      <c r="G1020" s="51"/>
      <c r="H1020" s="832"/>
    </row>
    <row r="1021" spans="1:8" x14ac:dyDescent="0.2">
      <c r="A1021" s="38"/>
      <c r="G1021" s="51"/>
      <c r="H1021" s="832"/>
    </row>
    <row r="1022" spans="1:8" x14ac:dyDescent="0.2">
      <c r="A1022" s="38"/>
      <c r="G1022" s="51"/>
      <c r="H1022" s="832"/>
    </row>
    <row r="1023" spans="1:8" x14ac:dyDescent="0.2">
      <c r="A1023" s="38"/>
      <c r="G1023" s="51"/>
      <c r="H1023" s="833"/>
    </row>
    <row r="1024" spans="1:8" ht="15" x14ac:dyDescent="0.2">
      <c r="A1024" s="459"/>
      <c r="G1024" s="40"/>
    </row>
    <row r="1025" spans="1:7" x14ac:dyDescent="0.2">
      <c r="A1025" s="38"/>
      <c r="G1025" s="51"/>
    </row>
    <row r="1026" spans="1:7" x14ac:dyDescent="0.2">
      <c r="A1026" s="38"/>
      <c r="G1026" s="51"/>
    </row>
    <row r="1027" spans="1:7" x14ac:dyDescent="0.2">
      <c r="A1027" s="38"/>
      <c r="G1027" s="51"/>
    </row>
    <row r="1028" spans="1:7" x14ac:dyDescent="0.2">
      <c r="A1028" s="38"/>
      <c r="G1028" s="51"/>
    </row>
    <row r="1029" spans="1:7" x14ac:dyDescent="0.2">
      <c r="A1029" s="38"/>
      <c r="G1029" s="51"/>
    </row>
    <row r="1030" spans="1:7" x14ac:dyDescent="0.2">
      <c r="A1030" s="38"/>
      <c r="G1030" s="51"/>
    </row>
    <row r="1031" spans="1:7" x14ac:dyDescent="0.2">
      <c r="A1031" s="38"/>
      <c r="G1031" s="51"/>
    </row>
    <row r="1032" spans="1:7" x14ac:dyDescent="0.2">
      <c r="A1032" s="38"/>
      <c r="G1032" s="51"/>
    </row>
    <row r="1033" spans="1:7" x14ac:dyDescent="0.2">
      <c r="A1033" s="38"/>
      <c r="G1033" s="51"/>
    </row>
    <row r="1034" spans="1:7" x14ac:dyDescent="0.2">
      <c r="A1034" s="38"/>
      <c r="G1034" s="51"/>
    </row>
    <row r="1035" spans="1:7" x14ac:dyDescent="0.2">
      <c r="A1035" s="38"/>
      <c r="G1035" s="51"/>
    </row>
    <row r="1036" spans="1:7" x14ac:dyDescent="0.2">
      <c r="A1036" s="38"/>
      <c r="G1036" s="51"/>
    </row>
    <row r="1037" spans="1:7" x14ac:dyDescent="0.2">
      <c r="A1037" s="38"/>
      <c r="G1037" s="51"/>
    </row>
    <row r="1038" spans="1:7" x14ac:dyDescent="0.2">
      <c r="A1038" s="38"/>
      <c r="G1038" s="51"/>
    </row>
    <row r="1039" spans="1:7" ht="15" x14ac:dyDescent="0.2">
      <c r="A1039" s="459"/>
      <c r="G1039" s="40"/>
    </row>
    <row r="1040" spans="1:7" x14ac:dyDescent="0.2">
      <c r="A1040" s="38"/>
      <c r="G1040" s="51"/>
    </row>
    <row r="1041" spans="1:7" ht="15" x14ac:dyDescent="0.2">
      <c r="A1041" s="38"/>
      <c r="G1041" s="524"/>
    </row>
    <row r="1042" spans="1:7" ht="15" x14ac:dyDescent="0.2">
      <c r="A1042" s="459"/>
      <c r="G1042" s="40"/>
    </row>
    <row r="1043" spans="1:7" ht="15" x14ac:dyDescent="0.2">
      <c r="A1043" s="38"/>
      <c r="G1043" s="524"/>
    </row>
    <row r="1044" spans="1:7" ht="15" x14ac:dyDescent="0.2">
      <c r="A1044" s="459"/>
      <c r="G1044" s="53"/>
    </row>
    <row r="1045" spans="1:7" ht="15" x14ac:dyDescent="0.2">
      <c r="A1045" s="38"/>
      <c r="G1045" s="524"/>
    </row>
    <row r="1046" spans="1:7" ht="15" x14ac:dyDescent="0.2">
      <c r="A1046" s="459"/>
      <c r="G1046" s="40"/>
    </row>
    <row r="1047" spans="1:7" x14ac:dyDescent="0.2">
      <c r="A1047" s="38"/>
      <c r="G1047" s="51"/>
    </row>
    <row r="1048" spans="1:7" x14ac:dyDescent="0.2">
      <c r="A1048" s="38"/>
      <c r="G1048" s="51"/>
    </row>
    <row r="1049" spans="1:7" x14ac:dyDescent="0.2">
      <c r="A1049" s="38"/>
      <c r="G1049" s="51"/>
    </row>
    <row r="1050" spans="1:7" x14ac:dyDescent="0.2">
      <c r="A1050" s="38"/>
      <c r="G1050" s="51"/>
    </row>
    <row r="1051" spans="1:7" x14ac:dyDescent="0.2">
      <c r="A1051" s="38"/>
      <c r="G1051" s="51"/>
    </row>
    <row r="1052" spans="1:7" x14ac:dyDescent="0.2">
      <c r="A1052" s="38"/>
      <c r="G1052" s="51"/>
    </row>
    <row r="1053" spans="1:7" x14ac:dyDescent="0.2">
      <c r="A1053" s="38"/>
      <c r="G1053" s="51"/>
    </row>
    <row r="1054" spans="1:7" x14ac:dyDescent="0.2">
      <c r="A1054" s="38"/>
      <c r="G1054" s="51"/>
    </row>
    <row r="1055" spans="1:7" x14ac:dyDescent="0.2">
      <c r="A1055" s="38"/>
      <c r="G1055" s="51"/>
    </row>
    <row r="1056" spans="1:7" x14ac:dyDescent="0.2">
      <c r="A1056" s="38"/>
      <c r="G1056" s="51"/>
    </row>
    <row r="1057" spans="1:7" x14ac:dyDescent="0.2">
      <c r="A1057" s="38"/>
      <c r="G1057" s="51"/>
    </row>
    <row r="1058" spans="1:7" x14ac:dyDescent="0.2">
      <c r="A1058" s="38"/>
      <c r="G1058" s="51"/>
    </row>
    <row r="1059" spans="1:7" x14ac:dyDescent="0.2">
      <c r="A1059" s="38"/>
      <c r="G1059" s="51"/>
    </row>
    <row r="1060" spans="1:7" x14ac:dyDescent="0.2">
      <c r="A1060" s="38"/>
      <c r="G1060" s="51"/>
    </row>
    <row r="1061" spans="1:7" x14ac:dyDescent="0.2">
      <c r="A1061" s="38"/>
      <c r="G1061" s="51"/>
    </row>
    <row r="1062" spans="1:7" x14ac:dyDescent="0.2">
      <c r="A1062" s="38"/>
      <c r="G1062" s="51"/>
    </row>
    <row r="1063" spans="1:7" x14ac:dyDescent="0.2">
      <c r="A1063" s="38"/>
      <c r="G1063" s="51"/>
    </row>
    <row r="1064" spans="1:7" x14ac:dyDescent="0.2">
      <c r="A1064" s="38"/>
      <c r="G1064" s="51"/>
    </row>
    <row r="1065" spans="1:7" x14ac:dyDescent="0.2">
      <c r="A1065" s="38"/>
      <c r="G1065" s="51"/>
    </row>
    <row r="1066" spans="1:7" x14ac:dyDescent="0.2">
      <c r="A1066" s="38"/>
      <c r="G1066" s="51"/>
    </row>
    <row r="1067" spans="1:7" x14ac:dyDescent="0.2">
      <c r="A1067" s="38"/>
      <c r="G1067" s="51"/>
    </row>
    <row r="1068" spans="1:7" x14ac:dyDescent="0.2">
      <c r="A1068" s="38"/>
      <c r="G1068" s="51"/>
    </row>
    <row r="1069" spans="1:7" x14ac:dyDescent="0.2">
      <c r="A1069" s="38"/>
      <c r="G1069" s="51"/>
    </row>
    <row r="1070" spans="1:7" x14ac:dyDescent="0.2">
      <c r="A1070" s="38"/>
      <c r="G1070" s="51"/>
    </row>
    <row r="1071" spans="1:7" x14ac:dyDescent="0.2">
      <c r="A1071" s="38"/>
      <c r="G1071" s="51"/>
    </row>
    <row r="1072" spans="1:7" x14ac:dyDescent="0.2">
      <c r="A1072" s="38"/>
      <c r="G1072" s="51"/>
    </row>
    <row r="1073" spans="1:7" x14ac:dyDescent="0.2">
      <c r="A1073" s="38"/>
      <c r="G1073" s="51"/>
    </row>
    <row r="1074" spans="1:7" x14ac:dyDescent="0.2">
      <c r="A1074" s="38"/>
      <c r="G1074" s="51"/>
    </row>
    <row r="1075" spans="1:7" x14ac:dyDescent="0.2">
      <c r="A1075" s="38"/>
      <c r="G1075" s="51"/>
    </row>
    <row r="1076" spans="1:7" x14ac:dyDescent="0.2">
      <c r="A1076" s="38"/>
      <c r="G1076" s="51"/>
    </row>
    <row r="1077" spans="1:7" x14ac:dyDescent="0.2">
      <c r="A1077" s="38"/>
      <c r="G1077" s="51"/>
    </row>
    <row r="1078" spans="1:7" x14ac:dyDescent="0.2">
      <c r="A1078" s="38"/>
      <c r="G1078" s="51"/>
    </row>
    <row r="1079" spans="1:7" x14ac:dyDescent="0.2">
      <c r="A1079" s="38"/>
      <c r="G1079" s="51"/>
    </row>
    <row r="1080" spans="1:7" x14ac:dyDescent="0.2">
      <c r="A1080" s="38"/>
      <c r="G1080" s="51"/>
    </row>
    <row r="1081" spans="1:7" x14ac:dyDescent="0.2">
      <c r="A1081" s="38"/>
      <c r="G1081" s="51"/>
    </row>
    <row r="1082" spans="1:7" x14ac:dyDescent="0.2">
      <c r="A1082" s="38"/>
      <c r="G1082" s="51"/>
    </row>
    <row r="1083" spans="1:7" ht="15" x14ac:dyDescent="0.2">
      <c r="A1083" s="459"/>
      <c r="G1083" s="40"/>
    </row>
    <row r="1084" spans="1:7" x14ac:dyDescent="0.2">
      <c r="A1084" s="38"/>
      <c r="G1084" s="51"/>
    </row>
    <row r="1085" spans="1:7" x14ac:dyDescent="0.2">
      <c r="A1085" s="38"/>
      <c r="G1085" s="51"/>
    </row>
    <row r="1086" spans="1:7" x14ac:dyDescent="0.2">
      <c r="A1086" s="38"/>
      <c r="G1086" s="51"/>
    </row>
    <row r="1087" spans="1:7" x14ac:dyDescent="0.2">
      <c r="A1087" s="38"/>
      <c r="G1087" s="51"/>
    </row>
    <row r="1088" spans="1:7" x14ac:dyDescent="0.2">
      <c r="A1088" s="38"/>
      <c r="G1088" s="51"/>
    </row>
    <row r="1089" spans="1:7" x14ac:dyDescent="0.2">
      <c r="A1089" s="38"/>
      <c r="G1089" s="51"/>
    </row>
    <row r="1090" spans="1:7" x14ac:dyDescent="0.2">
      <c r="A1090" s="38"/>
      <c r="G1090" s="51"/>
    </row>
    <row r="1091" spans="1:7" x14ac:dyDescent="0.2">
      <c r="A1091" s="38"/>
      <c r="G1091" s="51"/>
    </row>
    <row r="1092" spans="1:7" x14ac:dyDescent="0.2">
      <c r="A1092" s="38"/>
      <c r="G1092" s="51"/>
    </row>
    <row r="1093" spans="1:7" x14ac:dyDescent="0.2">
      <c r="A1093" s="38"/>
      <c r="G1093" s="51"/>
    </row>
    <row r="1094" spans="1:7" x14ac:dyDescent="0.2">
      <c r="A1094" s="38"/>
      <c r="G1094" s="51"/>
    </row>
    <row r="1095" spans="1:7" x14ac:dyDescent="0.2">
      <c r="A1095" s="38"/>
      <c r="G1095" s="51"/>
    </row>
    <row r="1096" spans="1:7" x14ac:dyDescent="0.2">
      <c r="A1096" s="38"/>
      <c r="G1096" s="51"/>
    </row>
    <row r="1097" spans="1:7" x14ac:dyDescent="0.2">
      <c r="A1097" s="38"/>
      <c r="G1097" s="51"/>
    </row>
    <row r="1098" spans="1:7" x14ac:dyDescent="0.2">
      <c r="A1098" s="38"/>
      <c r="G1098" s="51"/>
    </row>
    <row r="1099" spans="1:7" x14ac:dyDescent="0.2">
      <c r="A1099" s="38"/>
      <c r="G1099" s="51"/>
    </row>
    <row r="1100" spans="1:7" x14ac:dyDescent="0.2">
      <c r="A1100" s="38"/>
      <c r="G1100" s="51"/>
    </row>
    <row r="1101" spans="1:7" x14ac:dyDescent="0.2">
      <c r="A1101" s="38"/>
      <c r="G1101" s="51"/>
    </row>
    <row r="1102" spans="1:7" x14ac:dyDescent="0.2">
      <c r="A1102" s="38"/>
      <c r="G1102" s="51"/>
    </row>
    <row r="1103" spans="1:7" x14ac:dyDescent="0.2">
      <c r="A1103" s="38"/>
      <c r="G1103" s="51"/>
    </row>
    <row r="1104" spans="1:7" x14ac:dyDescent="0.2">
      <c r="A1104" s="38"/>
      <c r="G1104" s="51"/>
    </row>
    <row r="1105" spans="1:7" x14ac:dyDescent="0.2">
      <c r="A1105" s="38"/>
      <c r="G1105" s="51"/>
    </row>
    <row r="1106" spans="1:7" x14ac:dyDescent="0.2">
      <c r="A1106" s="38"/>
      <c r="G1106" s="51"/>
    </row>
    <row r="1107" spans="1:7" x14ac:dyDescent="0.2">
      <c r="A1107" s="38"/>
      <c r="G1107" s="51"/>
    </row>
    <row r="1108" spans="1:7" x14ac:dyDescent="0.2">
      <c r="A1108" s="38"/>
      <c r="G1108" s="51"/>
    </row>
    <row r="1109" spans="1:7" x14ac:dyDescent="0.2">
      <c r="A1109" s="38"/>
      <c r="G1109" s="51"/>
    </row>
    <row r="1110" spans="1:7" x14ac:dyDescent="0.2">
      <c r="A1110" s="38"/>
      <c r="G1110" s="51"/>
    </row>
    <row r="1111" spans="1:7" ht="15" x14ac:dyDescent="0.2">
      <c r="A1111" s="459"/>
      <c r="G1111" s="40"/>
    </row>
    <row r="1112" spans="1:7" x14ac:dyDescent="0.2">
      <c r="A1112" s="38"/>
      <c r="G1112" s="51"/>
    </row>
    <row r="1113" spans="1:7" x14ac:dyDescent="0.2">
      <c r="A1113" s="38"/>
      <c r="G1113" s="51"/>
    </row>
    <row r="1114" spans="1:7" x14ac:dyDescent="0.2">
      <c r="A1114" s="38"/>
      <c r="G1114" s="51"/>
    </row>
    <row r="1115" spans="1:7" x14ac:dyDescent="0.2">
      <c r="A1115" s="38"/>
      <c r="G1115" s="51"/>
    </row>
    <row r="1116" spans="1:7" x14ac:dyDescent="0.2">
      <c r="A1116" s="38"/>
      <c r="G1116" s="51"/>
    </row>
    <row r="1117" spans="1:7" x14ac:dyDescent="0.2">
      <c r="A1117" s="38"/>
      <c r="G1117" s="51"/>
    </row>
    <row r="1118" spans="1:7" x14ac:dyDescent="0.2">
      <c r="A1118" s="38"/>
      <c r="G1118" s="51"/>
    </row>
    <row r="1119" spans="1:7" x14ac:dyDescent="0.2">
      <c r="A1119" s="38"/>
      <c r="G1119" s="51"/>
    </row>
    <row r="1120" spans="1:7" x14ac:dyDescent="0.2">
      <c r="A1120" s="38"/>
      <c r="G1120" s="51"/>
    </row>
    <row r="1121" spans="1:7" x14ac:dyDescent="0.2">
      <c r="A1121" s="38"/>
      <c r="G1121" s="51"/>
    </row>
    <row r="1122" spans="1:7" x14ac:dyDescent="0.2">
      <c r="A1122" s="38"/>
      <c r="G1122" s="51"/>
    </row>
    <row r="1123" spans="1:7" x14ac:dyDescent="0.2">
      <c r="A1123" s="38"/>
      <c r="G1123" s="51"/>
    </row>
    <row r="1124" spans="1:7" x14ac:dyDescent="0.2">
      <c r="A1124" s="38"/>
      <c r="G1124" s="51"/>
    </row>
    <row r="1125" spans="1:7" ht="15" x14ac:dyDescent="0.2">
      <c r="A1125" s="459"/>
      <c r="G1125" s="40"/>
    </row>
    <row r="1126" spans="1:7" x14ac:dyDescent="0.2">
      <c r="A1126" s="38"/>
      <c r="G1126" s="51"/>
    </row>
    <row r="1127" spans="1:7" x14ac:dyDescent="0.2">
      <c r="A1127" s="38"/>
      <c r="G1127" s="51"/>
    </row>
    <row r="1128" spans="1:7" x14ac:dyDescent="0.2">
      <c r="A1128" s="38"/>
      <c r="G1128" s="51"/>
    </row>
    <row r="1129" spans="1:7" x14ac:dyDescent="0.2">
      <c r="A1129" s="38"/>
      <c r="G1129" s="51"/>
    </row>
    <row r="1130" spans="1:7" x14ac:dyDescent="0.2">
      <c r="A1130" s="38"/>
      <c r="G1130" s="51"/>
    </row>
    <row r="1131" spans="1:7" x14ac:dyDescent="0.2">
      <c r="A1131" s="38"/>
      <c r="G1131" s="51"/>
    </row>
    <row r="1132" spans="1:7" x14ac:dyDescent="0.2">
      <c r="A1132" s="38"/>
      <c r="G1132" s="51"/>
    </row>
    <row r="1133" spans="1:7" x14ac:dyDescent="0.2">
      <c r="A1133" s="38"/>
      <c r="G1133" s="51"/>
    </row>
    <row r="1134" spans="1:7" ht="15" x14ac:dyDescent="0.2">
      <c r="A1134" s="459"/>
      <c r="G1134" s="40"/>
    </row>
    <row r="1135" spans="1:7" x14ac:dyDescent="0.2">
      <c r="A1135" s="38"/>
      <c r="G1135" s="51"/>
    </row>
    <row r="1136" spans="1:7" x14ac:dyDescent="0.2">
      <c r="A1136" s="38"/>
      <c r="G1136" s="51"/>
    </row>
    <row r="1137" spans="1:7" x14ac:dyDescent="0.2">
      <c r="A1137" s="38"/>
      <c r="G1137" s="51"/>
    </row>
    <row r="1138" spans="1:7" x14ac:dyDescent="0.2">
      <c r="A1138" s="38"/>
      <c r="G1138" s="51"/>
    </row>
    <row r="1139" spans="1:7" x14ac:dyDescent="0.2">
      <c r="A1139" s="38"/>
      <c r="G1139" s="51"/>
    </row>
    <row r="1140" spans="1:7" x14ac:dyDescent="0.2">
      <c r="A1140" s="38"/>
      <c r="G1140" s="51"/>
    </row>
    <row r="1141" spans="1:7" ht="15" x14ac:dyDescent="0.2">
      <c r="A1141" s="459"/>
      <c r="G1141" s="40"/>
    </row>
    <row r="1142" spans="1:7" ht="15" x14ac:dyDescent="0.2">
      <c r="A1142" s="38"/>
      <c r="G1142" s="524"/>
    </row>
    <row r="1143" spans="1:7" ht="15" x14ac:dyDescent="0.2">
      <c r="A1143" s="459"/>
      <c r="G1143" s="40"/>
    </row>
    <row r="1144" spans="1:7" ht="15" x14ac:dyDescent="0.2">
      <c r="A1144" s="38"/>
      <c r="G1144" s="524"/>
    </row>
    <row r="1145" spans="1:7" ht="15" x14ac:dyDescent="0.2">
      <c r="A1145" s="459"/>
      <c r="G1145" s="40"/>
    </row>
    <row r="1146" spans="1:7" x14ac:dyDescent="0.2">
      <c r="A1146" s="38"/>
      <c r="G1146" s="51"/>
    </row>
    <row r="1147" spans="1:7" x14ac:dyDescent="0.2">
      <c r="A1147" s="38"/>
      <c r="G1147" s="51"/>
    </row>
    <row r="1148" spans="1:7" x14ac:dyDescent="0.2">
      <c r="A1148" s="38"/>
      <c r="G1148" s="51"/>
    </row>
    <row r="1149" spans="1:7" x14ac:dyDescent="0.2">
      <c r="A1149" s="38"/>
      <c r="G1149" s="51"/>
    </row>
    <row r="1150" spans="1:7" x14ac:dyDescent="0.2">
      <c r="A1150" s="38"/>
      <c r="G1150" s="51"/>
    </row>
    <row r="1151" spans="1:7" x14ac:dyDescent="0.2">
      <c r="A1151" s="38"/>
      <c r="G1151" s="51"/>
    </row>
    <row r="1152" spans="1:7" x14ac:dyDescent="0.2">
      <c r="A1152" s="38"/>
      <c r="G1152" s="51"/>
    </row>
    <row r="1153" spans="1:7" x14ac:dyDescent="0.2">
      <c r="A1153" s="38"/>
      <c r="G1153" s="51"/>
    </row>
    <row r="1154" spans="1:7" x14ac:dyDescent="0.2">
      <c r="A1154" s="38"/>
      <c r="G1154" s="51"/>
    </row>
    <row r="1155" spans="1:7" x14ac:dyDescent="0.2">
      <c r="A1155" s="38"/>
      <c r="G1155" s="51"/>
    </row>
    <row r="1156" spans="1:7" x14ac:dyDescent="0.2">
      <c r="A1156" s="38"/>
      <c r="G1156" s="51"/>
    </row>
    <row r="1157" spans="1:7" ht="15" x14ac:dyDescent="0.2">
      <c r="A1157" s="459"/>
      <c r="G1157" s="40"/>
    </row>
    <row r="1158" spans="1:7" x14ac:dyDescent="0.2">
      <c r="A1158" s="38"/>
      <c r="G1158" s="51"/>
    </row>
    <row r="1159" spans="1:7" x14ac:dyDescent="0.2">
      <c r="A1159" s="38"/>
      <c r="G1159" s="51"/>
    </row>
    <row r="1160" spans="1:7" x14ac:dyDescent="0.2">
      <c r="A1160" s="38"/>
      <c r="G1160" s="51"/>
    </row>
    <row r="1161" spans="1:7" x14ac:dyDescent="0.2">
      <c r="A1161" s="38"/>
      <c r="G1161" s="51"/>
    </row>
    <row r="1162" spans="1:7" x14ac:dyDescent="0.2">
      <c r="A1162" s="38"/>
      <c r="G1162" s="51"/>
    </row>
    <row r="1163" spans="1:7" x14ac:dyDescent="0.2">
      <c r="A1163" s="38"/>
      <c r="G1163" s="51"/>
    </row>
    <row r="1164" spans="1:7" x14ac:dyDescent="0.2">
      <c r="A1164" s="38"/>
      <c r="G1164" s="51"/>
    </row>
    <row r="1165" spans="1:7" x14ac:dyDescent="0.2">
      <c r="A1165" s="38"/>
      <c r="G1165" s="51"/>
    </row>
    <row r="1166" spans="1:7" x14ac:dyDescent="0.2">
      <c r="A1166" s="38"/>
      <c r="G1166" s="51"/>
    </row>
    <row r="1167" spans="1:7" x14ac:dyDescent="0.2">
      <c r="A1167" s="38"/>
      <c r="G1167" s="51"/>
    </row>
    <row r="1168" spans="1:7" ht="15" x14ac:dyDescent="0.2">
      <c r="A1168" s="459"/>
      <c r="G1168" s="40"/>
    </row>
    <row r="1169" spans="1:7" ht="15" x14ac:dyDescent="0.2">
      <c r="A1169" s="38"/>
      <c r="G1169" s="524"/>
    </row>
    <row r="1170" spans="1:7" ht="15" x14ac:dyDescent="0.2">
      <c r="A1170" s="459"/>
      <c r="G1170" s="40"/>
    </row>
    <row r="1171" spans="1:7" ht="15" x14ac:dyDescent="0.2">
      <c r="A1171" s="38"/>
      <c r="G1171" s="524"/>
    </row>
    <row r="1172" spans="1:7" ht="15" x14ac:dyDescent="0.2">
      <c r="A1172" s="459"/>
      <c r="G1172" s="40"/>
    </row>
    <row r="1173" spans="1:7" ht="15" x14ac:dyDescent="0.2">
      <c r="A1173" s="38"/>
      <c r="G1173" s="524"/>
    </row>
    <row r="1174" spans="1:7" ht="15" x14ac:dyDescent="0.2">
      <c r="A1174" s="459"/>
      <c r="G1174" s="40"/>
    </row>
    <row r="1175" spans="1:7" x14ac:dyDescent="0.2">
      <c r="A1175" s="38"/>
      <c r="G1175" s="51"/>
    </row>
    <row r="1176" spans="1:7" x14ac:dyDescent="0.2">
      <c r="A1176" s="38"/>
      <c r="G1176" s="51"/>
    </row>
    <row r="1177" spans="1:7" x14ac:dyDescent="0.2">
      <c r="A1177" s="38"/>
      <c r="G1177" s="51"/>
    </row>
    <row r="1178" spans="1:7" x14ac:dyDescent="0.2">
      <c r="A1178" s="38"/>
      <c r="G1178" s="51"/>
    </row>
    <row r="1179" spans="1:7" x14ac:dyDescent="0.2">
      <c r="A1179" s="38"/>
      <c r="G1179" s="51"/>
    </row>
    <row r="1180" spans="1:7" x14ac:dyDescent="0.2">
      <c r="A1180" s="38"/>
      <c r="G1180" s="51"/>
    </row>
    <row r="1181" spans="1:7" x14ac:dyDescent="0.2">
      <c r="A1181" s="38"/>
      <c r="G1181" s="51"/>
    </row>
    <row r="1182" spans="1:7" x14ac:dyDescent="0.2">
      <c r="A1182" s="38"/>
      <c r="G1182" s="51"/>
    </row>
    <row r="1183" spans="1:7" x14ac:dyDescent="0.2">
      <c r="A1183" s="38"/>
      <c r="G1183" s="51"/>
    </row>
    <row r="1184" spans="1:7" x14ac:dyDescent="0.2">
      <c r="A1184" s="38"/>
      <c r="G1184" s="51"/>
    </row>
    <row r="1185" spans="1:7" x14ac:dyDescent="0.2">
      <c r="A1185" s="38"/>
      <c r="G1185" s="51"/>
    </row>
    <row r="1186" spans="1:7" x14ac:dyDescent="0.2">
      <c r="A1186" s="38"/>
      <c r="G1186" s="51"/>
    </row>
    <row r="1187" spans="1:7" x14ac:dyDescent="0.2">
      <c r="A1187" s="38"/>
      <c r="G1187" s="51"/>
    </row>
    <row r="1188" spans="1:7" x14ac:dyDescent="0.2">
      <c r="A1188" s="38"/>
      <c r="G1188" s="51"/>
    </row>
    <row r="1189" spans="1:7" x14ac:dyDescent="0.2">
      <c r="A1189" s="38"/>
      <c r="G1189" s="51"/>
    </row>
    <row r="1190" spans="1:7" x14ac:dyDescent="0.2">
      <c r="A1190" s="38"/>
      <c r="G1190" s="51"/>
    </row>
    <row r="1191" spans="1:7" x14ac:dyDescent="0.2">
      <c r="A1191" s="38"/>
      <c r="G1191" s="51"/>
    </row>
    <row r="1192" spans="1:7" ht="15" x14ac:dyDescent="0.2">
      <c r="A1192" s="459"/>
      <c r="G1192" s="40"/>
    </row>
    <row r="1193" spans="1:7" x14ac:dyDescent="0.2">
      <c r="A1193" s="38"/>
      <c r="G1193" s="51"/>
    </row>
    <row r="1194" spans="1:7" x14ac:dyDescent="0.2">
      <c r="A1194" s="38"/>
      <c r="G1194" s="51"/>
    </row>
    <row r="1195" spans="1:7" x14ac:dyDescent="0.2">
      <c r="A1195" s="38"/>
      <c r="G1195" s="51"/>
    </row>
    <row r="1196" spans="1:7" x14ac:dyDescent="0.2">
      <c r="A1196" s="38"/>
      <c r="G1196" s="51"/>
    </row>
    <row r="1197" spans="1:7" x14ac:dyDescent="0.2">
      <c r="A1197" s="38"/>
      <c r="G1197" s="51"/>
    </row>
    <row r="1198" spans="1:7" x14ac:dyDescent="0.2">
      <c r="A1198" s="38"/>
      <c r="G1198" s="51"/>
    </row>
    <row r="1199" spans="1:7" x14ac:dyDescent="0.2">
      <c r="A1199" s="38"/>
      <c r="G1199" s="51"/>
    </row>
    <row r="1200" spans="1:7" x14ac:dyDescent="0.2">
      <c r="A1200" s="38"/>
      <c r="G1200" s="51"/>
    </row>
    <row r="1201" spans="1:7" x14ac:dyDescent="0.2">
      <c r="A1201" s="38"/>
      <c r="G1201" s="51"/>
    </row>
    <row r="1202" spans="1:7" x14ac:dyDescent="0.2">
      <c r="A1202" s="38"/>
      <c r="G1202" s="51"/>
    </row>
    <row r="1203" spans="1:7" x14ac:dyDescent="0.2">
      <c r="A1203" s="38"/>
      <c r="G1203" s="51"/>
    </row>
    <row r="1204" spans="1:7" x14ac:dyDescent="0.2">
      <c r="A1204" s="38"/>
      <c r="G1204" s="51"/>
    </row>
    <row r="1205" spans="1:7" x14ac:dyDescent="0.2">
      <c r="A1205" s="38"/>
      <c r="G1205" s="51"/>
    </row>
    <row r="1206" spans="1:7" x14ac:dyDescent="0.2">
      <c r="A1206" s="38"/>
      <c r="G1206" s="51"/>
    </row>
    <row r="1207" spans="1:7" x14ac:dyDescent="0.2">
      <c r="A1207" s="38"/>
      <c r="G1207" s="51"/>
    </row>
    <row r="1208" spans="1:7" x14ac:dyDescent="0.2">
      <c r="A1208" s="38"/>
      <c r="G1208" s="51"/>
    </row>
    <row r="1209" spans="1:7" x14ac:dyDescent="0.2">
      <c r="A1209" s="38"/>
      <c r="G1209" s="51"/>
    </row>
    <row r="1210" spans="1:7" x14ac:dyDescent="0.2">
      <c r="A1210" s="38"/>
      <c r="G1210" s="51"/>
    </row>
    <row r="1211" spans="1:7" x14ac:dyDescent="0.2">
      <c r="A1211" s="38"/>
      <c r="G1211" s="51"/>
    </row>
    <row r="1212" spans="1:7" x14ac:dyDescent="0.2">
      <c r="A1212" s="38"/>
      <c r="G1212" s="51"/>
    </row>
    <row r="1213" spans="1:7" x14ac:dyDescent="0.2">
      <c r="A1213" s="38"/>
      <c r="G1213" s="51"/>
    </row>
    <row r="1214" spans="1:7" x14ac:dyDescent="0.2">
      <c r="A1214" s="38"/>
      <c r="G1214" s="51"/>
    </row>
    <row r="1215" spans="1:7" x14ac:dyDescent="0.2">
      <c r="A1215" s="38"/>
      <c r="G1215" s="51"/>
    </row>
    <row r="1216" spans="1:7" x14ac:dyDescent="0.2">
      <c r="A1216" s="38"/>
      <c r="G1216" s="51"/>
    </row>
    <row r="1217" spans="1:7" x14ac:dyDescent="0.2">
      <c r="A1217" s="38"/>
      <c r="G1217" s="51"/>
    </row>
    <row r="1218" spans="1:7" x14ac:dyDescent="0.2">
      <c r="A1218" s="38"/>
      <c r="G1218" s="51"/>
    </row>
    <row r="1219" spans="1:7" x14ac:dyDescent="0.2">
      <c r="A1219" s="38"/>
      <c r="G1219" s="51"/>
    </row>
    <row r="1220" spans="1:7" x14ac:dyDescent="0.2">
      <c r="A1220" s="38"/>
      <c r="G1220" s="51"/>
    </row>
    <row r="1221" spans="1:7" x14ac:dyDescent="0.2">
      <c r="A1221" s="38"/>
      <c r="G1221" s="51"/>
    </row>
    <row r="1222" spans="1:7" x14ac:dyDescent="0.2">
      <c r="A1222" s="38"/>
      <c r="G1222" s="51"/>
    </row>
    <row r="1223" spans="1:7" x14ac:dyDescent="0.2">
      <c r="A1223" s="38"/>
      <c r="G1223" s="51"/>
    </row>
    <row r="1224" spans="1:7" x14ac:dyDescent="0.2">
      <c r="A1224" s="38"/>
      <c r="G1224" s="51"/>
    </row>
    <row r="1225" spans="1:7" x14ac:dyDescent="0.2">
      <c r="A1225" s="38"/>
      <c r="G1225" s="51"/>
    </row>
    <row r="1226" spans="1:7" x14ac:dyDescent="0.2">
      <c r="A1226" s="38"/>
      <c r="G1226" s="51"/>
    </row>
    <row r="1227" spans="1:7" x14ac:dyDescent="0.2">
      <c r="A1227" s="38"/>
      <c r="G1227" s="51"/>
    </row>
    <row r="1228" spans="1:7" x14ac:dyDescent="0.2">
      <c r="A1228" s="38"/>
      <c r="G1228" s="51"/>
    </row>
    <row r="1229" spans="1:7" x14ac:dyDescent="0.2">
      <c r="A1229" s="38"/>
      <c r="G1229" s="51"/>
    </row>
    <row r="1230" spans="1:7" x14ac:dyDescent="0.2">
      <c r="A1230" s="38"/>
      <c r="G1230" s="51"/>
    </row>
    <row r="1231" spans="1:7" x14ac:dyDescent="0.2">
      <c r="A1231" s="38"/>
      <c r="G1231" s="51"/>
    </row>
    <row r="1232" spans="1:7" ht="15" x14ac:dyDescent="0.2">
      <c r="A1232" s="38"/>
      <c r="G1232" s="40"/>
    </row>
    <row r="1233" spans="1:7" x14ac:dyDescent="0.2">
      <c r="A1233" s="38"/>
      <c r="G1233" s="51"/>
    </row>
    <row r="1234" spans="1:7" x14ac:dyDescent="0.2">
      <c r="A1234" s="38"/>
      <c r="G1234" s="51"/>
    </row>
    <row r="1235" spans="1:7" x14ac:dyDescent="0.2">
      <c r="A1235" s="38"/>
      <c r="G1235" s="51"/>
    </row>
    <row r="1236" spans="1:7" x14ac:dyDescent="0.2">
      <c r="A1236" s="38"/>
      <c r="G1236" s="51"/>
    </row>
    <row r="1237" spans="1:7" x14ac:dyDescent="0.2">
      <c r="A1237" s="38"/>
      <c r="G1237" s="51"/>
    </row>
    <row r="1238" spans="1:7" ht="15" x14ac:dyDescent="0.2">
      <c r="A1238" s="38"/>
      <c r="G1238" s="40"/>
    </row>
    <row r="1239" spans="1:7" x14ac:dyDescent="0.2">
      <c r="A1239" s="38"/>
      <c r="G1239" s="51"/>
    </row>
    <row r="1240" spans="1:7" x14ac:dyDescent="0.2">
      <c r="A1240" s="38"/>
      <c r="G1240" s="64"/>
    </row>
    <row r="1241" spans="1:7" x14ac:dyDescent="0.2">
      <c r="A1241" s="459"/>
      <c r="G1241" s="64"/>
    </row>
    <row r="1242" spans="1:7" x14ac:dyDescent="0.2">
      <c r="A1242" s="38"/>
      <c r="G1242" s="64"/>
    </row>
    <row r="1243" spans="1:7" x14ac:dyDescent="0.2">
      <c r="A1243" s="38"/>
      <c r="G1243" s="64"/>
    </row>
    <row r="1244" spans="1:7" x14ac:dyDescent="0.2">
      <c r="A1244" s="38"/>
      <c r="G1244" s="64"/>
    </row>
    <row r="1245" spans="1:7" x14ac:dyDescent="0.2">
      <c r="A1245" s="38"/>
      <c r="G1245" s="64"/>
    </row>
    <row r="1246" spans="1:7" x14ac:dyDescent="0.2">
      <c r="A1246" s="38"/>
      <c r="G1246" s="51"/>
    </row>
    <row r="1247" spans="1:7" x14ac:dyDescent="0.2">
      <c r="A1247" s="38"/>
      <c r="G1247" s="51"/>
    </row>
    <row r="1248" spans="1:7" x14ac:dyDescent="0.2">
      <c r="A1248" s="38"/>
      <c r="G1248" s="51"/>
    </row>
    <row r="1249" spans="1:7" ht="15" x14ac:dyDescent="0.2">
      <c r="A1249" s="38"/>
      <c r="G1249" s="40"/>
    </row>
    <row r="1250" spans="1:7" ht="15" x14ac:dyDescent="0.2">
      <c r="A1250" s="38"/>
      <c r="G1250" s="524"/>
    </row>
    <row r="1251" spans="1:7" ht="15" x14ac:dyDescent="0.2">
      <c r="A1251" s="38"/>
      <c r="G1251" s="40"/>
    </row>
    <row r="1252" spans="1:7" ht="15" x14ac:dyDescent="0.2">
      <c r="A1252" s="38"/>
      <c r="G1252" s="524"/>
    </row>
    <row r="1253" spans="1:7" ht="15" x14ac:dyDescent="0.2">
      <c r="A1253" s="38"/>
      <c r="G1253" s="40"/>
    </row>
    <row r="1254" spans="1:7" ht="15" x14ac:dyDescent="0.2">
      <c r="A1254" s="38"/>
      <c r="G1254" s="524"/>
    </row>
    <row r="1255" spans="1:7" ht="15" x14ac:dyDescent="0.2">
      <c r="A1255" s="459"/>
      <c r="G1255" s="40"/>
    </row>
    <row r="1256" spans="1:7" x14ac:dyDescent="0.2">
      <c r="A1256" s="38"/>
      <c r="G1256" s="51"/>
    </row>
    <row r="1257" spans="1:7" x14ac:dyDescent="0.2">
      <c r="A1257" s="38"/>
      <c r="G1257" s="51"/>
    </row>
    <row r="1258" spans="1:7" x14ac:dyDescent="0.2">
      <c r="A1258" s="38"/>
      <c r="G1258" s="51"/>
    </row>
    <row r="1259" spans="1:7" x14ac:dyDescent="0.2">
      <c r="A1259" s="38"/>
      <c r="G1259" s="51"/>
    </row>
    <row r="1260" spans="1:7" x14ac:dyDescent="0.2">
      <c r="A1260" s="38"/>
      <c r="G1260" s="51"/>
    </row>
    <row r="1261" spans="1:7" x14ac:dyDescent="0.2">
      <c r="A1261" s="38"/>
      <c r="G1261" s="51"/>
    </row>
    <row r="1262" spans="1:7" x14ac:dyDescent="0.2">
      <c r="A1262" s="38"/>
      <c r="G1262" s="51"/>
    </row>
    <row r="1263" spans="1:7" x14ac:dyDescent="0.2">
      <c r="A1263" s="38"/>
      <c r="G1263" s="51"/>
    </row>
    <row r="1264" spans="1:7" x14ac:dyDescent="0.2">
      <c r="A1264" s="38"/>
      <c r="G1264" s="51"/>
    </row>
    <row r="1265" spans="1:7" x14ac:dyDescent="0.2">
      <c r="A1265" s="38"/>
      <c r="G1265" s="64"/>
    </row>
    <row r="1266" spans="1:7" x14ac:dyDescent="0.2">
      <c r="A1266" s="38"/>
      <c r="G1266" s="64"/>
    </row>
    <row r="1267" spans="1:7" x14ac:dyDescent="0.2">
      <c r="A1267" s="38"/>
      <c r="G1267" s="51"/>
    </row>
    <row r="1268" spans="1:7" x14ac:dyDescent="0.2">
      <c r="A1268" s="38"/>
      <c r="G1268" s="51"/>
    </row>
    <row r="1269" spans="1:7" x14ac:dyDescent="0.2">
      <c r="A1269" s="38"/>
      <c r="G1269" s="51"/>
    </row>
    <row r="1270" spans="1:7" x14ac:dyDescent="0.2">
      <c r="A1270" s="38"/>
      <c r="G1270" s="51"/>
    </row>
    <row r="1271" spans="1:7" x14ac:dyDescent="0.2">
      <c r="A1271" s="38"/>
      <c r="G1271" s="51"/>
    </row>
    <row r="1272" spans="1:7" ht="15" x14ac:dyDescent="0.2">
      <c r="A1272" s="459"/>
      <c r="G1272" s="40"/>
    </row>
    <row r="1273" spans="1:7" x14ac:dyDescent="0.2">
      <c r="A1273" s="38"/>
      <c r="G1273" s="51"/>
    </row>
    <row r="1274" spans="1:7" x14ac:dyDescent="0.2">
      <c r="A1274" s="38"/>
      <c r="G1274" s="51"/>
    </row>
    <row r="1275" spans="1:7" x14ac:dyDescent="0.2">
      <c r="A1275" s="38"/>
      <c r="G1275" s="51"/>
    </row>
    <row r="1276" spans="1:7" x14ac:dyDescent="0.2">
      <c r="A1276" s="38"/>
      <c r="G1276" s="51"/>
    </row>
    <row r="1277" spans="1:7" x14ac:dyDescent="0.2">
      <c r="A1277" s="38"/>
      <c r="G1277" s="51"/>
    </row>
    <row r="1278" spans="1:7" x14ac:dyDescent="0.2">
      <c r="A1278" s="38"/>
      <c r="G1278" s="51"/>
    </row>
    <row r="1279" spans="1:7" x14ac:dyDescent="0.2">
      <c r="A1279" s="38"/>
      <c r="G1279" s="51"/>
    </row>
    <row r="1280" spans="1:7" x14ac:dyDescent="0.2">
      <c r="A1280" s="38"/>
      <c r="G1280" s="51"/>
    </row>
    <row r="1281" spans="1:7" x14ac:dyDescent="0.2">
      <c r="A1281" s="38"/>
      <c r="G1281" s="51"/>
    </row>
    <row r="1282" spans="1:7" x14ac:dyDescent="0.2">
      <c r="A1282" s="38"/>
      <c r="G1282" s="51"/>
    </row>
    <row r="1283" spans="1:7" x14ac:dyDescent="0.2">
      <c r="A1283" s="38"/>
      <c r="G1283" s="51"/>
    </row>
    <row r="1284" spans="1:7" x14ac:dyDescent="0.2">
      <c r="A1284" s="38"/>
      <c r="G1284" s="51"/>
    </row>
    <row r="1285" spans="1:7" x14ac:dyDescent="0.2">
      <c r="A1285" s="38"/>
      <c r="G1285" s="51"/>
    </row>
    <row r="1286" spans="1:7" x14ac:dyDescent="0.2">
      <c r="A1286" s="38"/>
      <c r="G1286" s="51"/>
    </row>
    <row r="1287" spans="1:7" x14ac:dyDescent="0.2">
      <c r="A1287" s="38"/>
      <c r="G1287" s="51"/>
    </row>
    <row r="1288" spans="1:7" x14ac:dyDescent="0.2">
      <c r="A1288" s="38"/>
      <c r="G1288" s="51"/>
    </row>
    <row r="1289" spans="1:7" x14ac:dyDescent="0.2">
      <c r="A1289" s="38"/>
      <c r="G1289" s="51"/>
    </row>
    <row r="1290" spans="1:7" x14ac:dyDescent="0.2">
      <c r="A1290" s="38"/>
      <c r="G1290" s="51"/>
    </row>
    <row r="1291" spans="1:7" x14ac:dyDescent="0.2">
      <c r="A1291" s="38"/>
      <c r="G1291" s="51"/>
    </row>
    <row r="1292" spans="1:7" x14ac:dyDescent="0.2">
      <c r="A1292" s="38"/>
      <c r="G1292" s="51"/>
    </row>
    <row r="1293" spans="1:7" x14ac:dyDescent="0.2">
      <c r="A1293" s="38"/>
      <c r="G1293" s="51"/>
    </row>
    <row r="1294" spans="1:7" x14ac:dyDescent="0.2">
      <c r="A1294" s="38"/>
      <c r="G1294" s="51"/>
    </row>
    <row r="1295" spans="1:7" x14ac:dyDescent="0.2">
      <c r="A1295" s="38"/>
      <c r="G1295" s="51"/>
    </row>
    <row r="1296" spans="1:7" ht="15" x14ac:dyDescent="0.2">
      <c r="A1296" s="459"/>
      <c r="G1296" s="40"/>
    </row>
    <row r="1297" spans="1:7" x14ac:dyDescent="0.2">
      <c r="A1297" s="38"/>
      <c r="G1297" s="51"/>
    </row>
    <row r="1298" spans="1:7" x14ac:dyDescent="0.2">
      <c r="A1298" s="38"/>
      <c r="G1298" s="51"/>
    </row>
    <row r="1299" spans="1:7" x14ac:dyDescent="0.2">
      <c r="A1299" s="38"/>
      <c r="G1299" s="51"/>
    </row>
    <row r="1300" spans="1:7" x14ac:dyDescent="0.2">
      <c r="A1300" s="38"/>
      <c r="G1300" s="51"/>
    </row>
    <row r="1301" spans="1:7" x14ac:dyDescent="0.2">
      <c r="A1301" s="38"/>
      <c r="G1301" s="51"/>
    </row>
    <row r="1302" spans="1:7" x14ac:dyDescent="0.2">
      <c r="A1302" s="38"/>
      <c r="G1302" s="51"/>
    </row>
    <row r="1303" spans="1:7" x14ac:dyDescent="0.2">
      <c r="A1303" s="38"/>
      <c r="G1303" s="51"/>
    </row>
    <row r="1304" spans="1:7" x14ac:dyDescent="0.2">
      <c r="A1304" s="38"/>
      <c r="G1304" s="51"/>
    </row>
    <row r="1305" spans="1:7" x14ac:dyDescent="0.2">
      <c r="A1305" s="38"/>
      <c r="G1305" s="51"/>
    </row>
    <row r="1306" spans="1:7" x14ac:dyDescent="0.2">
      <c r="A1306" s="38"/>
      <c r="G1306" s="51"/>
    </row>
    <row r="1307" spans="1:7" x14ac:dyDescent="0.2">
      <c r="A1307" s="38"/>
      <c r="G1307" s="51"/>
    </row>
    <row r="1308" spans="1:7" x14ac:dyDescent="0.2">
      <c r="A1308" s="38"/>
      <c r="G1308" s="51"/>
    </row>
    <row r="1309" spans="1:7" x14ac:dyDescent="0.2">
      <c r="A1309" s="38"/>
      <c r="G1309" s="51"/>
    </row>
    <row r="1310" spans="1:7" x14ac:dyDescent="0.2">
      <c r="A1310" s="38"/>
      <c r="G1310" s="51"/>
    </row>
    <row r="1311" spans="1:7" x14ac:dyDescent="0.2">
      <c r="A1311" s="38"/>
      <c r="G1311" s="51"/>
    </row>
    <row r="1312" spans="1:7" x14ac:dyDescent="0.2">
      <c r="A1312" s="38"/>
      <c r="G1312" s="51"/>
    </row>
    <row r="1313" spans="1:7" x14ac:dyDescent="0.2">
      <c r="A1313" s="38"/>
      <c r="G1313" s="51"/>
    </row>
    <row r="1314" spans="1:7" x14ac:dyDescent="0.2">
      <c r="A1314" s="38"/>
      <c r="G1314" s="51"/>
    </row>
    <row r="1315" spans="1:7" x14ac:dyDescent="0.2">
      <c r="A1315" s="38"/>
      <c r="G1315" s="51"/>
    </row>
    <row r="1316" spans="1:7" x14ac:dyDescent="0.2">
      <c r="A1316" s="38"/>
      <c r="G1316" s="51"/>
    </row>
    <row r="1317" spans="1:7" x14ac:dyDescent="0.2">
      <c r="A1317" s="38"/>
      <c r="G1317" s="51"/>
    </row>
    <row r="1318" spans="1:7" x14ac:dyDescent="0.2">
      <c r="A1318" s="38"/>
      <c r="G1318" s="51"/>
    </row>
    <row r="1319" spans="1:7" x14ac:dyDescent="0.2">
      <c r="A1319" s="38"/>
      <c r="G1319" s="51"/>
    </row>
    <row r="1320" spans="1:7" x14ac:dyDescent="0.2">
      <c r="A1320" s="38"/>
      <c r="G1320" s="51"/>
    </row>
    <row r="1321" spans="1:7" x14ac:dyDescent="0.2">
      <c r="A1321" s="38"/>
      <c r="G1321" s="51"/>
    </row>
    <row r="1322" spans="1:7" x14ac:dyDescent="0.2">
      <c r="A1322" s="38"/>
      <c r="G1322" s="51"/>
    </row>
    <row r="1323" spans="1:7" x14ac:dyDescent="0.2">
      <c r="A1323" s="38"/>
      <c r="G1323" s="51"/>
    </row>
    <row r="1324" spans="1:7" ht="15" x14ac:dyDescent="0.2">
      <c r="A1324" s="459"/>
      <c r="G1324" s="40"/>
    </row>
    <row r="1325" spans="1:7" x14ac:dyDescent="0.2">
      <c r="A1325" s="38"/>
      <c r="G1325" s="51"/>
    </row>
    <row r="1326" spans="1:7" x14ac:dyDescent="0.2">
      <c r="A1326" s="38"/>
      <c r="G1326" s="51"/>
    </row>
    <row r="1327" spans="1:7" x14ac:dyDescent="0.2">
      <c r="A1327" s="38"/>
      <c r="G1327" s="51"/>
    </row>
    <row r="1328" spans="1:7" x14ac:dyDescent="0.2">
      <c r="A1328" s="38"/>
      <c r="G1328" s="51"/>
    </row>
    <row r="1329" spans="1:7" x14ac:dyDescent="0.2">
      <c r="A1329" s="38"/>
      <c r="G1329" s="51"/>
    </row>
    <row r="1330" spans="1:7" x14ac:dyDescent="0.2">
      <c r="A1330" s="38"/>
      <c r="G1330" s="51"/>
    </row>
    <row r="1331" spans="1:7" x14ac:dyDescent="0.2">
      <c r="A1331" s="38"/>
      <c r="G1331" s="51"/>
    </row>
    <row r="1332" spans="1:7" x14ac:dyDescent="0.2">
      <c r="A1332" s="38"/>
      <c r="G1332" s="51"/>
    </row>
    <row r="1333" spans="1:7" x14ac:dyDescent="0.2">
      <c r="A1333" s="38"/>
      <c r="G1333" s="51"/>
    </row>
    <row r="1334" spans="1:7" x14ac:dyDescent="0.2">
      <c r="A1334" s="38"/>
      <c r="G1334" s="51"/>
    </row>
    <row r="1335" spans="1:7" x14ac:dyDescent="0.2">
      <c r="A1335" s="38"/>
      <c r="G1335" s="51"/>
    </row>
    <row r="1336" spans="1:7" x14ac:dyDescent="0.2">
      <c r="A1336" s="38"/>
      <c r="G1336" s="51"/>
    </row>
    <row r="1337" spans="1:7" x14ac:dyDescent="0.2">
      <c r="A1337" s="38"/>
      <c r="G1337" s="51"/>
    </row>
    <row r="1338" spans="1:7" x14ac:dyDescent="0.2">
      <c r="A1338" s="38"/>
      <c r="G1338" s="51"/>
    </row>
    <row r="1339" spans="1:7" x14ac:dyDescent="0.2">
      <c r="A1339" s="38"/>
      <c r="G1339" s="51"/>
    </row>
    <row r="1340" spans="1:7" x14ac:dyDescent="0.2">
      <c r="A1340" s="38"/>
      <c r="G1340" s="51"/>
    </row>
    <row r="1341" spans="1:7" x14ac:dyDescent="0.2">
      <c r="A1341" s="38"/>
      <c r="G1341" s="51"/>
    </row>
    <row r="1342" spans="1:7" x14ac:dyDescent="0.2">
      <c r="A1342" s="38"/>
      <c r="G1342" s="51"/>
    </row>
    <row r="1343" spans="1:7" x14ac:dyDescent="0.2">
      <c r="A1343" s="38"/>
      <c r="G1343" s="51"/>
    </row>
    <row r="1344" spans="1:7" x14ac:dyDescent="0.2">
      <c r="A1344" s="38"/>
      <c r="G1344" s="51"/>
    </row>
    <row r="1345" spans="1:7" x14ac:dyDescent="0.2">
      <c r="A1345" s="38"/>
      <c r="G1345" s="51"/>
    </row>
    <row r="1346" spans="1:7" x14ac:dyDescent="0.2">
      <c r="A1346" s="38"/>
      <c r="G1346" s="51"/>
    </row>
    <row r="1347" spans="1:7" x14ac:dyDescent="0.2">
      <c r="A1347" s="38"/>
      <c r="G1347" s="51"/>
    </row>
    <row r="1348" spans="1:7" x14ac:dyDescent="0.2">
      <c r="A1348" s="38"/>
      <c r="G1348" s="51"/>
    </row>
    <row r="1349" spans="1:7" x14ac:dyDescent="0.2">
      <c r="A1349" s="38"/>
      <c r="G1349" s="51"/>
    </row>
    <row r="1350" spans="1:7" x14ac:dyDescent="0.2">
      <c r="A1350" s="38"/>
      <c r="G1350" s="51"/>
    </row>
    <row r="1351" spans="1:7" x14ac:dyDescent="0.2">
      <c r="A1351" s="38"/>
      <c r="G1351" s="51"/>
    </row>
    <row r="1352" spans="1:7" x14ac:dyDescent="0.2">
      <c r="A1352" s="38"/>
      <c r="G1352" s="51"/>
    </row>
    <row r="1353" spans="1:7" x14ac:dyDescent="0.2">
      <c r="A1353" s="38"/>
      <c r="G1353" s="51"/>
    </row>
    <row r="1354" spans="1:7" x14ac:dyDescent="0.2">
      <c r="A1354" s="38"/>
      <c r="G1354" s="51"/>
    </row>
    <row r="1355" spans="1:7" x14ac:dyDescent="0.2">
      <c r="A1355" s="38"/>
      <c r="G1355" s="51"/>
    </row>
    <row r="1356" spans="1:7" x14ac:dyDescent="0.2">
      <c r="A1356" s="38"/>
      <c r="G1356" s="51"/>
    </row>
    <row r="1357" spans="1:7" x14ac:dyDescent="0.2">
      <c r="A1357" s="38"/>
      <c r="G1357" s="51"/>
    </row>
    <row r="1358" spans="1:7" x14ac:dyDescent="0.2">
      <c r="A1358" s="38"/>
      <c r="G1358" s="51"/>
    </row>
    <row r="1359" spans="1:7" x14ac:dyDescent="0.2">
      <c r="A1359" s="38"/>
      <c r="G1359" s="51"/>
    </row>
    <row r="1360" spans="1:7" x14ac:dyDescent="0.2">
      <c r="A1360" s="38"/>
      <c r="G1360" s="51"/>
    </row>
    <row r="1361" spans="1:7" ht="15" x14ac:dyDescent="0.2">
      <c r="A1361" s="459"/>
      <c r="G1361" s="40"/>
    </row>
    <row r="1362" spans="1:7" x14ac:dyDescent="0.2">
      <c r="A1362" s="38"/>
      <c r="G1362" s="51"/>
    </row>
    <row r="1363" spans="1:7" x14ac:dyDescent="0.2">
      <c r="A1363" s="38"/>
      <c r="G1363" s="64"/>
    </row>
    <row r="1364" spans="1:7" x14ac:dyDescent="0.2">
      <c r="A1364" s="38"/>
      <c r="G1364" s="64"/>
    </row>
    <row r="1365" spans="1:7" x14ac:dyDescent="0.2">
      <c r="A1365" s="38"/>
      <c r="G1365" s="64"/>
    </row>
    <row r="1366" spans="1:7" x14ac:dyDescent="0.2">
      <c r="A1366" s="38"/>
      <c r="G1366" s="64"/>
    </row>
    <row r="1367" spans="1:7" x14ac:dyDescent="0.2">
      <c r="A1367" s="38"/>
      <c r="G1367" s="64"/>
    </row>
    <row r="1368" spans="1:7" x14ac:dyDescent="0.2">
      <c r="A1368" s="38"/>
      <c r="G1368" s="64"/>
    </row>
    <row r="1369" spans="1:7" x14ac:dyDescent="0.2">
      <c r="A1369" s="38"/>
      <c r="G1369" s="64"/>
    </row>
    <row r="1370" spans="1:7" x14ac:dyDescent="0.2">
      <c r="A1370" s="38"/>
      <c r="G1370" s="51"/>
    </row>
    <row r="1371" spans="1:7" ht="15" x14ac:dyDescent="0.2">
      <c r="A1371" s="459"/>
      <c r="G1371" s="40"/>
    </row>
    <row r="1372" spans="1:7" x14ac:dyDescent="0.2">
      <c r="A1372" s="38"/>
      <c r="G1372" s="51"/>
    </row>
    <row r="1373" spans="1:7" x14ac:dyDescent="0.2">
      <c r="A1373" s="38"/>
      <c r="G1373" s="51"/>
    </row>
    <row r="1374" spans="1:7" x14ac:dyDescent="0.2">
      <c r="A1374" s="38"/>
      <c r="G1374" s="51"/>
    </row>
    <row r="1375" spans="1:7" x14ac:dyDescent="0.2">
      <c r="A1375" s="38"/>
      <c r="G1375" s="51"/>
    </row>
    <row r="1376" spans="1:7" x14ac:dyDescent="0.2">
      <c r="A1376" s="38"/>
      <c r="G1376" s="51"/>
    </row>
    <row r="1377" spans="1:7" x14ac:dyDescent="0.2">
      <c r="A1377" s="38"/>
      <c r="G1377" s="51"/>
    </row>
    <row r="1378" spans="1:7" x14ac:dyDescent="0.2">
      <c r="A1378" s="38"/>
      <c r="G1378" s="51"/>
    </row>
    <row r="1379" spans="1:7" x14ac:dyDescent="0.2">
      <c r="A1379" s="38"/>
      <c r="G1379" s="51"/>
    </row>
    <row r="1380" spans="1:7" x14ac:dyDescent="0.2">
      <c r="A1380" s="38"/>
      <c r="G1380" s="51"/>
    </row>
    <row r="1381" spans="1:7" x14ac:dyDescent="0.2">
      <c r="A1381" s="38"/>
      <c r="G1381" s="51"/>
    </row>
    <row r="1382" spans="1:7" x14ac:dyDescent="0.2">
      <c r="A1382" s="38"/>
      <c r="G1382" s="51"/>
    </row>
    <row r="1383" spans="1:7" x14ac:dyDescent="0.2">
      <c r="A1383" s="38"/>
      <c r="G1383" s="51"/>
    </row>
    <row r="1384" spans="1:7" x14ac:dyDescent="0.2">
      <c r="A1384" s="38"/>
      <c r="G1384" s="51"/>
    </row>
    <row r="1385" spans="1:7" x14ac:dyDescent="0.2">
      <c r="A1385" s="38"/>
      <c r="G1385" s="51"/>
    </row>
    <row r="1386" spans="1:7" x14ac:dyDescent="0.2">
      <c r="A1386" s="38"/>
      <c r="G1386" s="51"/>
    </row>
    <row r="1387" spans="1:7" x14ac:dyDescent="0.2">
      <c r="A1387" s="38"/>
      <c r="G1387" s="51"/>
    </row>
    <row r="1388" spans="1:7" x14ac:dyDescent="0.2">
      <c r="A1388" s="38"/>
      <c r="G1388" s="51"/>
    </row>
    <row r="1389" spans="1:7" x14ac:dyDescent="0.2">
      <c r="A1389" s="38"/>
      <c r="G1389" s="51"/>
    </row>
    <row r="1390" spans="1:7" x14ac:dyDescent="0.2">
      <c r="A1390" s="38"/>
      <c r="G1390" s="51"/>
    </row>
    <row r="1391" spans="1:7" x14ac:dyDescent="0.2">
      <c r="A1391" s="38"/>
      <c r="G1391" s="51"/>
    </row>
    <row r="1392" spans="1:7" x14ac:dyDescent="0.2">
      <c r="A1392" s="38"/>
      <c r="G1392" s="51"/>
    </row>
    <row r="1393" spans="1:7" x14ac:dyDescent="0.2">
      <c r="A1393" s="38"/>
      <c r="G1393" s="51"/>
    </row>
    <row r="1394" spans="1:7" ht="15" x14ac:dyDescent="0.2">
      <c r="A1394" s="459"/>
      <c r="G1394" s="40"/>
    </row>
    <row r="1395" spans="1:7" ht="15" x14ac:dyDescent="0.2">
      <c r="A1395" s="38"/>
      <c r="G1395" s="524"/>
    </row>
    <row r="1396" spans="1:7" ht="15" x14ac:dyDescent="0.2">
      <c r="A1396" s="459"/>
      <c r="G1396" s="40"/>
    </row>
    <row r="1397" spans="1:7" ht="15" x14ac:dyDescent="0.2">
      <c r="A1397" s="38"/>
      <c r="G1397" s="524"/>
    </row>
    <row r="1398" spans="1:7" ht="15" x14ac:dyDescent="0.2">
      <c r="A1398" s="459"/>
      <c r="G1398" s="40"/>
    </row>
    <row r="1399" spans="1:7" ht="15" x14ac:dyDescent="0.2">
      <c r="A1399" s="457"/>
      <c r="G1399" s="524"/>
    </row>
    <row r="1400" spans="1:7" ht="15" x14ac:dyDescent="0.2">
      <c r="A1400" s="459"/>
      <c r="G1400" s="40"/>
    </row>
    <row r="1401" spans="1:7" x14ac:dyDescent="0.2">
      <c r="G1401" s="51"/>
    </row>
    <row r="1402" spans="1:7" x14ac:dyDescent="0.2">
      <c r="G1402" s="51"/>
    </row>
    <row r="1403" spans="1:7" x14ac:dyDescent="0.2">
      <c r="G1403" s="51"/>
    </row>
    <row r="1404" spans="1:7" x14ac:dyDescent="0.2">
      <c r="A1404" s="457"/>
      <c r="G1404" s="51"/>
    </row>
    <row r="1405" spans="1:7" x14ac:dyDescent="0.2">
      <c r="A1405" s="457"/>
      <c r="G1405" s="51"/>
    </row>
    <row r="1406" spans="1:7" x14ac:dyDescent="0.2">
      <c r="A1406" s="457"/>
      <c r="G1406" s="51"/>
    </row>
    <row r="1407" spans="1:7" ht="15" x14ac:dyDescent="0.2">
      <c r="G1407" s="40"/>
    </row>
    <row r="1408" spans="1:7" x14ac:dyDescent="0.2">
      <c r="G1408" s="51"/>
    </row>
    <row r="1409" spans="1:7" x14ac:dyDescent="0.2">
      <c r="G1409" s="51"/>
    </row>
    <row r="1410" spans="1:7" ht="15" x14ac:dyDescent="0.2">
      <c r="G1410" s="40"/>
    </row>
    <row r="1411" spans="1:7" x14ac:dyDescent="0.2">
      <c r="G1411" s="51"/>
    </row>
    <row r="1412" spans="1:7" x14ac:dyDescent="0.2">
      <c r="G1412" s="51"/>
    </row>
    <row r="1413" spans="1:7" x14ac:dyDescent="0.2">
      <c r="A1413" s="457"/>
      <c r="G1413" s="51"/>
    </row>
    <row r="1414" spans="1:7" x14ac:dyDescent="0.2">
      <c r="G1414" s="51"/>
    </row>
    <row r="1415" spans="1:7" x14ac:dyDescent="0.2">
      <c r="G1415" s="51"/>
    </row>
    <row r="1416" spans="1:7" x14ac:dyDescent="0.2">
      <c r="A1416" s="457"/>
      <c r="G1416" s="51"/>
    </row>
    <row r="1417" spans="1:7" x14ac:dyDescent="0.2">
      <c r="G1417" s="51"/>
    </row>
    <row r="1418" spans="1:7" x14ac:dyDescent="0.2">
      <c r="G1418" s="51"/>
    </row>
    <row r="1419" spans="1:7" ht="15" x14ac:dyDescent="0.2">
      <c r="G1419" s="40"/>
    </row>
    <row r="1420" spans="1:7" x14ac:dyDescent="0.2">
      <c r="G1420" s="51"/>
    </row>
    <row r="1421" spans="1:7" x14ac:dyDescent="0.2">
      <c r="G1421" s="51"/>
    </row>
    <row r="1422" spans="1:7" x14ac:dyDescent="0.2">
      <c r="G1422" s="51"/>
    </row>
    <row r="1423" spans="1:7" x14ac:dyDescent="0.2">
      <c r="G1423" s="51"/>
    </row>
    <row r="1424" spans="1:7" x14ac:dyDescent="0.2">
      <c r="G1424" s="51"/>
    </row>
    <row r="1425" spans="1:7" x14ac:dyDescent="0.2">
      <c r="A1425" s="457"/>
      <c r="G1425" s="51"/>
    </row>
    <row r="1426" spans="1:7" x14ac:dyDescent="0.2">
      <c r="A1426" s="457"/>
      <c r="G1426" s="51"/>
    </row>
    <row r="1427" spans="1:7" x14ac:dyDescent="0.2">
      <c r="A1427" s="457"/>
      <c r="G1427" s="51"/>
    </row>
    <row r="1428" spans="1:7" x14ac:dyDescent="0.2">
      <c r="A1428" s="457"/>
      <c r="G1428" s="51"/>
    </row>
    <row r="1429" spans="1:7" x14ac:dyDescent="0.2">
      <c r="A1429" s="457"/>
      <c r="G1429" s="51"/>
    </row>
    <row r="1430" spans="1:7" x14ac:dyDescent="0.2">
      <c r="A1430" s="457"/>
      <c r="G1430" s="51"/>
    </row>
    <row r="1431" spans="1:7" x14ac:dyDescent="0.2">
      <c r="A1431" s="457"/>
      <c r="G1431" s="51"/>
    </row>
    <row r="1432" spans="1:7" x14ac:dyDescent="0.2">
      <c r="A1432" s="457"/>
      <c r="G1432" s="51"/>
    </row>
    <row r="1433" spans="1:7" x14ac:dyDescent="0.2">
      <c r="A1433" s="457"/>
      <c r="G1433" s="51"/>
    </row>
    <row r="1434" spans="1:7" ht="15" x14ac:dyDescent="0.2">
      <c r="G1434" s="40"/>
    </row>
    <row r="1435" spans="1:7" ht="15" x14ac:dyDescent="0.2">
      <c r="A1435" s="457"/>
      <c r="G1435" s="524"/>
    </row>
    <row r="1436" spans="1:7" ht="15" x14ac:dyDescent="0.2">
      <c r="G1436" s="40"/>
    </row>
    <row r="1437" spans="1:7" ht="15" x14ac:dyDescent="0.2">
      <c r="G1437" s="524"/>
    </row>
    <row r="1438" spans="1:7" ht="15" x14ac:dyDescent="0.2">
      <c r="G1438" s="40"/>
    </row>
    <row r="1439" spans="1:7" ht="15" x14ac:dyDescent="0.2">
      <c r="G1439" s="524"/>
    </row>
    <row r="1440" spans="1:7" ht="15" x14ac:dyDescent="0.2">
      <c r="G1440" s="40"/>
    </row>
    <row r="1441" spans="1:8" x14ac:dyDescent="0.2">
      <c r="A1441" s="457"/>
      <c r="G1441" s="51"/>
      <c r="H1441" s="831"/>
    </row>
    <row r="1442" spans="1:8" x14ac:dyDescent="0.2">
      <c r="A1442" s="457"/>
      <c r="G1442" s="51"/>
      <c r="H1442" s="832"/>
    </row>
    <row r="1443" spans="1:8" x14ac:dyDescent="0.2">
      <c r="A1443" s="457"/>
      <c r="G1443" s="51"/>
      <c r="H1443" s="833"/>
    </row>
    <row r="1444" spans="1:8" ht="15" x14ac:dyDescent="0.2">
      <c r="G1444" s="40"/>
    </row>
    <row r="1445" spans="1:8" x14ac:dyDescent="0.2">
      <c r="A1445" s="457"/>
      <c r="G1445" s="51"/>
    </row>
    <row r="1446" spans="1:8" x14ac:dyDescent="0.2">
      <c r="A1446" s="457"/>
      <c r="G1446" s="51"/>
    </row>
    <row r="1447" spans="1:8" x14ac:dyDescent="0.2">
      <c r="G1447" s="51"/>
    </row>
    <row r="1448" spans="1:8" x14ac:dyDescent="0.2">
      <c r="A1448" s="457"/>
      <c r="G1448" s="51"/>
    </row>
    <row r="1449" spans="1:8" x14ac:dyDescent="0.2">
      <c r="A1449" s="457"/>
      <c r="G1449" s="51"/>
    </row>
    <row r="1450" spans="1:8" x14ac:dyDescent="0.2">
      <c r="A1450" s="457"/>
      <c r="G1450" s="51"/>
    </row>
    <row r="1451" spans="1:8" x14ac:dyDescent="0.2">
      <c r="A1451" s="457"/>
      <c r="G1451" s="529"/>
    </row>
    <row r="1452" spans="1:8" ht="15" x14ac:dyDescent="0.2">
      <c r="G1452" s="40"/>
    </row>
    <row r="1453" spans="1:8" x14ac:dyDescent="0.2">
      <c r="A1453" s="457"/>
      <c r="G1453" s="51"/>
    </row>
    <row r="1454" spans="1:8" x14ac:dyDescent="0.2">
      <c r="A1454" s="457"/>
      <c r="G1454" s="51"/>
    </row>
    <row r="1455" spans="1:8" x14ac:dyDescent="0.2">
      <c r="A1455" s="457"/>
      <c r="G1455" s="51"/>
    </row>
    <row r="1456" spans="1:8" ht="15" x14ac:dyDescent="0.2">
      <c r="G1456" s="40"/>
    </row>
    <row r="1457" spans="7:7" x14ac:dyDescent="0.2">
      <c r="G1457" s="51"/>
    </row>
    <row r="1458" spans="7:7" x14ac:dyDescent="0.2">
      <c r="G1458" s="51"/>
    </row>
    <row r="1459" spans="7:7" x14ac:dyDescent="0.2">
      <c r="G1459" s="51"/>
    </row>
    <row r="1460" spans="7:7" x14ac:dyDescent="0.2">
      <c r="G1460" s="51"/>
    </row>
    <row r="1461" spans="7:7" x14ac:dyDescent="0.2">
      <c r="G1461" s="51"/>
    </row>
    <row r="1462" spans="7:7" x14ac:dyDescent="0.2">
      <c r="G1462" s="51"/>
    </row>
    <row r="1463" spans="7:7" x14ac:dyDescent="0.2">
      <c r="G1463" s="51"/>
    </row>
    <row r="1464" spans="7:7" x14ac:dyDescent="0.2">
      <c r="G1464" s="51"/>
    </row>
    <row r="1465" spans="7:7" x14ac:dyDescent="0.2">
      <c r="G1465" s="51"/>
    </row>
    <row r="1466" spans="7:7" x14ac:dyDescent="0.2">
      <c r="G1466" s="51"/>
    </row>
    <row r="1467" spans="7:7" x14ac:dyDescent="0.2">
      <c r="G1467" s="51"/>
    </row>
    <row r="1468" spans="7:7" x14ac:dyDescent="0.2">
      <c r="G1468" s="51"/>
    </row>
    <row r="1469" spans="7:7" x14ac:dyDescent="0.2">
      <c r="G1469" s="51"/>
    </row>
    <row r="1470" spans="7:7" x14ac:dyDescent="0.2">
      <c r="G1470" s="51"/>
    </row>
    <row r="1471" spans="7:7" x14ac:dyDescent="0.2">
      <c r="G1471" s="51"/>
    </row>
    <row r="1472" spans="7:7" x14ac:dyDescent="0.2">
      <c r="G1472" s="51"/>
    </row>
    <row r="1473" spans="1:7" ht="15" x14ac:dyDescent="0.2">
      <c r="G1473" s="40"/>
    </row>
    <row r="1474" spans="1:7" ht="15" x14ac:dyDescent="0.2">
      <c r="G1474" s="524"/>
    </row>
    <row r="1475" spans="1:7" ht="15" x14ac:dyDescent="0.2">
      <c r="G1475" s="40"/>
    </row>
    <row r="1476" spans="1:7" ht="15" x14ac:dyDescent="0.2">
      <c r="G1476" s="524"/>
    </row>
    <row r="1477" spans="1:7" ht="15" x14ac:dyDescent="0.2">
      <c r="G1477" s="40"/>
    </row>
    <row r="1478" spans="1:7" ht="15" x14ac:dyDescent="0.2">
      <c r="G1478" s="524"/>
    </row>
    <row r="1479" spans="1:7" ht="15" x14ac:dyDescent="0.2">
      <c r="A1479" s="38"/>
      <c r="G1479" s="40"/>
    </row>
    <row r="1480" spans="1:7" ht="15" x14ac:dyDescent="0.2">
      <c r="G1480" s="40"/>
    </row>
    <row r="1481" spans="1:7" ht="15" x14ac:dyDescent="0.2">
      <c r="A1481" s="38"/>
      <c r="G1481" s="40"/>
    </row>
    <row r="1482" spans="1:7" ht="15" x14ac:dyDescent="0.2">
      <c r="G1482" s="40"/>
    </row>
    <row r="1483" spans="1:7" ht="15" x14ac:dyDescent="0.2">
      <c r="A1483" s="38"/>
      <c r="G1483" s="40"/>
    </row>
    <row r="1484" spans="1:7" ht="15" x14ac:dyDescent="0.2">
      <c r="G1484" s="40"/>
    </row>
    <row r="1485" spans="1:7" ht="15" x14ac:dyDescent="0.2">
      <c r="A1485" s="38"/>
      <c r="G1485" s="40"/>
    </row>
    <row r="1486" spans="1:7" ht="15" x14ac:dyDescent="0.2">
      <c r="G1486" s="40"/>
    </row>
    <row r="1487" spans="1:7" ht="15" x14ac:dyDescent="0.2">
      <c r="A1487" s="38"/>
      <c r="G1487" s="40"/>
    </row>
    <row r="1488" spans="1:7" ht="15" x14ac:dyDescent="0.2">
      <c r="G1488" s="40"/>
    </row>
    <row r="1489" spans="1:8" ht="15" x14ac:dyDescent="0.2">
      <c r="G1489" s="40"/>
      <c r="H1489" s="408"/>
    </row>
    <row r="1490" spans="1:8" ht="15" x14ac:dyDescent="0.2">
      <c r="A1490" s="38"/>
      <c r="G1490" s="40"/>
      <c r="H1490" s="79"/>
    </row>
    <row r="1491" spans="1:8" ht="15" x14ac:dyDescent="0.2">
      <c r="A1491" s="38"/>
      <c r="G1491" s="40"/>
      <c r="H1491" s="79"/>
    </row>
    <row r="1492" spans="1:8" ht="15" x14ac:dyDescent="0.2">
      <c r="A1492" s="38"/>
      <c r="G1492" s="40"/>
      <c r="H1492" s="79"/>
    </row>
    <row r="1493" spans="1:8" ht="15" x14ac:dyDescent="0.2">
      <c r="A1493" s="38"/>
      <c r="G1493" s="40"/>
      <c r="H1493" s="79"/>
    </row>
    <row r="1494" spans="1:8" x14ac:dyDescent="0.2">
      <c r="A1494" s="38"/>
      <c r="G1494" s="51"/>
      <c r="H1494" s="79"/>
    </row>
    <row r="1495" spans="1:8" x14ac:dyDescent="0.2">
      <c r="A1495" s="38"/>
      <c r="G1495" s="51"/>
      <c r="H1495" s="79"/>
    </row>
    <row r="1496" spans="1:8" x14ac:dyDescent="0.2">
      <c r="A1496" s="38"/>
      <c r="G1496" s="51"/>
      <c r="H1496" s="79"/>
    </row>
    <row r="1497" spans="1:8" x14ac:dyDescent="0.2">
      <c r="A1497" s="38"/>
      <c r="G1497" s="51"/>
      <c r="H1497" s="79"/>
    </row>
    <row r="1498" spans="1:8" x14ac:dyDescent="0.2">
      <c r="A1498" s="38"/>
      <c r="G1498" s="51"/>
      <c r="H1498" s="79"/>
    </row>
    <row r="1499" spans="1:8" x14ac:dyDescent="0.2">
      <c r="A1499" s="38"/>
      <c r="G1499" s="51"/>
      <c r="H1499" s="79"/>
    </row>
    <row r="1500" spans="1:8" x14ac:dyDescent="0.2">
      <c r="A1500" s="38"/>
      <c r="G1500" s="51"/>
      <c r="H1500" s="79"/>
    </row>
    <row r="1501" spans="1:8" x14ac:dyDescent="0.2">
      <c r="A1501" s="38"/>
      <c r="G1501" s="51"/>
      <c r="H1501" s="79"/>
    </row>
    <row r="1502" spans="1:8" x14ac:dyDescent="0.2">
      <c r="A1502" s="38"/>
      <c r="G1502" s="51"/>
      <c r="H1502" s="79"/>
    </row>
    <row r="1503" spans="1:8" x14ac:dyDescent="0.2">
      <c r="A1503" s="38"/>
      <c r="G1503" s="51"/>
      <c r="H1503" s="79"/>
    </row>
    <row r="1504" spans="1:8" x14ac:dyDescent="0.2">
      <c r="A1504" s="38"/>
      <c r="G1504" s="51"/>
      <c r="H1504" s="79"/>
    </row>
    <row r="1505" spans="1:8" x14ac:dyDescent="0.2">
      <c r="A1505" s="38"/>
      <c r="G1505" s="51"/>
      <c r="H1505" s="79"/>
    </row>
    <row r="1506" spans="1:8" x14ac:dyDescent="0.2">
      <c r="A1506" s="38"/>
      <c r="G1506" s="51"/>
      <c r="H1506" s="79"/>
    </row>
    <row r="1507" spans="1:8" x14ac:dyDescent="0.2">
      <c r="A1507" s="38"/>
      <c r="G1507" s="51"/>
      <c r="H1507" s="79"/>
    </row>
    <row r="1508" spans="1:8" x14ac:dyDescent="0.2">
      <c r="A1508" s="38"/>
      <c r="G1508" s="51"/>
      <c r="H1508" s="79"/>
    </row>
    <row r="1509" spans="1:8" x14ac:dyDescent="0.2">
      <c r="A1509" s="38"/>
      <c r="G1509" s="51"/>
      <c r="H1509" s="79"/>
    </row>
    <row r="1510" spans="1:8" x14ac:dyDescent="0.2">
      <c r="A1510" s="38"/>
      <c r="G1510" s="51"/>
      <c r="H1510" s="79"/>
    </row>
    <row r="1511" spans="1:8" x14ac:dyDescent="0.2">
      <c r="A1511" s="38"/>
      <c r="G1511" s="51"/>
      <c r="H1511" s="79"/>
    </row>
    <row r="1512" spans="1:8" x14ac:dyDescent="0.2">
      <c r="A1512" s="38"/>
      <c r="G1512" s="51"/>
      <c r="H1512" s="79"/>
    </row>
    <row r="1513" spans="1:8" x14ac:dyDescent="0.2">
      <c r="A1513" s="38"/>
      <c r="G1513" s="51"/>
      <c r="H1513" s="79"/>
    </row>
    <row r="1514" spans="1:8" x14ac:dyDescent="0.2">
      <c r="A1514" s="38"/>
      <c r="G1514" s="51"/>
      <c r="H1514" s="79"/>
    </row>
    <row r="1515" spans="1:8" x14ac:dyDescent="0.2">
      <c r="A1515" s="38"/>
      <c r="G1515" s="51"/>
      <c r="H1515" s="79"/>
    </row>
    <row r="1516" spans="1:8" x14ac:dyDescent="0.2">
      <c r="A1516" s="38"/>
      <c r="G1516" s="51"/>
      <c r="H1516" s="79"/>
    </row>
    <row r="1517" spans="1:8" x14ac:dyDescent="0.2">
      <c r="A1517" s="38"/>
      <c r="G1517" s="51"/>
      <c r="H1517" s="79"/>
    </row>
    <row r="1518" spans="1:8" x14ac:dyDescent="0.2">
      <c r="A1518" s="38"/>
      <c r="G1518" s="51"/>
      <c r="H1518" s="79"/>
    </row>
    <row r="1519" spans="1:8" x14ac:dyDescent="0.2">
      <c r="A1519" s="38"/>
      <c r="G1519" s="51"/>
      <c r="H1519" s="79"/>
    </row>
    <row r="1520" spans="1:8" x14ac:dyDescent="0.2">
      <c r="A1520" s="38"/>
      <c r="G1520" s="51"/>
      <c r="H1520" s="79"/>
    </row>
    <row r="1521" spans="1:8" x14ac:dyDescent="0.2">
      <c r="A1521" s="38"/>
      <c r="G1521" s="51"/>
      <c r="H1521" s="79"/>
    </row>
    <row r="1522" spans="1:8" x14ac:dyDescent="0.2">
      <c r="A1522" s="38"/>
      <c r="G1522" s="51"/>
      <c r="H1522" s="79"/>
    </row>
    <row r="1523" spans="1:8" x14ac:dyDescent="0.2">
      <c r="A1523" s="38"/>
      <c r="G1523" s="51"/>
      <c r="H1523" s="79"/>
    </row>
    <row r="1524" spans="1:8" x14ac:dyDescent="0.2">
      <c r="A1524" s="38"/>
      <c r="G1524" s="51"/>
      <c r="H1524" s="79"/>
    </row>
    <row r="1525" spans="1:8" x14ac:dyDescent="0.2">
      <c r="A1525" s="38"/>
      <c r="G1525" s="51"/>
      <c r="H1525" s="79"/>
    </row>
    <row r="1526" spans="1:8" x14ac:dyDescent="0.2">
      <c r="A1526" s="38"/>
      <c r="G1526" s="51"/>
      <c r="H1526" s="79"/>
    </row>
    <row r="1527" spans="1:8" x14ac:dyDescent="0.2">
      <c r="A1527" s="38"/>
      <c r="G1527" s="51"/>
      <c r="H1527" s="79"/>
    </row>
    <row r="1528" spans="1:8" x14ac:dyDescent="0.2">
      <c r="A1528" s="38"/>
      <c r="G1528" s="51"/>
      <c r="H1528" s="79"/>
    </row>
    <row r="1529" spans="1:8" x14ac:dyDescent="0.2">
      <c r="A1529" s="38"/>
      <c r="G1529" s="51"/>
      <c r="H1529" s="79"/>
    </row>
    <row r="1530" spans="1:8" x14ac:dyDescent="0.2">
      <c r="A1530" s="38"/>
      <c r="G1530" s="51"/>
      <c r="H1530" s="79"/>
    </row>
    <row r="1531" spans="1:8" x14ac:dyDescent="0.2">
      <c r="A1531" s="38"/>
      <c r="G1531" s="51"/>
      <c r="H1531" s="79"/>
    </row>
    <row r="1532" spans="1:8" x14ac:dyDescent="0.2">
      <c r="A1532" s="38"/>
      <c r="G1532" s="51"/>
      <c r="H1532" s="79"/>
    </row>
    <row r="1533" spans="1:8" x14ac:dyDescent="0.2">
      <c r="A1533" s="38"/>
      <c r="G1533" s="51"/>
      <c r="H1533" s="79"/>
    </row>
    <row r="1534" spans="1:8" x14ac:dyDescent="0.2">
      <c r="A1534" s="38"/>
      <c r="G1534" s="51"/>
      <c r="H1534" s="79"/>
    </row>
    <row r="1535" spans="1:8" x14ac:dyDescent="0.2">
      <c r="A1535" s="38"/>
      <c r="G1535" s="51"/>
      <c r="H1535" s="79"/>
    </row>
    <row r="1536" spans="1:8" x14ac:dyDescent="0.2">
      <c r="A1536" s="38"/>
      <c r="G1536" s="51"/>
      <c r="H1536" s="79"/>
    </row>
    <row r="1537" spans="1:8" x14ac:dyDescent="0.2">
      <c r="A1537" s="38"/>
      <c r="G1537" s="51"/>
      <c r="H1537" s="79"/>
    </row>
    <row r="1538" spans="1:8" x14ac:dyDescent="0.2">
      <c r="A1538" s="38"/>
      <c r="G1538" s="51"/>
      <c r="H1538" s="79"/>
    </row>
    <row r="1539" spans="1:8" x14ac:dyDescent="0.2">
      <c r="A1539" s="38"/>
      <c r="G1539" s="51"/>
      <c r="H1539" s="79"/>
    </row>
    <row r="1540" spans="1:8" x14ac:dyDescent="0.2">
      <c r="A1540" s="38"/>
      <c r="G1540" s="51"/>
      <c r="H1540" s="79"/>
    </row>
    <row r="1541" spans="1:8" x14ac:dyDescent="0.2">
      <c r="A1541" s="38"/>
      <c r="G1541" s="51"/>
      <c r="H1541" s="79"/>
    </row>
    <row r="1542" spans="1:8" x14ac:dyDescent="0.2">
      <c r="A1542" s="38"/>
      <c r="G1542" s="51"/>
      <c r="H1542" s="79"/>
    </row>
    <row r="1543" spans="1:8" x14ac:dyDescent="0.2">
      <c r="A1543" s="38"/>
      <c r="G1543" s="51"/>
      <c r="H1543" s="79"/>
    </row>
    <row r="1544" spans="1:8" x14ac:dyDescent="0.2">
      <c r="A1544" s="38"/>
      <c r="G1544" s="51"/>
      <c r="H1544" s="79"/>
    </row>
    <row r="1545" spans="1:8" x14ac:dyDescent="0.2">
      <c r="A1545" s="38"/>
      <c r="G1545" s="51"/>
      <c r="H1545" s="79"/>
    </row>
    <row r="1546" spans="1:8" x14ac:dyDescent="0.2">
      <c r="A1546" s="38"/>
      <c r="G1546" s="38"/>
      <c r="H1546" s="79"/>
    </row>
    <row r="1547" spans="1:8" x14ac:dyDescent="0.2">
      <c r="A1547" s="38"/>
      <c r="G1547" s="38"/>
      <c r="H1547" s="79"/>
    </row>
    <row r="1548" spans="1:8" x14ac:dyDescent="0.2">
      <c r="A1548" s="38"/>
      <c r="G1548" s="38"/>
      <c r="H1548" s="79"/>
    </row>
    <row r="1549" spans="1:8" x14ac:dyDescent="0.2">
      <c r="A1549" s="38"/>
      <c r="G1549" s="38"/>
      <c r="H1549" s="79"/>
    </row>
    <row r="1550" spans="1:8" x14ac:dyDescent="0.2">
      <c r="A1550" s="38"/>
      <c r="G1550" s="38"/>
      <c r="H1550" s="79"/>
    </row>
    <row r="1551" spans="1:8" x14ac:dyDescent="0.2">
      <c r="A1551" s="38"/>
      <c r="G1551" s="38"/>
      <c r="H1551" s="79"/>
    </row>
    <row r="1552" spans="1:8" x14ac:dyDescent="0.2">
      <c r="A1552" s="38"/>
      <c r="G1552" s="38"/>
      <c r="H1552" s="79"/>
    </row>
    <row r="1553" spans="1:8" x14ac:dyDescent="0.2">
      <c r="A1553" s="38"/>
      <c r="G1553" s="38"/>
      <c r="H1553" s="79"/>
    </row>
    <row r="1554" spans="1:8" x14ac:dyDescent="0.2">
      <c r="A1554" s="38"/>
      <c r="G1554" s="38"/>
      <c r="H1554" s="79"/>
    </row>
    <row r="1555" spans="1:8" x14ac:dyDescent="0.2">
      <c r="A1555" s="38"/>
      <c r="G1555" s="38"/>
      <c r="H1555" s="79"/>
    </row>
    <row r="1556" spans="1:8" x14ac:dyDescent="0.2">
      <c r="A1556" s="38"/>
      <c r="G1556" s="38"/>
      <c r="H1556" s="79"/>
    </row>
    <row r="1557" spans="1:8" x14ac:dyDescent="0.2">
      <c r="A1557" s="38"/>
      <c r="G1557" s="38"/>
      <c r="H1557" s="79"/>
    </row>
    <row r="1558" spans="1:8" x14ac:dyDescent="0.2">
      <c r="A1558" s="38"/>
      <c r="G1558" s="38"/>
      <c r="H1558" s="79"/>
    </row>
    <row r="1559" spans="1:8" x14ac:dyDescent="0.2">
      <c r="A1559" s="38"/>
      <c r="G1559" s="38"/>
      <c r="H1559" s="79"/>
    </row>
    <row r="1560" spans="1:8" x14ac:dyDescent="0.2">
      <c r="A1560" s="38"/>
      <c r="G1560" s="38"/>
      <c r="H1560" s="79"/>
    </row>
    <row r="1561" spans="1:8" x14ac:dyDescent="0.2">
      <c r="A1561" s="38"/>
      <c r="G1561" s="38"/>
      <c r="H1561" s="79"/>
    </row>
    <row r="1562" spans="1:8" x14ac:dyDescent="0.2">
      <c r="A1562" s="38"/>
      <c r="G1562" s="38"/>
      <c r="H1562" s="79"/>
    </row>
    <row r="1563" spans="1:8" x14ac:dyDescent="0.2">
      <c r="A1563" s="38"/>
      <c r="G1563" s="38"/>
      <c r="H1563" s="79"/>
    </row>
    <row r="1564" spans="1:8" x14ac:dyDescent="0.2">
      <c r="A1564" s="38"/>
      <c r="G1564" s="38"/>
      <c r="H1564" s="79"/>
    </row>
    <row r="1565" spans="1:8" x14ac:dyDescent="0.2">
      <c r="A1565" s="38"/>
      <c r="G1565" s="38"/>
      <c r="H1565" s="79"/>
    </row>
    <row r="1566" spans="1:8" x14ac:dyDescent="0.2">
      <c r="A1566" s="38"/>
      <c r="G1566" s="38"/>
      <c r="H1566" s="79"/>
    </row>
    <row r="1567" spans="1:8" x14ac:dyDescent="0.2">
      <c r="A1567" s="38"/>
      <c r="G1567" s="38"/>
      <c r="H1567" s="79"/>
    </row>
    <row r="1568" spans="1:8" x14ac:dyDescent="0.2">
      <c r="A1568" s="38"/>
      <c r="G1568" s="38"/>
      <c r="H1568" s="79"/>
    </row>
    <row r="1569" spans="1:8" x14ac:dyDescent="0.2">
      <c r="A1569" s="38"/>
      <c r="G1569" s="38"/>
      <c r="H1569" s="79"/>
    </row>
    <row r="1570" spans="1:8" x14ac:dyDescent="0.2">
      <c r="A1570" s="38"/>
      <c r="G1570" s="38"/>
      <c r="H1570" s="79"/>
    </row>
    <row r="1571" spans="1:8" x14ac:dyDescent="0.2">
      <c r="A1571" s="38"/>
      <c r="G1571" s="38"/>
      <c r="H1571" s="79"/>
    </row>
    <row r="1572" spans="1:8" x14ac:dyDescent="0.2">
      <c r="A1572" s="38"/>
      <c r="G1572" s="38"/>
      <c r="H1572" s="79"/>
    </row>
    <row r="1573" spans="1:8" x14ac:dyDescent="0.2">
      <c r="A1573" s="38"/>
      <c r="G1573" s="38"/>
      <c r="H1573" s="79"/>
    </row>
    <row r="1574" spans="1:8" x14ac:dyDescent="0.2">
      <c r="A1574" s="38"/>
      <c r="G1574" s="38"/>
      <c r="H1574" s="79"/>
    </row>
    <row r="1575" spans="1:8" x14ac:dyDescent="0.2">
      <c r="A1575" s="38"/>
      <c r="G1575" s="38"/>
      <c r="H1575" s="79"/>
    </row>
    <row r="1576" spans="1:8" x14ac:dyDescent="0.2">
      <c r="A1576" s="38"/>
      <c r="G1576" s="38"/>
      <c r="H1576" s="79"/>
    </row>
    <row r="1577" spans="1:8" x14ac:dyDescent="0.2">
      <c r="A1577" s="38"/>
      <c r="G1577" s="38"/>
      <c r="H1577" s="79"/>
    </row>
    <row r="1578" spans="1:8" x14ac:dyDescent="0.2">
      <c r="A1578" s="38"/>
      <c r="G1578" s="38"/>
      <c r="H1578" s="79"/>
    </row>
    <row r="1579" spans="1:8" x14ac:dyDescent="0.2">
      <c r="A1579" s="38"/>
      <c r="G1579" s="38"/>
      <c r="H1579" s="79"/>
    </row>
    <row r="1580" spans="1:8" x14ac:dyDescent="0.2">
      <c r="A1580" s="38"/>
      <c r="G1580" s="38"/>
      <c r="H1580" s="79"/>
    </row>
    <row r="1581" spans="1:8" x14ac:dyDescent="0.2">
      <c r="A1581" s="38"/>
      <c r="G1581" s="38"/>
      <c r="H1581" s="79"/>
    </row>
    <row r="1582" spans="1:8" x14ac:dyDescent="0.2">
      <c r="A1582" s="38"/>
      <c r="G1582" s="38"/>
      <c r="H1582" s="79"/>
    </row>
    <row r="1583" spans="1:8" x14ac:dyDescent="0.2">
      <c r="A1583" s="38"/>
      <c r="G1583" s="38"/>
      <c r="H1583" s="79"/>
    </row>
    <row r="1584" spans="1:8" x14ac:dyDescent="0.2">
      <c r="A1584" s="38"/>
      <c r="G1584" s="38"/>
      <c r="H1584" s="79"/>
    </row>
    <row r="1585" spans="1:8" x14ac:dyDescent="0.2">
      <c r="A1585" s="38"/>
      <c r="G1585" s="38"/>
      <c r="H1585" s="79"/>
    </row>
    <row r="1586" spans="1:8" x14ac:dyDescent="0.2">
      <c r="A1586" s="38"/>
      <c r="G1586" s="38"/>
      <c r="H1586" s="79"/>
    </row>
    <row r="1587" spans="1:8" x14ac:dyDescent="0.2">
      <c r="A1587" s="38"/>
      <c r="G1587" s="38"/>
      <c r="H1587" s="79"/>
    </row>
    <row r="1588" spans="1:8" x14ac:dyDescent="0.2">
      <c r="A1588" s="38"/>
      <c r="G1588" s="38"/>
      <c r="H1588" s="79"/>
    </row>
    <row r="1589" spans="1:8" x14ac:dyDescent="0.2">
      <c r="A1589" s="38"/>
      <c r="G1589" s="38"/>
      <c r="H1589" s="79"/>
    </row>
    <row r="1590" spans="1:8" x14ac:dyDescent="0.2">
      <c r="A1590" s="38"/>
      <c r="G1590" s="38"/>
      <c r="H1590" s="79"/>
    </row>
    <row r="1591" spans="1:8" x14ac:dyDescent="0.2">
      <c r="A1591" s="38"/>
      <c r="G1591" s="38"/>
      <c r="H1591" s="79"/>
    </row>
    <row r="1592" spans="1:8" x14ac:dyDescent="0.2">
      <c r="A1592" s="38"/>
      <c r="G1592" s="38"/>
      <c r="H1592" s="79"/>
    </row>
    <row r="1593" spans="1:8" x14ac:dyDescent="0.2">
      <c r="A1593" s="38"/>
      <c r="G1593" s="38"/>
      <c r="H1593" s="79"/>
    </row>
    <row r="1594" spans="1:8" x14ac:dyDescent="0.2">
      <c r="A1594" s="38"/>
      <c r="G1594" s="38"/>
      <c r="H1594" s="79"/>
    </row>
    <row r="1595" spans="1:8" x14ac:dyDescent="0.2">
      <c r="A1595" s="38"/>
      <c r="G1595" s="38"/>
      <c r="H1595" s="79"/>
    </row>
    <row r="1596" spans="1:8" x14ac:dyDescent="0.2">
      <c r="A1596" s="38"/>
      <c r="G1596" s="38"/>
      <c r="H1596" s="79"/>
    </row>
    <row r="1597" spans="1:8" x14ac:dyDescent="0.2">
      <c r="A1597" s="38"/>
      <c r="G1597" s="38"/>
      <c r="H1597" s="79"/>
    </row>
    <row r="1598" spans="1:8" x14ac:dyDescent="0.2">
      <c r="A1598" s="38"/>
      <c r="G1598" s="38"/>
      <c r="H1598" s="79"/>
    </row>
    <row r="1599" spans="1:8" x14ac:dyDescent="0.2">
      <c r="A1599" s="38"/>
      <c r="G1599" s="38"/>
      <c r="H1599" s="79"/>
    </row>
    <row r="1600" spans="1:8" x14ac:dyDescent="0.2">
      <c r="A1600" s="38"/>
      <c r="G1600" s="38"/>
      <c r="H1600" s="79"/>
    </row>
    <row r="1601" spans="1:8" x14ac:dyDescent="0.2">
      <c r="A1601" s="38"/>
      <c r="G1601" s="38"/>
      <c r="H1601" s="79"/>
    </row>
    <row r="1602" spans="1:8" x14ac:dyDescent="0.2">
      <c r="A1602" s="38"/>
      <c r="G1602" s="38"/>
      <c r="H1602" s="79"/>
    </row>
    <row r="1603" spans="1:8" x14ac:dyDescent="0.2">
      <c r="A1603" s="38"/>
      <c r="G1603" s="38"/>
      <c r="H1603" s="79"/>
    </row>
    <row r="1604" spans="1:8" x14ac:dyDescent="0.2">
      <c r="A1604" s="38"/>
      <c r="G1604" s="38"/>
      <c r="H1604" s="79"/>
    </row>
    <row r="1605" spans="1:8" x14ac:dyDescent="0.2">
      <c r="A1605" s="38"/>
      <c r="G1605" s="38"/>
      <c r="H1605" s="79"/>
    </row>
    <row r="1606" spans="1:8" x14ac:dyDescent="0.2">
      <c r="A1606" s="38"/>
      <c r="G1606" s="38"/>
      <c r="H1606" s="79"/>
    </row>
    <row r="1607" spans="1:8" x14ac:dyDescent="0.2">
      <c r="A1607" s="38"/>
      <c r="G1607" s="38"/>
      <c r="H1607" s="79"/>
    </row>
    <row r="1608" spans="1:8" x14ac:dyDescent="0.2">
      <c r="A1608" s="38"/>
      <c r="G1608" s="38"/>
      <c r="H1608" s="79"/>
    </row>
    <row r="1609" spans="1:8" x14ac:dyDescent="0.2">
      <c r="A1609" s="38"/>
      <c r="G1609" s="38"/>
      <c r="H1609" s="79"/>
    </row>
    <row r="1610" spans="1:8" x14ac:dyDescent="0.2">
      <c r="A1610" s="38"/>
      <c r="G1610" s="38"/>
      <c r="H1610" s="79"/>
    </row>
    <row r="1611" spans="1:8" x14ac:dyDescent="0.2">
      <c r="A1611" s="38"/>
      <c r="G1611" s="38"/>
      <c r="H1611" s="79"/>
    </row>
    <row r="1612" spans="1:8" x14ac:dyDescent="0.2">
      <c r="A1612" s="38"/>
      <c r="G1612" s="38"/>
      <c r="H1612" s="79"/>
    </row>
    <row r="1613" spans="1:8" x14ac:dyDescent="0.2">
      <c r="A1613" s="38"/>
      <c r="G1613" s="38"/>
      <c r="H1613" s="79"/>
    </row>
    <row r="1614" spans="1:8" x14ac:dyDescent="0.2">
      <c r="A1614" s="38"/>
      <c r="G1614" s="38"/>
      <c r="H1614" s="79"/>
    </row>
    <row r="1615" spans="1:8" x14ac:dyDescent="0.2">
      <c r="A1615" s="38"/>
      <c r="G1615" s="38"/>
      <c r="H1615" s="79"/>
    </row>
    <row r="1616" spans="1:8" x14ac:dyDescent="0.2">
      <c r="A1616" s="38"/>
      <c r="G1616" s="38"/>
      <c r="H1616" s="79"/>
    </row>
    <row r="1617" spans="1:8" x14ac:dyDescent="0.2">
      <c r="A1617" s="38"/>
      <c r="G1617" s="38"/>
      <c r="H1617" s="79"/>
    </row>
    <row r="1618" spans="1:8" x14ac:dyDescent="0.2">
      <c r="A1618" s="38"/>
      <c r="G1618" s="38"/>
      <c r="H1618" s="79"/>
    </row>
    <row r="1619" spans="1:8" x14ac:dyDescent="0.2">
      <c r="A1619" s="38"/>
      <c r="G1619" s="38"/>
      <c r="H1619" s="79"/>
    </row>
    <row r="1620" spans="1:8" x14ac:dyDescent="0.2">
      <c r="A1620" s="38"/>
      <c r="G1620" s="38"/>
      <c r="H1620" s="79"/>
    </row>
    <row r="1621" spans="1:8" x14ac:dyDescent="0.2">
      <c r="A1621" s="38"/>
      <c r="G1621" s="38"/>
      <c r="H1621" s="79"/>
    </row>
    <row r="1622" spans="1:8" x14ac:dyDescent="0.2">
      <c r="A1622" s="38"/>
      <c r="G1622" s="38"/>
      <c r="H1622" s="79"/>
    </row>
    <row r="1623" spans="1:8" x14ac:dyDescent="0.2">
      <c r="A1623" s="38"/>
      <c r="G1623" s="38"/>
      <c r="H1623" s="79"/>
    </row>
    <row r="1624" spans="1:8" x14ac:dyDescent="0.2">
      <c r="A1624" s="38"/>
      <c r="G1624" s="38"/>
      <c r="H1624" s="79"/>
    </row>
    <row r="1625" spans="1:8" x14ac:dyDescent="0.2">
      <c r="A1625" s="38"/>
      <c r="G1625" s="38"/>
      <c r="H1625" s="79"/>
    </row>
    <row r="1626" spans="1:8" x14ac:dyDescent="0.2">
      <c r="A1626" s="38"/>
      <c r="G1626" s="38"/>
      <c r="H1626" s="79"/>
    </row>
    <row r="1627" spans="1:8" x14ac:dyDescent="0.2">
      <c r="A1627" s="38"/>
      <c r="G1627" s="38"/>
      <c r="H1627" s="79"/>
    </row>
    <row r="1628" spans="1:8" x14ac:dyDescent="0.2">
      <c r="A1628" s="38"/>
      <c r="G1628" s="38"/>
      <c r="H1628" s="79"/>
    </row>
    <row r="1629" spans="1:8" x14ac:dyDescent="0.2">
      <c r="A1629" s="38"/>
      <c r="G1629" s="38"/>
      <c r="H1629" s="79"/>
    </row>
    <row r="1630" spans="1:8" x14ac:dyDescent="0.2">
      <c r="A1630" s="38"/>
      <c r="G1630" s="38"/>
      <c r="H1630" s="79"/>
    </row>
    <row r="1631" spans="1:8" x14ac:dyDescent="0.2">
      <c r="A1631" s="38"/>
      <c r="G1631" s="38"/>
      <c r="H1631" s="79"/>
    </row>
    <row r="1632" spans="1:8" x14ac:dyDescent="0.2">
      <c r="A1632" s="38"/>
      <c r="G1632" s="38"/>
      <c r="H1632" s="79"/>
    </row>
    <row r="1633" spans="1:8" x14ac:dyDescent="0.2">
      <c r="A1633" s="38"/>
      <c r="G1633" s="38"/>
      <c r="H1633" s="79"/>
    </row>
    <row r="1634" spans="1:8" x14ac:dyDescent="0.2">
      <c r="A1634" s="38"/>
      <c r="G1634" s="38"/>
      <c r="H1634" s="79"/>
    </row>
    <row r="1635" spans="1:8" x14ac:dyDescent="0.2">
      <c r="A1635" s="38"/>
      <c r="G1635" s="38"/>
      <c r="H1635" s="79"/>
    </row>
    <row r="1636" spans="1:8" x14ac:dyDescent="0.2">
      <c r="A1636" s="38"/>
      <c r="G1636" s="38"/>
      <c r="H1636" s="79"/>
    </row>
    <row r="1637" spans="1:8" x14ac:dyDescent="0.2">
      <c r="A1637" s="38"/>
      <c r="G1637" s="38"/>
      <c r="H1637" s="79"/>
    </row>
    <row r="1638" spans="1:8" x14ac:dyDescent="0.2">
      <c r="A1638" s="38"/>
      <c r="G1638" s="38"/>
      <c r="H1638" s="79"/>
    </row>
    <row r="1639" spans="1:8" x14ac:dyDescent="0.2">
      <c r="A1639" s="38"/>
      <c r="G1639" s="38"/>
      <c r="H1639" s="79"/>
    </row>
    <row r="1640" spans="1:8" x14ac:dyDescent="0.2">
      <c r="A1640" s="38"/>
      <c r="G1640" s="38"/>
      <c r="H1640" s="79"/>
    </row>
    <row r="1641" spans="1:8" x14ac:dyDescent="0.2">
      <c r="A1641" s="38"/>
      <c r="G1641" s="38"/>
      <c r="H1641" s="79"/>
    </row>
    <row r="1642" spans="1:8" x14ac:dyDescent="0.2">
      <c r="A1642" s="38"/>
      <c r="G1642" s="38"/>
      <c r="H1642" s="79"/>
    </row>
    <row r="1643" spans="1:8" x14ac:dyDescent="0.2">
      <c r="A1643" s="38"/>
      <c r="G1643" s="38"/>
      <c r="H1643" s="79"/>
    </row>
    <row r="1644" spans="1:8" x14ac:dyDescent="0.2">
      <c r="A1644" s="38"/>
      <c r="G1644" s="38"/>
      <c r="H1644" s="79"/>
    </row>
    <row r="1645" spans="1:8" x14ac:dyDescent="0.2">
      <c r="A1645" s="38"/>
      <c r="G1645" s="38"/>
      <c r="H1645" s="79"/>
    </row>
    <row r="1646" spans="1:8" x14ac:dyDescent="0.2">
      <c r="A1646" s="38"/>
      <c r="G1646" s="38"/>
      <c r="H1646" s="79"/>
    </row>
    <row r="1647" spans="1:8" x14ac:dyDescent="0.2">
      <c r="A1647" s="38"/>
      <c r="G1647" s="38"/>
      <c r="H1647" s="79"/>
    </row>
    <row r="1648" spans="1:8" x14ac:dyDescent="0.2">
      <c r="A1648" s="38"/>
      <c r="G1648" s="38"/>
      <c r="H1648" s="79"/>
    </row>
    <row r="1649" spans="1:8" x14ac:dyDescent="0.2">
      <c r="A1649" s="38"/>
      <c r="G1649" s="38"/>
      <c r="H1649" s="79"/>
    </row>
    <row r="1650" spans="1:8" x14ac:dyDescent="0.2">
      <c r="A1650" s="38"/>
      <c r="G1650" s="38"/>
      <c r="H1650" s="79"/>
    </row>
    <row r="1651" spans="1:8" x14ac:dyDescent="0.2">
      <c r="A1651" s="38"/>
      <c r="G1651" s="38"/>
      <c r="H1651" s="79"/>
    </row>
    <row r="1652" spans="1:8" x14ac:dyDescent="0.2">
      <c r="A1652" s="38"/>
      <c r="G1652" s="38"/>
      <c r="H1652" s="79"/>
    </row>
    <row r="1653" spans="1:8" x14ac:dyDescent="0.2">
      <c r="A1653" s="38"/>
      <c r="G1653" s="38"/>
      <c r="H1653" s="79"/>
    </row>
    <row r="1654" spans="1:8" x14ac:dyDescent="0.2">
      <c r="A1654" s="38"/>
      <c r="G1654" s="38"/>
      <c r="H1654" s="79"/>
    </row>
    <row r="1655" spans="1:8" x14ac:dyDescent="0.2">
      <c r="A1655" s="38"/>
      <c r="G1655" s="38"/>
      <c r="H1655" s="79"/>
    </row>
    <row r="1656" spans="1:8" x14ac:dyDescent="0.2">
      <c r="A1656" s="38"/>
      <c r="G1656" s="38"/>
      <c r="H1656" s="79"/>
    </row>
    <row r="1657" spans="1:8" x14ac:dyDescent="0.2">
      <c r="A1657" s="38"/>
      <c r="G1657" s="38"/>
      <c r="H1657" s="79"/>
    </row>
    <row r="1658" spans="1:8" x14ac:dyDescent="0.2">
      <c r="A1658" s="38"/>
      <c r="G1658" s="38"/>
      <c r="H1658" s="79"/>
    </row>
    <row r="1659" spans="1:8" x14ac:dyDescent="0.2">
      <c r="A1659" s="38"/>
      <c r="G1659" s="38"/>
      <c r="H1659" s="79"/>
    </row>
    <row r="1660" spans="1:8" x14ac:dyDescent="0.2">
      <c r="A1660" s="38"/>
      <c r="G1660" s="38"/>
      <c r="H1660" s="79"/>
    </row>
    <row r="1661" spans="1:8" x14ac:dyDescent="0.2">
      <c r="A1661" s="38"/>
      <c r="G1661" s="38"/>
      <c r="H1661" s="79"/>
    </row>
    <row r="1662" spans="1:8" x14ac:dyDescent="0.2">
      <c r="A1662" s="38"/>
      <c r="G1662" s="38"/>
      <c r="H1662" s="79"/>
    </row>
    <row r="1663" spans="1:8" x14ac:dyDescent="0.2">
      <c r="A1663" s="38"/>
      <c r="G1663" s="38"/>
      <c r="H1663" s="79"/>
    </row>
    <row r="1664" spans="1:8" x14ac:dyDescent="0.2">
      <c r="A1664" s="38"/>
      <c r="G1664" s="38"/>
      <c r="H1664" s="79"/>
    </row>
    <row r="1665" spans="1:8" x14ac:dyDescent="0.2">
      <c r="A1665" s="38"/>
      <c r="G1665" s="38"/>
      <c r="H1665" s="79"/>
    </row>
    <row r="1666" spans="1:8" x14ac:dyDescent="0.2">
      <c r="A1666" s="38"/>
      <c r="G1666" s="38"/>
      <c r="H1666" s="79"/>
    </row>
    <row r="1667" spans="1:8" x14ac:dyDescent="0.2">
      <c r="A1667" s="38"/>
      <c r="G1667" s="38"/>
      <c r="H1667" s="79"/>
    </row>
    <row r="1668" spans="1:8" x14ac:dyDescent="0.2">
      <c r="A1668" s="38"/>
      <c r="G1668" s="38"/>
      <c r="H1668" s="79"/>
    </row>
    <row r="1669" spans="1:8" x14ac:dyDescent="0.2">
      <c r="A1669" s="38"/>
      <c r="G1669" s="38"/>
      <c r="H1669" s="79"/>
    </row>
    <row r="1670" spans="1:8" x14ac:dyDescent="0.2">
      <c r="A1670" s="38"/>
      <c r="G1670" s="38"/>
      <c r="H1670" s="79"/>
    </row>
    <row r="1671" spans="1:8" x14ac:dyDescent="0.2">
      <c r="A1671" s="38"/>
      <c r="G1671" s="38"/>
      <c r="H1671" s="79"/>
    </row>
    <row r="1672" spans="1:8" x14ac:dyDescent="0.2">
      <c r="A1672" s="38"/>
      <c r="G1672" s="38"/>
      <c r="H1672" s="79"/>
    </row>
    <row r="1673" spans="1:8" x14ac:dyDescent="0.2">
      <c r="A1673" s="38"/>
      <c r="G1673" s="38"/>
      <c r="H1673" s="79"/>
    </row>
    <row r="1674" spans="1:8" x14ac:dyDescent="0.2">
      <c r="A1674" s="38"/>
      <c r="G1674" s="38"/>
      <c r="H1674" s="79"/>
    </row>
    <row r="1675" spans="1:8" x14ac:dyDescent="0.2">
      <c r="A1675" s="38"/>
      <c r="G1675" s="38"/>
      <c r="H1675" s="79"/>
    </row>
    <row r="1676" spans="1:8" x14ac:dyDescent="0.2">
      <c r="A1676" s="38"/>
      <c r="G1676" s="38"/>
      <c r="H1676" s="79"/>
    </row>
    <row r="1677" spans="1:8" x14ac:dyDescent="0.2">
      <c r="A1677" s="38"/>
      <c r="G1677" s="38"/>
      <c r="H1677" s="79"/>
    </row>
    <row r="1678" spans="1:8" x14ac:dyDescent="0.2">
      <c r="A1678" s="38"/>
      <c r="G1678" s="38"/>
      <c r="H1678" s="79"/>
    </row>
    <row r="1679" spans="1:8" x14ac:dyDescent="0.2">
      <c r="A1679" s="38"/>
      <c r="G1679" s="38"/>
      <c r="H1679" s="79"/>
    </row>
    <row r="1680" spans="1:8" x14ac:dyDescent="0.2">
      <c r="A1680" s="38"/>
      <c r="G1680" s="38"/>
      <c r="H1680" s="79"/>
    </row>
    <row r="1681" spans="1:8" x14ac:dyDescent="0.2">
      <c r="A1681" s="38"/>
      <c r="G1681" s="38"/>
      <c r="H1681" s="79"/>
    </row>
    <row r="1682" spans="1:8" x14ac:dyDescent="0.2">
      <c r="A1682" s="38"/>
      <c r="G1682" s="38"/>
      <c r="H1682" s="79"/>
    </row>
    <row r="1683" spans="1:8" x14ac:dyDescent="0.2">
      <c r="A1683" s="38"/>
      <c r="G1683" s="38"/>
      <c r="H1683" s="79"/>
    </row>
    <row r="1684" spans="1:8" x14ac:dyDescent="0.2">
      <c r="A1684" s="38"/>
      <c r="G1684" s="38"/>
      <c r="H1684" s="79"/>
    </row>
    <row r="1685" spans="1:8" x14ac:dyDescent="0.2">
      <c r="A1685" s="38"/>
      <c r="G1685" s="38"/>
      <c r="H1685" s="79"/>
    </row>
    <row r="1686" spans="1:8" x14ac:dyDescent="0.2">
      <c r="A1686" s="38"/>
      <c r="G1686" s="38"/>
      <c r="H1686" s="79"/>
    </row>
    <row r="1687" spans="1:8" x14ac:dyDescent="0.2">
      <c r="A1687" s="38"/>
      <c r="G1687" s="38"/>
      <c r="H1687" s="79"/>
    </row>
    <row r="1688" spans="1:8" x14ac:dyDescent="0.2">
      <c r="A1688" s="38"/>
      <c r="G1688" s="38"/>
      <c r="H1688" s="79"/>
    </row>
    <row r="1689" spans="1:8" x14ac:dyDescent="0.2">
      <c r="A1689" s="38"/>
      <c r="G1689" s="38"/>
      <c r="H1689" s="79"/>
    </row>
    <row r="1690" spans="1:8" x14ac:dyDescent="0.2">
      <c r="A1690" s="38"/>
      <c r="G1690" s="38"/>
      <c r="H1690" s="79"/>
    </row>
    <row r="1691" spans="1:8" x14ac:dyDescent="0.2">
      <c r="A1691" s="38"/>
      <c r="G1691" s="38"/>
      <c r="H1691" s="79"/>
    </row>
    <row r="1692" spans="1:8" x14ac:dyDescent="0.2">
      <c r="A1692" s="38"/>
      <c r="G1692" s="38"/>
      <c r="H1692" s="79"/>
    </row>
    <row r="1693" spans="1:8" x14ac:dyDescent="0.2">
      <c r="A1693" s="38"/>
      <c r="G1693" s="38"/>
      <c r="H1693" s="79"/>
    </row>
    <row r="1694" spans="1:8" x14ac:dyDescent="0.2">
      <c r="A1694" s="38"/>
      <c r="G1694" s="38"/>
      <c r="H1694" s="79"/>
    </row>
    <row r="1695" spans="1:8" x14ac:dyDescent="0.2">
      <c r="A1695" s="38"/>
      <c r="G1695" s="38"/>
      <c r="H1695" s="79"/>
    </row>
    <row r="1696" spans="1:8" x14ac:dyDescent="0.2">
      <c r="A1696" s="38"/>
      <c r="G1696" s="38"/>
      <c r="H1696" s="79"/>
    </row>
    <row r="1697" spans="1:8" x14ac:dyDescent="0.2">
      <c r="A1697" s="38"/>
      <c r="G1697" s="38"/>
      <c r="H1697" s="79"/>
    </row>
    <row r="1698" spans="1:8" x14ac:dyDescent="0.2">
      <c r="A1698" s="38"/>
      <c r="G1698" s="38"/>
      <c r="H1698" s="79"/>
    </row>
    <row r="1699" spans="1:8" x14ac:dyDescent="0.2">
      <c r="A1699" s="38"/>
      <c r="G1699" s="38"/>
      <c r="H1699" s="79"/>
    </row>
    <row r="1700" spans="1:8" x14ac:dyDescent="0.2">
      <c r="A1700" s="38"/>
      <c r="G1700" s="38"/>
      <c r="H1700" s="79"/>
    </row>
    <row r="1701" spans="1:8" x14ac:dyDescent="0.2">
      <c r="A1701" s="38"/>
      <c r="G1701" s="38"/>
      <c r="H1701" s="79"/>
    </row>
    <row r="1702" spans="1:8" x14ac:dyDescent="0.2">
      <c r="A1702" s="38"/>
      <c r="G1702" s="38"/>
      <c r="H1702" s="79"/>
    </row>
    <row r="1703" spans="1:8" x14ac:dyDescent="0.2">
      <c r="A1703" s="38"/>
      <c r="G1703" s="38"/>
      <c r="H1703" s="79"/>
    </row>
    <row r="1704" spans="1:8" x14ac:dyDescent="0.2">
      <c r="A1704" s="38"/>
      <c r="G1704" s="38"/>
      <c r="H1704" s="79"/>
    </row>
    <row r="1705" spans="1:8" x14ac:dyDescent="0.2">
      <c r="A1705" s="38"/>
      <c r="G1705" s="38"/>
      <c r="H1705" s="79"/>
    </row>
    <row r="1706" spans="1:8" x14ac:dyDescent="0.2">
      <c r="A1706" s="38"/>
      <c r="G1706" s="38"/>
      <c r="H1706" s="79"/>
    </row>
    <row r="1707" spans="1:8" x14ac:dyDescent="0.2">
      <c r="A1707" s="38"/>
      <c r="G1707" s="38"/>
      <c r="H1707" s="79"/>
    </row>
    <row r="1708" spans="1:8" x14ac:dyDescent="0.2">
      <c r="A1708" s="38"/>
      <c r="G1708" s="38"/>
      <c r="H1708" s="79"/>
    </row>
    <row r="1709" spans="1:8" x14ac:dyDescent="0.2">
      <c r="A1709" s="38"/>
      <c r="G1709" s="38"/>
      <c r="H1709" s="79"/>
    </row>
    <row r="1710" spans="1:8" x14ac:dyDescent="0.2">
      <c r="A1710" s="38"/>
      <c r="G1710" s="38"/>
      <c r="H1710" s="79"/>
    </row>
    <row r="1711" spans="1:8" x14ac:dyDescent="0.2">
      <c r="A1711" s="38"/>
      <c r="G1711" s="38"/>
      <c r="H1711" s="79"/>
    </row>
    <row r="1712" spans="1:8" x14ac:dyDescent="0.2">
      <c r="A1712" s="38"/>
      <c r="G1712" s="38"/>
      <c r="H1712" s="79"/>
    </row>
    <row r="1713" spans="1:8" x14ac:dyDescent="0.2">
      <c r="A1713" s="38"/>
      <c r="G1713" s="38"/>
      <c r="H1713" s="79"/>
    </row>
    <row r="1714" spans="1:8" x14ac:dyDescent="0.2">
      <c r="A1714" s="38"/>
      <c r="G1714" s="38"/>
      <c r="H1714" s="79"/>
    </row>
    <row r="1715" spans="1:8" x14ac:dyDescent="0.2">
      <c r="A1715" s="38"/>
      <c r="G1715" s="38"/>
      <c r="H1715" s="79"/>
    </row>
    <row r="1716" spans="1:8" x14ac:dyDescent="0.2">
      <c r="A1716" s="38"/>
      <c r="G1716" s="38"/>
      <c r="H1716" s="79"/>
    </row>
    <row r="1717" spans="1:8" x14ac:dyDescent="0.2">
      <c r="A1717" s="38"/>
      <c r="G1717" s="38"/>
      <c r="H1717" s="79"/>
    </row>
    <row r="1718" spans="1:8" x14ac:dyDescent="0.2">
      <c r="A1718" s="38"/>
      <c r="G1718" s="38"/>
      <c r="H1718" s="79"/>
    </row>
    <row r="1719" spans="1:8" x14ac:dyDescent="0.2">
      <c r="A1719" s="38"/>
      <c r="G1719" s="38"/>
      <c r="H1719" s="79"/>
    </row>
    <row r="1720" spans="1:8" x14ac:dyDescent="0.2">
      <c r="A1720" s="38"/>
      <c r="G1720" s="38"/>
      <c r="H1720" s="79"/>
    </row>
    <row r="1721" spans="1:8" x14ac:dyDescent="0.2">
      <c r="A1721" s="38"/>
      <c r="G1721" s="38"/>
      <c r="H1721" s="79"/>
    </row>
    <row r="1722" spans="1:8" x14ac:dyDescent="0.2">
      <c r="A1722" s="38"/>
      <c r="G1722" s="38"/>
      <c r="H1722" s="79"/>
    </row>
    <row r="1723" spans="1:8" x14ac:dyDescent="0.2">
      <c r="A1723" s="38"/>
      <c r="G1723" s="38"/>
      <c r="H1723" s="79"/>
    </row>
    <row r="1724" spans="1:8" x14ac:dyDescent="0.2">
      <c r="A1724" s="38"/>
      <c r="G1724" s="38"/>
      <c r="H1724" s="79"/>
    </row>
    <row r="1725" spans="1:8" x14ac:dyDescent="0.2">
      <c r="A1725" s="38"/>
      <c r="G1725" s="38"/>
      <c r="H1725" s="79"/>
    </row>
    <row r="1726" spans="1:8" x14ac:dyDescent="0.2">
      <c r="A1726" s="38"/>
      <c r="G1726" s="38"/>
      <c r="H1726" s="79"/>
    </row>
    <row r="1727" spans="1:8" x14ac:dyDescent="0.2">
      <c r="A1727" s="38"/>
      <c r="G1727" s="38"/>
      <c r="H1727" s="79"/>
    </row>
    <row r="1728" spans="1:8" x14ac:dyDescent="0.2">
      <c r="A1728" s="38"/>
      <c r="G1728" s="38"/>
      <c r="H1728" s="79"/>
    </row>
    <row r="1729" spans="1:8" x14ac:dyDescent="0.2">
      <c r="A1729" s="38"/>
      <c r="G1729" s="38"/>
      <c r="H1729" s="79"/>
    </row>
    <row r="1730" spans="1:8" x14ac:dyDescent="0.2">
      <c r="A1730" s="38"/>
      <c r="G1730" s="38"/>
      <c r="H1730" s="79"/>
    </row>
    <row r="1731" spans="1:8" x14ac:dyDescent="0.2">
      <c r="A1731" s="38"/>
      <c r="G1731" s="38"/>
      <c r="H1731" s="79"/>
    </row>
    <row r="1732" spans="1:8" x14ac:dyDescent="0.2">
      <c r="A1732" s="38"/>
      <c r="G1732" s="38"/>
      <c r="H1732" s="79"/>
    </row>
    <row r="1733" spans="1:8" x14ac:dyDescent="0.2">
      <c r="A1733" s="38"/>
      <c r="G1733" s="38"/>
      <c r="H1733" s="79"/>
    </row>
    <row r="1734" spans="1:8" x14ac:dyDescent="0.2">
      <c r="A1734" s="38"/>
      <c r="G1734" s="38"/>
      <c r="H1734" s="79"/>
    </row>
    <row r="1735" spans="1:8" x14ac:dyDescent="0.2">
      <c r="A1735" s="38"/>
      <c r="G1735" s="38"/>
      <c r="H1735" s="79"/>
    </row>
    <row r="1736" spans="1:8" x14ac:dyDescent="0.2">
      <c r="A1736" s="38"/>
      <c r="G1736" s="38"/>
      <c r="H1736" s="79"/>
    </row>
    <row r="1737" spans="1:8" x14ac:dyDescent="0.2">
      <c r="A1737" s="38"/>
      <c r="G1737" s="51"/>
      <c r="H1737" s="79"/>
    </row>
    <row r="1738" spans="1:8" x14ac:dyDescent="0.2">
      <c r="A1738" s="38"/>
      <c r="G1738" s="51"/>
      <c r="H1738" s="79"/>
    </row>
    <row r="1739" spans="1:8" x14ac:dyDescent="0.2">
      <c r="A1739" s="38"/>
      <c r="G1739" s="51"/>
      <c r="H1739" s="79"/>
    </row>
    <row r="1740" spans="1:8" x14ac:dyDescent="0.2">
      <c r="A1740" s="38"/>
      <c r="G1740" s="51"/>
      <c r="H1740" s="79"/>
    </row>
    <row r="1741" spans="1:8" x14ac:dyDescent="0.2">
      <c r="A1741" s="38"/>
      <c r="G1741" s="51"/>
      <c r="H1741" s="79"/>
    </row>
    <row r="1742" spans="1:8" x14ac:dyDescent="0.2">
      <c r="A1742" s="38"/>
      <c r="G1742" s="51"/>
      <c r="H1742" s="79"/>
    </row>
    <row r="1743" spans="1:8" x14ac:dyDescent="0.2">
      <c r="A1743" s="38"/>
      <c r="G1743" s="51"/>
      <c r="H1743" s="79"/>
    </row>
    <row r="1744" spans="1:8" x14ac:dyDescent="0.2">
      <c r="A1744" s="38"/>
      <c r="G1744" s="51"/>
      <c r="H1744" s="79"/>
    </row>
    <row r="1745" spans="1:8" x14ac:dyDescent="0.2">
      <c r="A1745" s="38"/>
      <c r="G1745" s="51"/>
      <c r="H1745" s="79"/>
    </row>
    <row r="1746" spans="1:8" x14ac:dyDescent="0.2">
      <c r="A1746" s="38"/>
      <c r="G1746" s="51"/>
      <c r="H1746" s="79"/>
    </row>
    <row r="1747" spans="1:8" x14ac:dyDescent="0.2">
      <c r="A1747" s="38"/>
      <c r="G1747" s="51"/>
      <c r="H1747" s="79"/>
    </row>
    <row r="1748" spans="1:8" x14ac:dyDescent="0.2">
      <c r="A1748" s="38"/>
      <c r="G1748" s="51"/>
      <c r="H1748" s="79"/>
    </row>
    <row r="1749" spans="1:8" x14ac:dyDescent="0.2">
      <c r="A1749" s="38"/>
      <c r="G1749" s="51"/>
      <c r="H1749" s="79"/>
    </row>
    <row r="1750" spans="1:8" x14ac:dyDescent="0.2">
      <c r="A1750" s="38"/>
      <c r="G1750" s="51"/>
      <c r="H1750" s="79"/>
    </row>
    <row r="1751" spans="1:8" x14ac:dyDescent="0.2">
      <c r="A1751" s="38"/>
      <c r="G1751" s="51"/>
      <c r="H1751" s="79"/>
    </row>
    <row r="1752" spans="1:8" x14ac:dyDescent="0.2">
      <c r="A1752" s="38"/>
      <c r="G1752" s="51"/>
      <c r="H1752" s="79"/>
    </row>
    <row r="1753" spans="1:8" x14ac:dyDescent="0.2">
      <c r="A1753" s="38"/>
      <c r="G1753" s="51"/>
      <c r="H1753" s="79"/>
    </row>
    <row r="1754" spans="1:8" x14ac:dyDescent="0.2">
      <c r="A1754" s="38"/>
      <c r="G1754" s="51"/>
      <c r="H1754" s="79"/>
    </row>
    <row r="1755" spans="1:8" x14ac:dyDescent="0.2">
      <c r="A1755" s="38"/>
      <c r="G1755" s="51"/>
      <c r="H1755" s="79"/>
    </row>
    <row r="1756" spans="1:8" x14ac:dyDescent="0.2">
      <c r="A1756" s="38"/>
      <c r="G1756" s="51"/>
      <c r="H1756" s="79"/>
    </row>
    <row r="1757" spans="1:8" x14ac:dyDescent="0.2">
      <c r="A1757" s="38"/>
      <c r="G1757" s="51"/>
      <c r="H1757" s="79"/>
    </row>
    <row r="1758" spans="1:8" x14ac:dyDescent="0.2">
      <c r="A1758" s="38"/>
      <c r="G1758" s="51"/>
      <c r="H1758" s="79"/>
    </row>
    <row r="1759" spans="1:8" x14ac:dyDescent="0.2">
      <c r="A1759" s="38"/>
      <c r="G1759" s="51"/>
      <c r="H1759" s="79"/>
    </row>
    <row r="1760" spans="1:8" x14ac:dyDescent="0.2">
      <c r="A1760" s="38"/>
      <c r="G1760" s="51"/>
      <c r="H1760" s="79"/>
    </row>
    <row r="1761" spans="1:8" x14ac:dyDescent="0.2">
      <c r="A1761" s="38"/>
      <c r="G1761" s="51"/>
      <c r="H1761" s="79"/>
    </row>
    <row r="1762" spans="1:8" x14ac:dyDescent="0.2">
      <c r="A1762" s="38"/>
      <c r="G1762" s="51"/>
      <c r="H1762" s="79"/>
    </row>
    <row r="1763" spans="1:8" x14ac:dyDescent="0.2">
      <c r="A1763" s="38"/>
      <c r="G1763" s="51"/>
      <c r="H1763" s="79"/>
    </row>
    <row r="1764" spans="1:8" x14ac:dyDescent="0.2">
      <c r="A1764" s="38"/>
      <c r="G1764" s="51"/>
      <c r="H1764" s="79"/>
    </row>
    <row r="1765" spans="1:8" x14ac:dyDescent="0.2">
      <c r="A1765" s="38"/>
      <c r="G1765" s="51"/>
      <c r="H1765" s="79"/>
    </row>
    <row r="1766" spans="1:8" x14ac:dyDescent="0.2">
      <c r="A1766" s="38"/>
      <c r="G1766" s="51"/>
      <c r="H1766" s="79"/>
    </row>
    <row r="1767" spans="1:8" x14ac:dyDescent="0.2">
      <c r="A1767" s="38"/>
      <c r="G1767" s="51"/>
      <c r="H1767" s="79"/>
    </row>
    <row r="1768" spans="1:8" x14ac:dyDescent="0.2">
      <c r="A1768" s="38"/>
      <c r="G1768" s="51"/>
      <c r="H1768" s="79"/>
    </row>
    <row r="1769" spans="1:8" x14ac:dyDescent="0.2">
      <c r="A1769" s="38"/>
      <c r="G1769" s="51"/>
      <c r="H1769" s="79"/>
    </row>
    <row r="1770" spans="1:8" x14ac:dyDescent="0.2">
      <c r="A1770" s="38"/>
      <c r="G1770" s="51"/>
      <c r="H1770" s="79"/>
    </row>
    <row r="1771" spans="1:8" x14ac:dyDescent="0.2">
      <c r="A1771" s="38"/>
      <c r="G1771" s="51"/>
      <c r="H1771" s="79"/>
    </row>
    <row r="1772" spans="1:8" x14ac:dyDescent="0.2">
      <c r="A1772" s="38"/>
      <c r="G1772" s="51"/>
      <c r="H1772" s="79"/>
    </row>
    <row r="1773" spans="1:8" x14ac:dyDescent="0.2">
      <c r="A1773" s="38"/>
      <c r="G1773" s="51"/>
      <c r="H1773" s="79"/>
    </row>
    <row r="1774" spans="1:8" x14ac:dyDescent="0.2">
      <c r="A1774" s="38"/>
      <c r="G1774" s="51"/>
      <c r="H1774" s="79"/>
    </row>
    <row r="1775" spans="1:8" x14ac:dyDescent="0.2">
      <c r="A1775" s="38"/>
      <c r="G1775" s="51"/>
      <c r="H1775" s="79"/>
    </row>
    <row r="1776" spans="1:8" x14ac:dyDescent="0.2">
      <c r="A1776" s="38"/>
      <c r="G1776" s="51"/>
      <c r="H1776" s="79"/>
    </row>
    <row r="1777" spans="1:8" x14ac:dyDescent="0.2">
      <c r="A1777" s="38"/>
      <c r="G1777" s="51"/>
      <c r="H1777" s="79"/>
    </row>
    <row r="1778" spans="1:8" x14ac:dyDescent="0.2">
      <c r="A1778" s="38"/>
      <c r="G1778" s="51"/>
      <c r="H1778" s="79"/>
    </row>
    <row r="1779" spans="1:8" x14ac:dyDescent="0.2">
      <c r="A1779" s="38"/>
      <c r="G1779" s="51"/>
      <c r="H1779" s="79"/>
    </row>
    <row r="1780" spans="1:8" x14ac:dyDescent="0.2">
      <c r="A1780" s="38"/>
      <c r="G1780" s="51"/>
      <c r="H1780" s="79"/>
    </row>
    <row r="1781" spans="1:8" x14ac:dyDescent="0.2">
      <c r="A1781" s="38"/>
      <c r="G1781" s="51"/>
      <c r="H1781" s="79"/>
    </row>
    <row r="1782" spans="1:8" x14ac:dyDescent="0.2">
      <c r="A1782" s="38"/>
      <c r="G1782" s="51"/>
      <c r="H1782" s="79"/>
    </row>
    <row r="1783" spans="1:8" x14ac:dyDescent="0.2">
      <c r="A1783" s="38"/>
      <c r="G1783" s="51"/>
      <c r="H1783" s="79"/>
    </row>
    <row r="1784" spans="1:8" x14ac:dyDescent="0.2">
      <c r="A1784" s="38"/>
      <c r="G1784" s="51"/>
      <c r="H1784" s="79"/>
    </row>
    <row r="1785" spans="1:8" x14ac:dyDescent="0.2">
      <c r="A1785" s="38"/>
      <c r="G1785" s="51"/>
      <c r="H1785" s="79"/>
    </row>
    <row r="1786" spans="1:8" x14ac:dyDescent="0.2">
      <c r="A1786" s="38"/>
      <c r="G1786" s="51"/>
      <c r="H1786" s="79"/>
    </row>
    <row r="1787" spans="1:8" x14ac:dyDescent="0.2">
      <c r="A1787" s="38"/>
      <c r="G1787" s="51"/>
      <c r="H1787" s="79"/>
    </row>
    <row r="1788" spans="1:8" x14ac:dyDescent="0.2">
      <c r="A1788" s="38"/>
      <c r="G1788" s="51"/>
      <c r="H1788" s="79"/>
    </row>
    <row r="1789" spans="1:8" x14ac:dyDescent="0.2">
      <c r="A1789" s="38"/>
      <c r="G1789" s="51"/>
      <c r="H1789" s="79"/>
    </row>
    <row r="1790" spans="1:8" x14ac:dyDescent="0.2">
      <c r="A1790" s="38"/>
      <c r="G1790" s="51"/>
      <c r="H1790" s="79"/>
    </row>
    <row r="1791" spans="1:8" x14ac:dyDescent="0.2">
      <c r="A1791" s="38"/>
      <c r="G1791" s="51"/>
      <c r="H1791" s="79"/>
    </row>
    <row r="1792" spans="1:8" x14ac:dyDescent="0.2">
      <c r="A1792" s="38"/>
      <c r="G1792" s="51"/>
      <c r="H1792" s="79"/>
    </row>
    <row r="1793" spans="1:8" x14ac:dyDescent="0.2">
      <c r="A1793" s="38"/>
      <c r="G1793" s="51"/>
      <c r="H1793" s="79"/>
    </row>
    <row r="1794" spans="1:8" x14ac:dyDescent="0.2">
      <c r="A1794" s="38"/>
      <c r="G1794" s="51"/>
      <c r="H1794" s="79"/>
    </row>
    <row r="1795" spans="1:8" x14ac:dyDescent="0.2">
      <c r="A1795" s="38"/>
      <c r="G1795" s="51"/>
      <c r="H1795" s="79"/>
    </row>
    <row r="1796" spans="1:8" x14ac:dyDescent="0.2">
      <c r="A1796" s="38"/>
      <c r="G1796" s="51"/>
      <c r="H1796" s="79"/>
    </row>
    <row r="1797" spans="1:8" x14ac:dyDescent="0.2">
      <c r="A1797" s="38"/>
      <c r="G1797" s="51"/>
      <c r="H1797" s="79"/>
    </row>
    <row r="1798" spans="1:8" x14ac:dyDescent="0.2">
      <c r="A1798" s="38"/>
      <c r="G1798" s="51"/>
      <c r="H1798" s="79"/>
    </row>
    <row r="1799" spans="1:8" x14ac:dyDescent="0.2">
      <c r="A1799" s="38"/>
      <c r="G1799" s="51"/>
      <c r="H1799" s="79"/>
    </row>
    <row r="1800" spans="1:8" x14ac:dyDescent="0.2">
      <c r="A1800" s="38"/>
      <c r="G1800" s="51"/>
      <c r="H1800" s="79"/>
    </row>
    <row r="1801" spans="1:8" x14ac:dyDescent="0.2">
      <c r="A1801" s="38"/>
      <c r="G1801" s="51"/>
      <c r="H1801" s="79"/>
    </row>
    <row r="1802" spans="1:8" x14ac:dyDescent="0.2">
      <c r="A1802" s="38"/>
      <c r="G1802" s="51"/>
      <c r="H1802" s="79"/>
    </row>
    <row r="1803" spans="1:8" x14ac:dyDescent="0.2">
      <c r="A1803" s="38"/>
      <c r="G1803" s="51"/>
      <c r="H1803" s="79"/>
    </row>
    <row r="1804" spans="1:8" x14ac:dyDescent="0.2">
      <c r="A1804" s="38"/>
      <c r="G1804" s="51"/>
      <c r="H1804" s="79"/>
    </row>
    <row r="1805" spans="1:8" x14ac:dyDescent="0.2">
      <c r="A1805" s="38"/>
      <c r="G1805" s="51"/>
      <c r="H1805" s="79"/>
    </row>
    <row r="1806" spans="1:8" x14ac:dyDescent="0.2">
      <c r="A1806" s="38"/>
      <c r="G1806" s="51"/>
      <c r="H1806" s="79"/>
    </row>
    <row r="1807" spans="1:8" x14ac:dyDescent="0.2">
      <c r="A1807" s="38"/>
      <c r="G1807" s="51"/>
      <c r="H1807" s="79"/>
    </row>
    <row r="1808" spans="1:8" x14ac:dyDescent="0.2">
      <c r="A1808" s="38"/>
      <c r="G1808" s="51"/>
      <c r="H1808" s="79"/>
    </row>
    <row r="1809" spans="1:8" x14ac:dyDescent="0.2">
      <c r="A1809" s="38"/>
      <c r="G1809" s="51"/>
      <c r="H1809" s="79"/>
    </row>
    <row r="1810" spans="1:8" x14ac:dyDescent="0.2">
      <c r="A1810" s="38"/>
      <c r="G1810" s="51"/>
      <c r="H1810" s="79"/>
    </row>
    <row r="1811" spans="1:8" x14ac:dyDescent="0.2">
      <c r="A1811" s="38"/>
      <c r="G1811" s="51"/>
      <c r="H1811" s="79"/>
    </row>
    <row r="1812" spans="1:8" x14ac:dyDescent="0.2">
      <c r="A1812" s="38"/>
      <c r="G1812" s="51"/>
      <c r="H1812" s="79"/>
    </row>
    <row r="1813" spans="1:8" x14ac:dyDescent="0.2">
      <c r="A1813" s="38"/>
      <c r="G1813" s="51"/>
      <c r="H1813" s="79"/>
    </row>
    <row r="1814" spans="1:8" x14ac:dyDescent="0.2">
      <c r="A1814" s="38"/>
      <c r="G1814" s="51"/>
      <c r="H1814" s="79"/>
    </row>
    <row r="1815" spans="1:8" x14ac:dyDescent="0.2">
      <c r="A1815" s="38"/>
      <c r="G1815" s="51"/>
      <c r="H1815" s="79"/>
    </row>
    <row r="1816" spans="1:8" x14ac:dyDescent="0.2">
      <c r="A1816" s="38"/>
      <c r="G1816" s="51"/>
      <c r="H1816" s="79"/>
    </row>
    <row r="1817" spans="1:8" x14ac:dyDescent="0.2">
      <c r="A1817" s="38"/>
      <c r="G1817" s="51"/>
      <c r="H1817" s="79"/>
    </row>
    <row r="1818" spans="1:8" x14ac:dyDescent="0.2">
      <c r="A1818" s="38"/>
      <c r="G1818" s="51"/>
      <c r="H1818" s="79"/>
    </row>
    <row r="1819" spans="1:8" x14ac:dyDescent="0.2">
      <c r="A1819" s="38"/>
      <c r="G1819" s="51"/>
      <c r="H1819" s="79"/>
    </row>
    <row r="1820" spans="1:8" x14ac:dyDescent="0.2">
      <c r="A1820" s="38"/>
      <c r="G1820" s="51"/>
      <c r="H1820" s="79"/>
    </row>
    <row r="1821" spans="1:8" x14ac:dyDescent="0.2">
      <c r="A1821" s="38"/>
      <c r="G1821" s="51"/>
      <c r="H1821" s="79"/>
    </row>
    <row r="1822" spans="1:8" x14ac:dyDescent="0.2">
      <c r="A1822" s="38"/>
      <c r="G1822" s="51"/>
      <c r="H1822" s="79"/>
    </row>
    <row r="1823" spans="1:8" x14ac:dyDescent="0.2">
      <c r="A1823" s="38"/>
      <c r="G1823" s="51"/>
      <c r="H1823" s="79"/>
    </row>
    <row r="1824" spans="1:8" x14ac:dyDescent="0.2">
      <c r="A1824" s="38"/>
      <c r="G1824" s="51"/>
      <c r="H1824" s="79"/>
    </row>
    <row r="1825" spans="1:8" x14ac:dyDescent="0.2">
      <c r="A1825" s="38"/>
      <c r="G1825" s="51"/>
      <c r="H1825" s="79"/>
    </row>
    <row r="1826" spans="1:8" x14ac:dyDescent="0.2">
      <c r="A1826" s="38"/>
      <c r="G1826" s="51"/>
      <c r="H1826" s="79"/>
    </row>
    <row r="1827" spans="1:8" x14ac:dyDescent="0.2">
      <c r="A1827" s="38"/>
      <c r="G1827" s="51"/>
      <c r="H1827" s="79"/>
    </row>
    <row r="1828" spans="1:8" x14ac:dyDescent="0.2">
      <c r="A1828" s="38"/>
      <c r="G1828" s="51"/>
      <c r="H1828" s="79"/>
    </row>
    <row r="1829" spans="1:8" x14ac:dyDescent="0.2">
      <c r="A1829" s="38"/>
      <c r="G1829" s="51"/>
      <c r="H1829" s="79"/>
    </row>
    <row r="1830" spans="1:8" x14ac:dyDescent="0.2">
      <c r="A1830" s="38"/>
      <c r="G1830" s="51"/>
      <c r="H1830" s="79"/>
    </row>
    <row r="1831" spans="1:8" x14ac:dyDescent="0.2">
      <c r="A1831" s="38"/>
      <c r="G1831" s="51"/>
      <c r="H1831" s="79"/>
    </row>
    <row r="1832" spans="1:8" x14ac:dyDescent="0.2">
      <c r="A1832" s="38"/>
      <c r="G1832" s="51"/>
      <c r="H1832" s="79"/>
    </row>
    <row r="1833" spans="1:8" x14ac:dyDescent="0.2">
      <c r="A1833" s="38"/>
      <c r="G1833" s="51"/>
      <c r="H1833" s="79"/>
    </row>
    <row r="1834" spans="1:8" x14ac:dyDescent="0.2">
      <c r="A1834" s="38"/>
      <c r="G1834" s="51"/>
      <c r="H1834" s="79"/>
    </row>
    <row r="1835" spans="1:8" x14ac:dyDescent="0.2">
      <c r="A1835" s="38"/>
      <c r="G1835" s="51"/>
      <c r="H1835" s="79"/>
    </row>
    <row r="1836" spans="1:8" x14ac:dyDescent="0.2">
      <c r="A1836" s="38"/>
      <c r="G1836" s="51"/>
      <c r="H1836" s="79"/>
    </row>
    <row r="1837" spans="1:8" x14ac:dyDescent="0.2">
      <c r="A1837" s="38"/>
      <c r="G1837" s="51"/>
      <c r="H1837" s="79"/>
    </row>
    <row r="1838" spans="1:8" x14ac:dyDescent="0.2">
      <c r="A1838" s="38"/>
      <c r="G1838" s="51"/>
      <c r="H1838" s="79"/>
    </row>
    <row r="1839" spans="1:8" x14ac:dyDescent="0.2">
      <c r="A1839" s="38"/>
      <c r="G1839" s="51"/>
      <c r="H1839" s="79"/>
    </row>
    <row r="1840" spans="1:8" x14ac:dyDescent="0.2">
      <c r="A1840" s="38"/>
      <c r="G1840" s="51"/>
      <c r="H1840" s="79"/>
    </row>
    <row r="1841" spans="1:8" x14ac:dyDescent="0.2">
      <c r="A1841" s="38"/>
      <c r="G1841" s="51"/>
      <c r="H1841" s="79"/>
    </row>
    <row r="1842" spans="1:8" x14ac:dyDescent="0.2">
      <c r="A1842" s="38"/>
      <c r="G1842" s="51"/>
      <c r="H1842" s="79"/>
    </row>
    <row r="1843" spans="1:8" x14ac:dyDescent="0.2">
      <c r="A1843" s="38"/>
      <c r="G1843" s="51"/>
      <c r="H1843" s="79"/>
    </row>
    <row r="1844" spans="1:8" x14ac:dyDescent="0.2">
      <c r="A1844" s="38"/>
      <c r="G1844" s="51"/>
      <c r="H1844" s="79"/>
    </row>
    <row r="1845" spans="1:8" x14ac:dyDescent="0.2">
      <c r="A1845" s="38"/>
      <c r="G1845" s="51"/>
      <c r="H1845" s="79"/>
    </row>
    <row r="1846" spans="1:8" x14ac:dyDescent="0.2">
      <c r="A1846" s="38"/>
      <c r="G1846" s="51"/>
      <c r="H1846" s="79"/>
    </row>
    <row r="1847" spans="1:8" x14ac:dyDescent="0.2">
      <c r="A1847" s="38"/>
      <c r="G1847" s="51"/>
      <c r="H1847" s="79"/>
    </row>
    <row r="1848" spans="1:8" x14ac:dyDescent="0.2">
      <c r="A1848" s="38"/>
      <c r="G1848" s="51"/>
      <c r="H1848" s="79"/>
    </row>
    <row r="1849" spans="1:8" x14ac:dyDescent="0.2">
      <c r="A1849" s="38"/>
      <c r="G1849" s="51"/>
      <c r="H1849" s="79"/>
    </row>
    <row r="1850" spans="1:8" x14ac:dyDescent="0.2">
      <c r="A1850" s="38"/>
      <c r="G1850" s="51"/>
      <c r="H1850" s="79"/>
    </row>
    <row r="1851" spans="1:8" x14ac:dyDescent="0.2">
      <c r="A1851" s="38"/>
      <c r="G1851" s="51"/>
      <c r="H1851" s="79"/>
    </row>
    <row r="1852" spans="1:8" x14ac:dyDescent="0.2">
      <c r="A1852" s="38"/>
      <c r="G1852" s="51"/>
      <c r="H1852" s="79"/>
    </row>
    <row r="1853" spans="1:8" x14ac:dyDescent="0.2">
      <c r="A1853" s="38"/>
      <c r="G1853" s="51"/>
      <c r="H1853" s="79"/>
    </row>
    <row r="1854" spans="1:8" x14ac:dyDescent="0.2">
      <c r="A1854" s="38"/>
      <c r="G1854" s="51"/>
      <c r="H1854" s="79"/>
    </row>
    <row r="1855" spans="1:8" x14ac:dyDescent="0.2">
      <c r="A1855" s="38"/>
      <c r="G1855" s="51"/>
      <c r="H1855" s="79"/>
    </row>
    <row r="1856" spans="1:8" x14ac:dyDescent="0.2">
      <c r="A1856" s="38"/>
      <c r="G1856" s="51"/>
      <c r="H1856" s="79"/>
    </row>
    <row r="1857" spans="1:8" x14ac:dyDescent="0.2">
      <c r="A1857" s="38"/>
      <c r="G1857" s="51"/>
      <c r="H1857" s="79"/>
    </row>
    <row r="1858" spans="1:8" x14ac:dyDescent="0.2">
      <c r="A1858" s="38"/>
      <c r="G1858" s="51"/>
      <c r="H1858" s="79"/>
    </row>
    <row r="1859" spans="1:8" x14ac:dyDescent="0.2">
      <c r="A1859" s="38"/>
      <c r="G1859" s="51"/>
      <c r="H1859" s="79"/>
    </row>
    <row r="1860" spans="1:8" x14ac:dyDescent="0.2">
      <c r="A1860" s="38"/>
      <c r="G1860" s="51"/>
      <c r="H1860" s="79"/>
    </row>
    <row r="1861" spans="1:8" x14ac:dyDescent="0.2">
      <c r="A1861" s="38"/>
      <c r="G1861" s="51"/>
      <c r="H1861" s="79"/>
    </row>
    <row r="1862" spans="1:8" x14ac:dyDescent="0.2">
      <c r="A1862" s="38"/>
      <c r="G1862" s="51"/>
      <c r="H1862" s="79"/>
    </row>
    <row r="1863" spans="1:8" x14ac:dyDescent="0.2">
      <c r="A1863" s="38"/>
      <c r="G1863" s="51"/>
      <c r="H1863" s="79"/>
    </row>
    <row r="1864" spans="1:8" x14ac:dyDescent="0.2">
      <c r="A1864" s="38"/>
      <c r="G1864" s="51"/>
      <c r="H1864" s="79"/>
    </row>
    <row r="1865" spans="1:8" x14ac:dyDescent="0.2">
      <c r="A1865" s="38"/>
      <c r="G1865" s="51"/>
      <c r="H1865" s="79"/>
    </row>
    <row r="1866" spans="1:8" x14ac:dyDescent="0.2">
      <c r="A1866" s="38"/>
      <c r="G1866" s="51"/>
      <c r="H1866" s="79"/>
    </row>
    <row r="1867" spans="1:8" x14ac:dyDescent="0.2">
      <c r="A1867" s="38"/>
      <c r="G1867" s="51"/>
      <c r="H1867" s="79"/>
    </row>
    <row r="1868" spans="1:8" x14ac:dyDescent="0.2">
      <c r="A1868" s="38"/>
      <c r="G1868" s="51"/>
      <c r="H1868" s="79"/>
    </row>
    <row r="1869" spans="1:8" x14ac:dyDescent="0.2">
      <c r="A1869" s="38"/>
      <c r="G1869" s="51"/>
      <c r="H1869" s="79"/>
    </row>
    <row r="1870" spans="1:8" x14ac:dyDescent="0.2">
      <c r="A1870" s="38"/>
      <c r="G1870" s="51"/>
      <c r="H1870" s="79"/>
    </row>
    <row r="1871" spans="1:8" x14ac:dyDescent="0.2">
      <c r="A1871" s="38"/>
      <c r="G1871" s="51"/>
      <c r="H1871" s="79"/>
    </row>
    <row r="1872" spans="1:8" x14ac:dyDescent="0.2">
      <c r="A1872" s="38"/>
      <c r="G1872" s="51"/>
      <c r="H1872" s="79"/>
    </row>
    <row r="1873" spans="1:8" x14ac:dyDescent="0.2">
      <c r="A1873" s="38"/>
      <c r="G1873" s="51"/>
      <c r="H1873" s="79"/>
    </row>
    <row r="1874" spans="1:8" x14ac:dyDescent="0.2">
      <c r="A1874" s="38"/>
      <c r="G1874" s="51"/>
      <c r="H1874" s="79"/>
    </row>
    <row r="1875" spans="1:8" x14ac:dyDescent="0.2">
      <c r="A1875" s="38"/>
      <c r="G1875" s="51"/>
      <c r="H1875" s="79"/>
    </row>
    <row r="1876" spans="1:8" x14ac:dyDescent="0.2">
      <c r="A1876" s="38"/>
      <c r="G1876" s="51"/>
      <c r="H1876" s="79"/>
    </row>
    <row r="1877" spans="1:8" x14ac:dyDescent="0.2">
      <c r="A1877" s="38"/>
      <c r="G1877" s="51"/>
      <c r="H1877" s="79"/>
    </row>
    <row r="1878" spans="1:8" x14ac:dyDescent="0.2">
      <c r="A1878" s="38"/>
      <c r="G1878" s="51"/>
      <c r="H1878" s="79"/>
    </row>
    <row r="1879" spans="1:8" x14ac:dyDescent="0.2">
      <c r="A1879" s="38"/>
      <c r="G1879" s="51"/>
      <c r="H1879" s="79"/>
    </row>
    <row r="1880" spans="1:8" x14ac:dyDescent="0.2">
      <c r="A1880" s="38"/>
      <c r="G1880" s="51"/>
      <c r="H1880" s="79"/>
    </row>
    <row r="1881" spans="1:8" x14ac:dyDescent="0.2">
      <c r="A1881" s="38"/>
      <c r="G1881" s="51"/>
      <c r="H1881" s="79"/>
    </row>
    <row r="1882" spans="1:8" x14ac:dyDescent="0.2">
      <c r="A1882" s="38"/>
      <c r="G1882" s="51"/>
      <c r="H1882" s="79"/>
    </row>
    <row r="1883" spans="1:8" x14ac:dyDescent="0.2">
      <c r="A1883" s="38"/>
      <c r="G1883" s="51"/>
      <c r="H1883" s="79"/>
    </row>
    <row r="1884" spans="1:8" x14ac:dyDescent="0.2">
      <c r="A1884" s="38"/>
      <c r="G1884" s="51"/>
      <c r="H1884" s="79"/>
    </row>
    <row r="1885" spans="1:8" x14ac:dyDescent="0.2">
      <c r="A1885" s="38"/>
      <c r="G1885" s="51"/>
      <c r="H1885" s="79"/>
    </row>
    <row r="1886" spans="1:8" x14ac:dyDescent="0.2">
      <c r="A1886" s="38"/>
      <c r="G1886" s="51"/>
      <c r="H1886" s="79"/>
    </row>
    <row r="1887" spans="1:8" x14ac:dyDescent="0.2">
      <c r="A1887" s="38"/>
      <c r="G1887" s="51"/>
      <c r="H1887" s="79"/>
    </row>
    <row r="1888" spans="1:8" x14ac:dyDescent="0.2">
      <c r="A1888" s="38"/>
      <c r="G1888" s="51"/>
      <c r="H1888" s="79"/>
    </row>
    <row r="1889" spans="1:8" x14ac:dyDescent="0.2">
      <c r="A1889" s="38"/>
      <c r="G1889" s="51"/>
      <c r="H1889" s="79"/>
    </row>
    <row r="1890" spans="1:8" x14ac:dyDescent="0.2">
      <c r="A1890" s="38"/>
      <c r="G1890" s="51"/>
      <c r="H1890" s="79"/>
    </row>
    <row r="1891" spans="1:8" x14ac:dyDescent="0.2">
      <c r="A1891" s="38"/>
      <c r="G1891" s="51"/>
      <c r="H1891" s="79"/>
    </row>
    <row r="1892" spans="1:8" x14ac:dyDescent="0.2">
      <c r="A1892" s="38"/>
      <c r="G1892" s="51"/>
      <c r="H1892" s="79"/>
    </row>
    <row r="1893" spans="1:8" x14ac:dyDescent="0.2">
      <c r="A1893" s="38"/>
      <c r="G1893" s="51"/>
      <c r="H1893" s="79"/>
    </row>
    <row r="1894" spans="1:8" x14ac:dyDescent="0.2">
      <c r="A1894" s="38"/>
      <c r="G1894" s="51"/>
      <c r="H1894" s="79"/>
    </row>
    <row r="1895" spans="1:8" x14ac:dyDescent="0.2">
      <c r="A1895" s="38"/>
      <c r="G1895" s="51"/>
      <c r="H1895" s="79"/>
    </row>
    <row r="1896" spans="1:8" x14ac:dyDescent="0.2">
      <c r="A1896" s="38"/>
      <c r="G1896" s="51"/>
      <c r="H1896" s="79"/>
    </row>
    <row r="1897" spans="1:8" x14ac:dyDescent="0.2">
      <c r="A1897" s="38"/>
      <c r="G1897" s="51"/>
      <c r="H1897" s="79"/>
    </row>
    <row r="1898" spans="1:8" x14ac:dyDescent="0.2">
      <c r="A1898" s="38"/>
      <c r="G1898" s="51"/>
      <c r="H1898" s="79"/>
    </row>
    <row r="1899" spans="1:8" x14ac:dyDescent="0.2">
      <c r="A1899" s="38"/>
      <c r="G1899" s="51"/>
      <c r="H1899" s="79"/>
    </row>
    <row r="1900" spans="1:8" x14ac:dyDescent="0.2">
      <c r="A1900" s="38"/>
      <c r="G1900" s="51"/>
      <c r="H1900" s="79"/>
    </row>
    <row r="1901" spans="1:8" x14ac:dyDescent="0.2">
      <c r="A1901" s="38"/>
      <c r="G1901" s="51"/>
      <c r="H1901" s="79"/>
    </row>
    <row r="1902" spans="1:8" x14ac:dyDescent="0.2">
      <c r="A1902" s="38"/>
      <c r="G1902" s="51"/>
      <c r="H1902" s="79"/>
    </row>
    <row r="1903" spans="1:8" x14ac:dyDescent="0.2">
      <c r="A1903" s="38"/>
      <c r="G1903" s="51"/>
      <c r="H1903" s="79"/>
    </row>
    <row r="1904" spans="1:8" x14ac:dyDescent="0.2">
      <c r="A1904" s="38"/>
      <c r="G1904" s="51"/>
      <c r="H1904" s="79"/>
    </row>
    <row r="1905" spans="1:8" x14ac:dyDescent="0.2">
      <c r="A1905" s="38"/>
      <c r="G1905" s="51"/>
      <c r="H1905" s="79"/>
    </row>
    <row r="1906" spans="1:8" x14ac:dyDescent="0.2">
      <c r="A1906" s="38"/>
      <c r="G1906" s="51"/>
      <c r="H1906" s="79"/>
    </row>
    <row r="1907" spans="1:8" x14ac:dyDescent="0.2">
      <c r="A1907" s="38"/>
      <c r="G1907" s="51"/>
      <c r="H1907" s="79"/>
    </row>
    <row r="1908" spans="1:8" x14ac:dyDescent="0.2">
      <c r="A1908" s="38"/>
      <c r="G1908" s="51"/>
      <c r="H1908" s="79"/>
    </row>
    <row r="1909" spans="1:8" x14ac:dyDescent="0.2">
      <c r="A1909" s="38"/>
      <c r="G1909" s="51"/>
      <c r="H1909" s="79"/>
    </row>
    <row r="1910" spans="1:8" x14ac:dyDescent="0.2">
      <c r="A1910" s="38"/>
      <c r="G1910" s="51"/>
      <c r="H1910" s="79"/>
    </row>
    <row r="1911" spans="1:8" x14ac:dyDescent="0.2">
      <c r="A1911" s="38"/>
      <c r="G1911" s="51"/>
      <c r="H1911" s="79"/>
    </row>
    <row r="1912" spans="1:8" x14ac:dyDescent="0.2">
      <c r="A1912" s="38"/>
      <c r="G1912" s="51"/>
      <c r="H1912" s="79"/>
    </row>
    <row r="1913" spans="1:8" x14ac:dyDescent="0.2">
      <c r="A1913" s="38"/>
      <c r="G1913" s="51"/>
      <c r="H1913" s="79"/>
    </row>
    <row r="1914" spans="1:8" x14ac:dyDescent="0.2">
      <c r="A1914" s="38"/>
      <c r="G1914" s="51"/>
      <c r="H1914" s="79"/>
    </row>
    <row r="1915" spans="1:8" x14ac:dyDescent="0.2">
      <c r="A1915" s="38"/>
      <c r="G1915" s="51"/>
      <c r="H1915" s="79"/>
    </row>
    <row r="1916" spans="1:8" x14ac:dyDescent="0.2">
      <c r="A1916" s="38"/>
      <c r="G1916" s="51"/>
      <c r="H1916" s="79"/>
    </row>
    <row r="1917" spans="1:8" x14ac:dyDescent="0.2">
      <c r="A1917" s="38"/>
      <c r="G1917" s="51"/>
      <c r="H1917" s="79"/>
    </row>
    <row r="1918" spans="1:8" x14ac:dyDescent="0.2">
      <c r="A1918" s="38"/>
      <c r="G1918" s="51"/>
      <c r="H1918" s="79"/>
    </row>
    <row r="1919" spans="1:8" x14ac:dyDescent="0.2">
      <c r="A1919" s="38"/>
      <c r="G1919" s="51"/>
      <c r="H1919" s="79"/>
    </row>
    <row r="1920" spans="1:8" x14ac:dyDescent="0.2">
      <c r="A1920" s="38"/>
      <c r="G1920" s="51"/>
      <c r="H1920" s="79"/>
    </row>
    <row r="1921" spans="1:8" x14ac:dyDescent="0.2">
      <c r="A1921" s="38"/>
      <c r="G1921" s="51"/>
      <c r="H1921" s="79"/>
    </row>
    <row r="1922" spans="1:8" x14ac:dyDescent="0.2">
      <c r="A1922" s="38"/>
      <c r="G1922" s="51"/>
      <c r="H1922" s="79"/>
    </row>
    <row r="1923" spans="1:8" x14ac:dyDescent="0.2">
      <c r="A1923" s="38"/>
      <c r="G1923" s="51"/>
      <c r="H1923" s="79"/>
    </row>
    <row r="1924" spans="1:8" x14ac:dyDescent="0.2">
      <c r="A1924" s="38"/>
      <c r="G1924" s="51"/>
      <c r="H1924" s="79"/>
    </row>
    <row r="1925" spans="1:8" x14ac:dyDescent="0.2">
      <c r="A1925" s="38"/>
      <c r="G1925" s="51"/>
      <c r="H1925" s="79"/>
    </row>
    <row r="1926" spans="1:8" x14ac:dyDescent="0.2">
      <c r="A1926" s="38"/>
      <c r="G1926" s="51"/>
      <c r="H1926" s="79"/>
    </row>
    <row r="1927" spans="1:8" x14ac:dyDescent="0.2">
      <c r="A1927" s="38"/>
      <c r="G1927" s="51"/>
      <c r="H1927" s="79"/>
    </row>
    <row r="1928" spans="1:8" x14ac:dyDescent="0.2">
      <c r="A1928" s="38"/>
      <c r="G1928" s="51"/>
      <c r="H1928" s="79"/>
    </row>
    <row r="1929" spans="1:8" x14ac:dyDescent="0.2">
      <c r="A1929" s="38"/>
      <c r="G1929" s="51"/>
      <c r="H1929" s="79"/>
    </row>
    <row r="1930" spans="1:8" x14ac:dyDescent="0.2">
      <c r="A1930" s="38"/>
      <c r="G1930" s="51"/>
      <c r="H1930" s="79"/>
    </row>
    <row r="1931" spans="1:8" x14ac:dyDescent="0.2">
      <c r="A1931" s="38"/>
      <c r="G1931" s="51"/>
      <c r="H1931" s="79"/>
    </row>
    <row r="1932" spans="1:8" x14ac:dyDescent="0.2">
      <c r="A1932" s="38"/>
      <c r="G1932" s="51"/>
      <c r="H1932" s="79"/>
    </row>
    <row r="1933" spans="1:8" x14ac:dyDescent="0.2">
      <c r="A1933" s="38"/>
      <c r="G1933" s="51"/>
      <c r="H1933" s="79"/>
    </row>
    <row r="1934" spans="1:8" x14ac:dyDescent="0.2">
      <c r="A1934" s="38"/>
      <c r="G1934" s="51"/>
      <c r="H1934" s="79"/>
    </row>
    <row r="1935" spans="1:8" x14ac:dyDescent="0.2">
      <c r="A1935" s="38"/>
      <c r="G1935" s="51"/>
      <c r="H1935" s="79"/>
    </row>
    <row r="1936" spans="1:8" x14ac:dyDescent="0.2">
      <c r="A1936" s="38"/>
      <c r="G1936" s="51"/>
      <c r="H1936" s="79"/>
    </row>
    <row r="1937" spans="1:8" x14ac:dyDescent="0.2">
      <c r="A1937" s="38"/>
      <c r="G1937" s="51"/>
      <c r="H1937" s="79"/>
    </row>
    <row r="1938" spans="1:8" x14ac:dyDescent="0.2">
      <c r="A1938" s="38"/>
      <c r="G1938" s="51"/>
      <c r="H1938" s="79"/>
    </row>
    <row r="1939" spans="1:8" x14ac:dyDescent="0.2">
      <c r="A1939" s="38"/>
      <c r="G1939" s="51"/>
      <c r="H1939" s="79"/>
    </row>
    <row r="1940" spans="1:8" x14ac:dyDescent="0.2">
      <c r="A1940" s="38"/>
      <c r="G1940" s="51"/>
      <c r="H1940" s="79"/>
    </row>
    <row r="1941" spans="1:8" x14ac:dyDescent="0.2">
      <c r="A1941" s="38"/>
      <c r="G1941" s="51"/>
      <c r="H1941" s="79"/>
    </row>
    <row r="1942" spans="1:8" x14ac:dyDescent="0.2">
      <c r="A1942" s="38"/>
      <c r="G1942" s="51"/>
      <c r="H1942" s="79"/>
    </row>
    <row r="1943" spans="1:8" x14ac:dyDescent="0.2">
      <c r="A1943" s="38"/>
      <c r="G1943" s="51"/>
      <c r="H1943" s="79"/>
    </row>
    <row r="1944" spans="1:8" x14ac:dyDescent="0.2">
      <c r="A1944" s="38"/>
      <c r="G1944" s="51"/>
      <c r="H1944" s="79"/>
    </row>
    <row r="1945" spans="1:8" x14ac:dyDescent="0.2">
      <c r="A1945" s="38"/>
      <c r="G1945" s="51"/>
      <c r="H1945" s="79"/>
    </row>
    <row r="1946" spans="1:8" x14ac:dyDescent="0.2">
      <c r="A1946" s="38"/>
      <c r="G1946" s="51"/>
      <c r="H1946" s="79"/>
    </row>
    <row r="1947" spans="1:8" x14ac:dyDescent="0.2">
      <c r="A1947" s="38"/>
      <c r="G1947" s="51"/>
      <c r="H1947" s="79"/>
    </row>
    <row r="1948" spans="1:8" x14ac:dyDescent="0.2">
      <c r="A1948" s="38"/>
      <c r="G1948" s="51"/>
      <c r="H1948" s="79"/>
    </row>
    <row r="1949" spans="1:8" x14ac:dyDescent="0.2">
      <c r="A1949" s="38"/>
      <c r="G1949" s="51"/>
      <c r="H1949" s="79"/>
    </row>
    <row r="1950" spans="1:8" x14ac:dyDescent="0.2">
      <c r="A1950" s="38"/>
      <c r="G1950" s="51"/>
      <c r="H1950" s="79"/>
    </row>
    <row r="1951" spans="1:8" x14ac:dyDescent="0.2">
      <c r="A1951" s="38"/>
      <c r="G1951" s="51"/>
      <c r="H1951" s="79"/>
    </row>
    <row r="1952" spans="1:8" x14ac:dyDescent="0.2">
      <c r="A1952" s="38"/>
      <c r="G1952" s="51"/>
      <c r="H1952" s="79"/>
    </row>
    <row r="1953" spans="1:8" x14ac:dyDescent="0.2">
      <c r="A1953" s="38"/>
      <c r="G1953" s="51"/>
      <c r="H1953" s="79"/>
    </row>
    <row r="1954" spans="1:8" x14ac:dyDescent="0.2">
      <c r="A1954" s="38"/>
      <c r="G1954" s="51"/>
      <c r="H1954" s="79"/>
    </row>
    <row r="1955" spans="1:8" x14ac:dyDescent="0.2">
      <c r="A1955" s="38"/>
      <c r="G1955" s="51"/>
      <c r="H1955" s="79"/>
    </row>
    <row r="1956" spans="1:8" x14ac:dyDescent="0.2">
      <c r="A1956" s="38"/>
      <c r="G1956" s="51"/>
      <c r="H1956" s="79"/>
    </row>
    <row r="1957" spans="1:8" x14ac:dyDescent="0.2">
      <c r="A1957" s="38"/>
      <c r="G1957" s="51"/>
      <c r="H1957" s="79"/>
    </row>
    <row r="1958" spans="1:8" x14ac:dyDescent="0.2">
      <c r="A1958" s="38"/>
      <c r="G1958" s="51"/>
      <c r="H1958" s="79"/>
    </row>
    <row r="1959" spans="1:8" x14ac:dyDescent="0.2">
      <c r="A1959" s="38"/>
      <c r="G1959" s="51"/>
      <c r="H1959" s="79"/>
    </row>
    <row r="1960" spans="1:8" x14ac:dyDescent="0.2">
      <c r="A1960" s="38"/>
      <c r="G1960" s="51"/>
      <c r="H1960" s="79"/>
    </row>
    <row r="1961" spans="1:8" x14ac:dyDescent="0.2">
      <c r="A1961" s="38"/>
      <c r="G1961" s="51"/>
      <c r="H1961" s="79"/>
    </row>
    <row r="1962" spans="1:8" x14ac:dyDescent="0.2">
      <c r="A1962" s="38"/>
      <c r="G1962" s="51"/>
      <c r="H1962" s="79"/>
    </row>
    <row r="1963" spans="1:8" x14ac:dyDescent="0.2">
      <c r="A1963" s="38"/>
      <c r="G1963" s="51"/>
      <c r="H1963" s="79"/>
    </row>
    <row r="1964" spans="1:8" x14ac:dyDescent="0.2">
      <c r="A1964" s="38"/>
      <c r="G1964" s="51"/>
      <c r="H1964" s="79"/>
    </row>
    <row r="1965" spans="1:8" x14ac:dyDescent="0.2">
      <c r="A1965" s="38"/>
      <c r="G1965" s="51"/>
      <c r="H1965" s="79"/>
    </row>
    <row r="1966" spans="1:8" x14ac:dyDescent="0.2">
      <c r="A1966" s="38"/>
      <c r="G1966" s="51"/>
      <c r="H1966" s="79"/>
    </row>
    <row r="1967" spans="1:8" x14ac:dyDescent="0.2">
      <c r="A1967" s="38"/>
      <c r="G1967" s="51"/>
      <c r="H1967" s="79"/>
    </row>
    <row r="1968" spans="1:8" x14ac:dyDescent="0.2">
      <c r="A1968" s="38"/>
      <c r="G1968" s="51"/>
      <c r="H1968" s="79"/>
    </row>
    <row r="1969" spans="1:8" x14ac:dyDescent="0.2">
      <c r="A1969" s="38"/>
      <c r="G1969" s="51"/>
      <c r="H1969" s="79"/>
    </row>
    <row r="1970" spans="1:8" x14ac:dyDescent="0.2">
      <c r="A1970" s="38"/>
      <c r="G1970" s="51"/>
      <c r="H1970" s="79"/>
    </row>
    <row r="1971" spans="1:8" x14ac:dyDescent="0.2">
      <c r="A1971" s="38"/>
      <c r="G1971" s="51"/>
      <c r="H1971" s="79"/>
    </row>
    <row r="1972" spans="1:8" x14ac:dyDescent="0.2">
      <c r="A1972" s="38"/>
      <c r="G1972" s="51"/>
      <c r="H1972" s="79"/>
    </row>
    <row r="1973" spans="1:8" x14ac:dyDescent="0.2">
      <c r="A1973" s="38"/>
      <c r="G1973" s="51"/>
      <c r="H1973" s="79"/>
    </row>
    <row r="1974" spans="1:8" x14ac:dyDescent="0.2">
      <c r="A1974" s="38"/>
      <c r="G1974" s="51"/>
      <c r="H1974" s="79"/>
    </row>
    <row r="1975" spans="1:8" x14ac:dyDescent="0.2">
      <c r="A1975" s="38"/>
      <c r="G1975" s="51"/>
      <c r="H1975" s="79"/>
    </row>
    <row r="1976" spans="1:8" x14ac:dyDescent="0.2">
      <c r="A1976" s="38"/>
      <c r="G1976" s="51"/>
      <c r="H1976" s="79"/>
    </row>
    <row r="1977" spans="1:8" x14ac:dyDescent="0.2">
      <c r="A1977" s="38"/>
      <c r="G1977" s="51"/>
      <c r="H1977" s="79"/>
    </row>
    <row r="1978" spans="1:8" x14ac:dyDescent="0.2">
      <c r="A1978" s="38"/>
      <c r="G1978" s="51"/>
      <c r="H1978" s="79"/>
    </row>
    <row r="1979" spans="1:8" x14ac:dyDescent="0.2">
      <c r="A1979" s="38"/>
      <c r="G1979" s="51"/>
      <c r="H1979" s="79"/>
    </row>
    <row r="1980" spans="1:8" x14ac:dyDescent="0.2">
      <c r="A1980" s="38"/>
      <c r="G1980" s="51"/>
      <c r="H1980" s="79"/>
    </row>
    <row r="1981" spans="1:8" x14ac:dyDescent="0.2">
      <c r="A1981" s="38"/>
      <c r="G1981" s="51"/>
      <c r="H1981" s="79"/>
    </row>
    <row r="1982" spans="1:8" x14ac:dyDescent="0.2">
      <c r="A1982" s="38"/>
      <c r="G1982" s="51"/>
      <c r="H1982" s="79"/>
    </row>
    <row r="1983" spans="1:8" x14ac:dyDescent="0.2">
      <c r="A1983" s="38"/>
      <c r="G1983" s="51"/>
      <c r="H1983" s="79"/>
    </row>
    <row r="1984" spans="1:8" x14ac:dyDescent="0.2">
      <c r="A1984" s="38"/>
      <c r="G1984" s="51"/>
      <c r="H1984" s="79"/>
    </row>
    <row r="1985" spans="1:8" x14ac:dyDescent="0.2">
      <c r="A1985" s="38"/>
      <c r="G1985" s="51"/>
      <c r="H1985" s="79"/>
    </row>
    <row r="1986" spans="1:8" x14ac:dyDescent="0.2">
      <c r="A1986" s="38"/>
      <c r="G1986" s="51"/>
      <c r="H1986" s="79"/>
    </row>
    <row r="1987" spans="1:8" x14ac:dyDescent="0.2">
      <c r="A1987" s="38"/>
      <c r="G1987" s="51"/>
      <c r="H1987" s="79"/>
    </row>
    <row r="1988" spans="1:8" x14ac:dyDescent="0.2">
      <c r="A1988" s="38"/>
      <c r="G1988" s="51"/>
      <c r="H1988" s="79"/>
    </row>
    <row r="1989" spans="1:8" x14ac:dyDescent="0.2">
      <c r="A1989" s="38"/>
      <c r="G1989" s="51"/>
      <c r="H1989" s="79"/>
    </row>
    <row r="1990" spans="1:8" x14ac:dyDescent="0.2">
      <c r="A1990" s="38"/>
      <c r="G1990" s="51"/>
      <c r="H1990" s="79"/>
    </row>
    <row r="1991" spans="1:8" x14ac:dyDescent="0.2">
      <c r="A1991" s="38"/>
      <c r="G1991" s="51"/>
      <c r="H1991" s="79"/>
    </row>
    <row r="1992" spans="1:8" x14ac:dyDescent="0.2">
      <c r="A1992" s="38"/>
      <c r="G1992" s="51"/>
      <c r="H1992" s="79"/>
    </row>
    <row r="1993" spans="1:8" x14ac:dyDescent="0.2">
      <c r="A1993" s="38"/>
      <c r="G1993" s="51"/>
      <c r="H1993" s="79"/>
    </row>
    <row r="1994" spans="1:8" x14ac:dyDescent="0.2">
      <c r="A1994" s="38"/>
      <c r="G1994" s="51"/>
      <c r="H1994" s="79"/>
    </row>
    <row r="1995" spans="1:8" x14ac:dyDescent="0.2">
      <c r="A1995" s="38"/>
      <c r="G1995" s="51"/>
      <c r="H1995" s="79"/>
    </row>
    <row r="1996" spans="1:8" x14ac:dyDescent="0.2">
      <c r="A1996" s="38"/>
      <c r="G1996" s="51"/>
      <c r="H1996" s="79"/>
    </row>
    <row r="1997" spans="1:8" x14ac:dyDescent="0.2">
      <c r="A1997" s="38"/>
      <c r="G1997" s="51"/>
      <c r="H1997" s="79"/>
    </row>
    <row r="1998" spans="1:8" x14ac:dyDescent="0.2">
      <c r="A1998" s="38"/>
      <c r="G1998" s="51"/>
      <c r="H1998" s="79"/>
    </row>
    <row r="1999" spans="1:8" x14ac:dyDescent="0.2">
      <c r="A1999" s="38"/>
      <c r="G1999" s="51"/>
      <c r="H1999" s="79"/>
    </row>
    <row r="2000" spans="1:8" x14ac:dyDescent="0.2">
      <c r="A2000" s="38"/>
      <c r="G2000" s="51"/>
      <c r="H2000" s="79"/>
    </row>
    <row r="2001" spans="1:8" x14ac:dyDescent="0.2">
      <c r="A2001" s="38"/>
      <c r="G2001" s="51"/>
      <c r="H2001" s="79"/>
    </row>
    <row r="2002" spans="1:8" x14ac:dyDescent="0.2">
      <c r="A2002" s="38"/>
      <c r="G2002" s="51"/>
      <c r="H2002" s="79"/>
    </row>
    <row r="2003" spans="1:8" x14ac:dyDescent="0.2">
      <c r="A2003" s="38"/>
      <c r="G2003" s="51"/>
      <c r="H2003" s="79"/>
    </row>
    <row r="2004" spans="1:8" x14ac:dyDescent="0.2">
      <c r="A2004" s="38"/>
      <c r="G2004" s="51"/>
      <c r="H2004" s="79"/>
    </row>
    <row r="2005" spans="1:8" x14ac:dyDescent="0.2">
      <c r="A2005" s="38"/>
      <c r="G2005" s="51"/>
      <c r="H2005" s="79"/>
    </row>
    <row r="2006" spans="1:8" x14ac:dyDescent="0.2">
      <c r="A2006" s="38"/>
      <c r="G2006" s="51"/>
      <c r="H2006" s="79"/>
    </row>
    <row r="2007" spans="1:8" x14ac:dyDescent="0.2">
      <c r="A2007" s="38"/>
      <c r="G2007" s="51"/>
      <c r="H2007" s="79"/>
    </row>
    <row r="2008" spans="1:8" x14ac:dyDescent="0.2">
      <c r="A2008" s="38"/>
      <c r="G2008" s="51"/>
      <c r="H2008" s="79"/>
    </row>
    <row r="2009" spans="1:8" x14ac:dyDescent="0.2">
      <c r="A2009" s="38"/>
      <c r="G2009" s="51"/>
      <c r="H2009" s="79"/>
    </row>
    <row r="2010" spans="1:8" x14ac:dyDescent="0.2">
      <c r="A2010" s="38"/>
      <c r="G2010" s="51"/>
      <c r="H2010" s="79"/>
    </row>
    <row r="2011" spans="1:8" x14ac:dyDescent="0.2">
      <c r="A2011" s="38"/>
      <c r="G2011" s="51"/>
      <c r="H2011" s="79"/>
    </row>
    <row r="2012" spans="1:8" x14ac:dyDescent="0.2">
      <c r="A2012" s="38"/>
      <c r="G2012" s="51"/>
      <c r="H2012" s="79"/>
    </row>
    <row r="2013" spans="1:8" x14ac:dyDescent="0.2">
      <c r="A2013" s="38"/>
      <c r="G2013" s="51"/>
      <c r="H2013" s="79"/>
    </row>
    <row r="2014" spans="1:8" x14ac:dyDescent="0.2">
      <c r="A2014" s="38"/>
      <c r="G2014" s="51"/>
      <c r="H2014" s="79"/>
    </row>
    <row r="2015" spans="1:8" x14ac:dyDescent="0.2">
      <c r="A2015" s="38"/>
      <c r="G2015" s="51"/>
      <c r="H2015" s="79"/>
    </row>
    <row r="2016" spans="1:8" x14ac:dyDescent="0.2">
      <c r="A2016" s="38"/>
      <c r="G2016" s="51"/>
      <c r="H2016" s="79"/>
    </row>
    <row r="2017" spans="1:8" x14ac:dyDescent="0.2">
      <c r="A2017" s="38"/>
      <c r="G2017" s="51"/>
      <c r="H2017" s="79"/>
    </row>
    <row r="2018" spans="1:8" x14ac:dyDescent="0.2">
      <c r="A2018" s="38"/>
      <c r="G2018" s="51"/>
      <c r="H2018" s="79"/>
    </row>
    <row r="2019" spans="1:8" x14ac:dyDescent="0.2">
      <c r="A2019" s="38"/>
      <c r="G2019" s="51"/>
      <c r="H2019" s="79"/>
    </row>
    <row r="2020" spans="1:8" x14ac:dyDescent="0.2">
      <c r="A2020" s="38"/>
      <c r="G2020" s="51"/>
      <c r="H2020" s="79"/>
    </row>
    <row r="2021" spans="1:8" x14ac:dyDescent="0.2">
      <c r="A2021" s="38"/>
      <c r="G2021" s="51"/>
      <c r="H2021" s="79"/>
    </row>
    <row r="2022" spans="1:8" x14ac:dyDescent="0.2">
      <c r="A2022" s="38"/>
      <c r="G2022" s="51"/>
      <c r="H2022" s="79"/>
    </row>
    <row r="2023" spans="1:8" x14ac:dyDescent="0.2">
      <c r="A2023" s="38"/>
      <c r="G2023" s="51"/>
      <c r="H2023" s="79"/>
    </row>
    <row r="2024" spans="1:8" x14ac:dyDescent="0.2">
      <c r="A2024" s="38"/>
      <c r="G2024" s="51"/>
      <c r="H2024" s="79"/>
    </row>
    <row r="2025" spans="1:8" x14ac:dyDescent="0.2">
      <c r="A2025" s="38"/>
      <c r="G2025" s="51"/>
      <c r="H2025" s="79"/>
    </row>
    <row r="2026" spans="1:8" x14ac:dyDescent="0.2">
      <c r="A2026" s="38"/>
      <c r="G2026" s="51"/>
      <c r="H2026" s="79"/>
    </row>
    <row r="2027" spans="1:8" x14ac:dyDescent="0.2">
      <c r="A2027" s="38"/>
      <c r="G2027" s="51"/>
      <c r="H2027" s="79"/>
    </row>
    <row r="2028" spans="1:8" x14ac:dyDescent="0.2">
      <c r="A2028" s="38"/>
      <c r="G2028" s="51"/>
      <c r="H2028" s="79"/>
    </row>
    <row r="2029" spans="1:8" x14ac:dyDescent="0.2">
      <c r="A2029" s="38"/>
      <c r="G2029" s="51"/>
      <c r="H2029" s="79"/>
    </row>
    <row r="2030" spans="1:8" x14ac:dyDescent="0.2">
      <c r="A2030" s="38"/>
      <c r="G2030" s="51"/>
      <c r="H2030" s="79"/>
    </row>
    <row r="2031" spans="1:8" x14ac:dyDescent="0.2">
      <c r="A2031" s="38"/>
      <c r="G2031" s="51"/>
      <c r="H2031" s="79"/>
    </row>
    <row r="2032" spans="1:8" x14ac:dyDescent="0.2">
      <c r="A2032" s="38"/>
      <c r="G2032" s="51"/>
      <c r="H2032" s="79"/>
    </row>
    <row r="2033" spans="1:8" x14ac:dyDescent="0.2">
      <c r="A2033" s="38"/>
      <c r="G2033" s="51"/>
      <c r="H2033" s="79"/>
    </row>
    <row r="2034" spans="1:8" x14ac:dyDescent="0.2">
      <c r="A2034" s="38"/>
      <c r="G2034" s="51"/>
      <c r="H2034" s="79"/>
    </row>
    <row r="2035" spans="1:8" x14ac:dyDescent="0.2">
      <c r="A2035" s="38"/>
      <c r="G2035" s="51"/>
      <c r="H2035" s="79"/>
    </row>
    <row r="2036" spans="1:8" x14ac:dyDescent="0.2">
      <c r="A2036" s="38"/>
      <c r="G2036" s="51"/>
      <c r="H2036" s="79"/>
    </row>
    <row r="2037" spans="1:8" x14ac:dyDescent="0.2">
      <c r="A2037" s="38"/>
      <c r="G2037" s="51"/>
      <c r="H2037" s="79"/>
    </row>
    <row r="2038" spans="1:8" x14ac:dyDescent="0.2">
      <c r="A2038" s="38"/>
      <c r="G2038" s="51"/>
      <c r="H2038" s="79"/>
    </row>
    <row r="2039" spans="1:8" x14ac:dyDescent="0.2">
      <c r="A2039" s="38"/>
      <c r="G2039" s="51"/>
      <c r="H2039" s="79"/>
    </row>
    <row r="2040" spans="1:8" x14ac:dyDescent="0.2">
      <c r="A2040" s="38"/>
      <c r="G2040" s="51"/>
      <c r="H2040" s="79"/>
    </row>
    <row r="2041" spans="1:8" x14ac:dyDescent="0.2">
      <c r="A2041" s="38"/>
      <c r="G2041" s="51"/>
      <c r="H2041" s="79"/>
    </row>
    <row r="2042" spans="1:8" x14ac:dyDescent="0.2">
      <c r="A2042" s="38"/>
      <c r="G2042" s="51"/>
      <c r="H2042" s="79"/>
    </row>
    <row r="2043" spans="1:8" x14ac:dyDescent="0.2">
      <c r="A2043" s="38"/>
      <c r="G2043" s="51"/>
      <c r="H2043" s="79"/>
    </row>
    <row r="2044" spans="1:8" x14ac:dyDescent="0.2">
      <c r="A2044" s="38"/>
      <c r="G2044" s="51"/>
      <c r="H2044" s="79"/>
    </row>
    <row r="2045" spans="1:8" x14ac:dyDescent="0.2">
      <c r="A2045" s="38"/>
      <c r="G2045" s="51"/>
      <c r="H2045" s="79"/>
    </row>
    <row r="2046" spans="1:8" x14ac:dyDescent="0.2">
      <c r="A2046" s="38"/>
      <c r="G2046" s="51"/>
      <c r="H2046" s="79"/>
    </row>
    <row r="2047" spans="1:8" x14ac:dyDescent="0.2">
      <c r="A2047" s="38"/>
      <c r="G2047" s="51"/>
      <c r="H2047" s="79"/>
    </row>
    <row r="2048" spans="1:8" x14ac:dyDescent="0.2">
      <c r="A2048" s="38"/>
      <c r="G2048" s="51"/>
      <c r="H2048" s="79"/>
    </row>
    <row r="2049" spans="1:8" x14ac:dyDescent="0.2">
      <c r="A2049" s="38"/>
      <c r="G2049" s="51"/>
      <c r="H2049" s="79"/>
    </row>
    <row r="2050" spans="1:8" x14ac:dyDescent="0.2">
      <c r="A2050" s="38"/>
      <c r="G2050" s="51"/>
      <c r="H2050" s="79"/>
    </row>
    <row r="2051" spans="1:8" x14ac:dyDescent="0.2">
      <c r="A2051" s="38"/>
      <c r="G2051" s="51"/>
      <c r="H2051" s="79"/>
    </row>
    <row r="2052" spans="1:8" x14ac:dyDescent="0.2">
      <c r="A2052" s="38"/>
      <c r="G2052" s="51"/>
      <c r="H2052" s="79"/>
    </row>
    <row r="2053" spans="1:8" x14ac:dyDescent="0.2">
      <c r="A2053" s="38"/>
      <c r="G2053" s="51"/>
      <c r="H2053" s="79"/>
    </row>
    <row r="2054" spans="1:8" x14ac:dyDescent="0.2">
      <c r="A2054" s="38"/>
      <c r="G2054" s="51"/>
      <c r="H2054" s="79"/>
    </row>
    <row r="2055" spans="1:8" x14ac:dyDescent="0.2">
      <c r="A2055" s="38"/>
      <c r="G2055" s="51"/>
      <c r="H2055" s="79"/>
    </row>
    <row r="2056" spans="1:8" x14ac:dyDescent="0.2">
      <c r="A2056" s="38"/>
      <c r="G2056" s="51"/>
      <c r="H2056" s="79"/>
    </row>
    <row r="2057" spans="1:8" x14ac:dyDescent="0.2">
      <c r="A2057" s="38"/>
      <c r="G2057" s="51"/>
      <c r="H2057" s="79"/>
    </row>
    <row r="2058" spans="1:8" x14ac:dyDescent="0.2">
      <c r="A2058" s="38"/>
      <c r="G2058" s="51"/>
      <c r="H2058" s="79"/>
    </row>
    <row r="2059" spans="1:8" x14ac:dyDescent="0.2">
      <c r="A2059" s="38"/>
      <c r="G2059" s="51"/>
      <c r="H2059" s="79"/>
    </row>
    <row r="2060" spans="1:8" x14ac:dyDescent="0.2">
      <c r="A2060" s="38"/>
      <c r="G2060" s="51"/>
      <c r="H2060" s="79"/>
    </row>
    <row r="2061" spans="1:8" x14ac:dyDescent="0.2">
      <c r="A2061" s="38"/>
      <c r="G2061" s="51"/>
      <c r="H2061" s="79"/>
    </row>
    <row r="2062" spans="1:8" x14ac:dyDescent="0.2">
      <c r="A2062" s="38"/>
      <c r="G2062" s="51"/>
      <c r="H2062" s="79"/>
    </row>
    <row r="2063" spans="1:8" x14ac:dyDescent="0.2">
      <c r="A2063" s="38"/>
      <c r="G2063" s="51"/>
      <c r="H2063" s="79"/>
    </row>
    <row r="2064" spans="1:8" x14ac:dyDescent="0.2">
      <c r="A2064" s="38"/>
      <c r="G2064" s="51"/>
      <c r="H2064" s="79"/>
    </row>
    <row r="2065" spans="1:8" x14ac:dyDescent="0.2">
      <c r="A2065" s="38"/>
      <c r="G2065" s="51"/>
      <c r="H2065" s="79"/>
    </row>
    <row r="2066" spans="1:8" x14ac:dyDescent="0.2">
      <c r="A2066" s="38"/>
      <c r="G2066" s="51"/>
      <c r="H2066" s="79"/>
    </row>
    <row r="2067" spans="1:8" x14ac:dyDescent="0.2">
      <c r="A2067" s="38"/>
      <c r="G2067" s="51"/>
      <c r="H2067" s="79"/>
    </row>
    <row r="2068" spans="1:8" x14ac:dyDescent="0.2">
      <c r="A2068" s="38"/>
      <c r="G2068" s="51"/>
      <c r="H2068" s="79"/>
    </row>
    <row r="2069" spans="1:8" x14ac:dyDescent="0.2">
      <c r="A2069" s="38"/>
      <c r="G2069" s="51"/>
      <c r="H2069" s="79"/>
    </row>
    <row r="2070" spans="1:8" x14ac:dyDescent="0.2">
      <c r="A2070" s="38"/>
      <c r="G2070" s="51"/>
      <c r="H2070" s="79"/>
    </row>
    <row r="2071" spans="1:8" x14ac:dyDescent="0.2">
      <c r="A2071" s="38"/>
      <c r="G2071" s="51"/>
      <c r="H2071" s="79"/>
    </row>
    <row r="2072" spans="1:8" x14ac:dyDescent="0.2">
      <c r="A2072" s="38"/>
      <c r="G2072" s="51"/>
      <c r="H2072" s="79"/>
    </row>
    <row r="2073" spans="1:8" x14ac:dyDescent="0.2">
      <c r="A2073" s="38"/>
      <c r="G2073" s="51"/>
      <c r="H2073" s="79"/>
    </row>
    <row r="2074" spans="1:8" x14ac:dyDescent="0.2">
      <c r="A2074" s="38"/>
      <c r="G2074" s="51"/>
      <c r="H2074" s="79"/>
    </row>
    <row r="2075" spans="1:8" x14ac:dyDescent="0.2">
      <c r="A2075" s="38"/>
      <c r="G2075" s="51"/>
      <c r="H2075" s="79"/>
    </row>
    <row r="2076" spans="1:8" x14ac:dyDescent="0.2">
      <c r="A2076" s="38"/>
      <c r="G2076" s="51"/>
      <c r="H2076" s="79"/>
    </row>
    <row r="2077" spans="1:8" x14ac:dyDescent="0.2">
      <c r="A2077" s="38"/>
      <c r="G2077" s="51"/>
      <c r="H2077" s="79"/>
    </row>
    <row r="2078" spans="1:8" x14ac:dyDescent="0.2">
      <c r="A2078" s="38"/>
      <c r="G2078" s="51"/>
      <c r="H2078" s="79"/>
    </row>
    <row r="2079" spans="1:8" x14ac:dyDescent="0.2">
      <c r="A2079" s="38"/>
      <c r="G2079" s="51"/>
      <c r="H2079" s="79"/>
    </row>
    <row r="2080" spans="1:8" x14ac:dyDescent="0.2">
      <c r="A2080" s="38"/>
      <c r="G2080" s="51"/>
      <c r="H2080" s="79"/>
    </row>
    <row r="2081" spans="1:8" x14ac:dyDescent="0.2">
      <c r="A2081" s="38"/>
      <c r="G2081" s="51"/>
      <c r="H2081" s="79"/>
    </row>
    <row r="2082" spans="1:8" x14ac:dyDescent="0.2">
      <c r="A2082" s="38"/>
      <c r="G2082" s="51"/>
      <c r="H2082" s="79"/>
    </row>
    <row r="2083" spans="1:8" x14ac:dyDescent="0.2">
      <c r="A2083" s="38"/>
      <c r="G2083" s="51"/>
      <c r="H2083" s="79"/>
    </row>
    <row r="2084" spans="1:8" x14ac:dyDescent="0.2">
      <c r="A2084" s="38"/>
      <c r="G2084" s="51"/>
      <c r="H2084" s="79"/>
    </row>
    <row r="2085" spans="1:8" x14ac:dyDescent="0.2">
      <c r="A2085" s="38"/>
      <c r="G2085" s="51"/>
      <c r="H2085" s="79"/>
    </row>
    <row r="2086" spans="1:8" x14ac:dyDescent="0.2">
      <c r="A2086" s="38"/>
      <c r="G2086" s="51"/>
      <c r="H2086" s="79"/>
    </row>
    <row r="2087" spans="1:8" x14ac:dyDescent="0.2">
      <c r="A2087" s="38"/>
      <c r="G2087" s="51"/>
      <c r="H2087" s="79"/>
    </row>
    <row r="2088" spans="1:8" x14ac:dyDescent="0.2">
      <c r="A2088" s="38"/>
      <c r="G2088" s="51"/>
      <c r="H2088" s="79"/>
    </row>
    <row r="2089" spans="1:8" x14ac:dyDescent="0.2">
      <c r="A2089" s="38"/>
      <c r="G2089" s="51"/>
      <c r="H2089" s="79"/>
    </row>
    <row r="2090" spans="1:8" x14ac:dyDescent="0.2">
      <c r="A2090" s="38"/>
      <c r="G2090" s="51"/>
      <c r="H2090" s="79"/>
    </row>
    <row r="2091" spans="1:8" x14ac:dyDescent="0.2">
      <c r="A2091" s="38"/>
      <c r="G2091" s="51"/>
      <c r="H2091" s="79"/>
    </row>
    <row r="2092" spans="1:8" x14ac:dyDescent="0.2">
      <c r="A2092" s="38"/>
      <c r="G2092" s="51"/>
      <c r="H2092" s="79"/>
    </row>
    <row r="2093" spans="1:8" x14ac:dyDescent="0.2">
      <c r="A2093" s="38"/>
      <c r="G2093" s="51"/>
      <c r="H2093" s="79"/>
    </row>
    <row r="2094" spans="1:8" x14ac:dyDescent="0.2">
      <c r="A2094" s="38"/>
      <c r="G2094" s="51"/>
      <c r="H2094" s="79"/>
    </row>
    <row r="2095" spans="1:8" x14ac:dyDescent="0.2">
      <c r="A2095" s="38"/>
      <c r="G2095" s="51"/>
      <c r="H2095" s="79"/>
    </row>
    <row r="2096" spans="1:8" x14ac:dyDescent="0.2">
      <c r="A2096" s="38"/>
      <c r="G2096" s="51"/>
      <c r="H2096" s="79"/>
    </row>
    <row r="2097" spans="1:8" x14ac:dyDescent="0.2">
      <c r="A2097" s="38"/>
      <c r="G2097" s="51"/>
      <c r="H2097" s="79"/>
    </row>
    <row r="2098" spans="1:8" x14ac:dyDescent="0.2">
      <c r="A2098" s="38"/>
      <c r="G2098" s="51"/>
      <c r="H2098" s="79"/>
    </row>
    <row r="2099" spans="1:8" x14ac:dyDescent="0.2">
      <c r="A2099" s="38"/>
      <c r="G2099" s="51"/>
      <c r="H2099" s="79"/>
    </row>
    <row r="2100" spans="1:8" x14ac:dyDescent="0.2">
      <c r="A2100" s="38"/>
      <c r="G2100" s="51"/>
      <c r="H2100" s="79"/>
    </row>
    <row r="2101" spans="1:8" x14ac:dyDescent="0.2">
      <c r="A2101" s="38"/>
      <c r="G2101" s="51"/>
      <c r="H2101" s="79"/>
    </row>
    <row r="2102" spans="1:8" x14ac:dyDescent="0.2">
      <c r="A2102" s="38"/>
      <c r="G2102" s="51"/>
      <c r="H2102" s="79"/>
    </row>
    <row r="2103" spans="1:8" x14ac:dyDescent="0.2">
      <c r="A2103" s="38"/>
      <c r="G2103" s="51"/>
      <c r="H2103" s="79"/>
    </row>
    <row r="2104" spans="1:8" x14ac:dyDescent="0.2">
      <c r="A2104" s="38"/>
      <c r="G2104" s="51"/>
      <c r="H2104" s="79"/>
    </row>
    <row r="2105" spans="1:8" x14ac:dyDescent="0.2">
      <c r="A2105" s="38"/>
      <c r="G2105" s="51"/>
      <c r="H2105" s="79"/>
    </row>
    <row r="2106" spans="1:8" x14ac:dyDescent="0.2">
      <c r="A2106" s="38"/>
      <c r="G2106" s="51"/>
      <c r="H2106" s="79"/>
    </row>
    <row r="2107" spans="1:8" x14ac:dyDescent="0.2">
      <c r="A2107" s="38"/>
      <c r="G2107" s="51"/>
      <c r="H2107" s="79"/>
    </row>
    <row r="2108" spans="1:8" x14ac:dyDescent="0.2">
      <c r="A2108" s="38"/>
      <c r="G2108" s="51"/>
      <c r="H2108" s="79"/>
    </row>
    <row r="2109" spans="1:8" x14ac:dyDescent="0.2">
      <c r="A2109" s="38"/>
      <c r="G2109" s="51"/>
      <c r="H2109" s="79"/>
    </row>
    <row r="2110" spans="1:8" x14ac:dyDescent="0.2">
      <c r="A2110" s="38"/>
      <c r="G2110" s="51"/>
      <c r="H2110" s="79"/>
    </row>
    <row r="2111" spans="1:8" x14ac:dyDescent="0.2">
      <c r="A2111" s="38"/>
      <c r="G2111" s="51"/>
      <c r="H2111" s="79"/>
    </row>
    <row r="2112" spans="1:8" x14ac:dyDescent="0.2">
      <c r="A2112" s="38"/>
      <c r="G2112" s="51"/>
      <c r="H2112" s="79"/>
    </row>
    <row r="2113" spans="1:8" x14ac:dyDescent="0.2">
      <c r="A2113" s="38"/>
      <c r="G2113" s="51"/>
      <c r="H2113" s="79"/>
    </row>
    <row r="2114" spans="1:8" x14ac:dyDescent="0.2">
      <c r="A2114" s="38"/>
      <c r="G2114" s="51"/>
      <c r="H2114" s="79"/>
    </row>
    <row r="2115" spans="1:8" x14ac:dyDescent="0.2">
      <c r="A2115" s="38"/>
      <c r="G2115" s="51"/>
      <c r="H2115" s="79"/>
    </row>
    <row r="2116" spans="1:8" x14ac:dyDescent="0.2">
      <c r="A2116" s="38"/>
      <c r="G2116" s="51"/>
      <c r="H2116" s="79"/>
    </row>
    <row r="2117" spans="1:8" x14ac:dyDescent="0.2">
      <c r="A2117" s="38"/>
      <c r="G2117" s="51"/>
      <c r="H2117" s="79"/>
    </row>
    <row r="2118" spans="1:8" x14ac:dyDescent="0.2">
      <c r="A2118" s="38"/>
      <c r="G2118" s="51"/>
      <c r="H2118" s="79"/>
    </row>
    <row r="2119" spans="1:8" x14ac:dyDescent="0.2">
      <c r="A2119" s="38"/>
      <c r="G2119" s="51"/>
      <c r="H2119" s="79"/>
    </row>
    <row r="2120" spans="1:8" x14ac:dyDescent="0.2">
      <c r="A2120" s="38"/>
      <c r="G2120" s="51"/>
      <c r="H2120" s="79"/>
    </row>
    <row r="2121" spans="1:8" x14ac:dyDescent="0.2">
      <c r="A2121" s="38"/>
      <c r="G2121" s="51"/>
      <c r="H2121" s="79"/>
    </row>
    <row r="2122" spans="1:8" x14ac:dyDescent="0.2">
      <c r="A2122" s="38"/>
      <c r="G2122" s="51"/>
      <c r="H2122" s="79"/>
    </row>
    <row r="2123" spans="1:8" x14ac:dyDescent="0.2">
      <c r="A2123" s="38"/>
      <c r="G2123" s="51"/>
      <c r="H2123" s="79"/>
    </row>
    <row r="2124" spans="1:8" x14ac:dyDescent="0.2">
      <c r="A2124" s="38"/>
      <c r="G2124" s="51"/>
      <c r="H2124" s="79"/>
    </row>
    <row r="2125" spans="1:8" x14ac:dyDescent="0.2">
      <c r="A2125" s="38"/>
      <c r="G2125" s="51"/>
      <c r="H2125" s="79"/>
    </row>
    <row r="2126" spans="1:8" x14ac:dyDescent="0.2">
      <c r="A2126" s="38"/>
      <c r="G2126" s="51"/>
      <c r="H2126" s="79"/>
    </row>
    <row r="2127" spans="1:8" x14ac:dyDescent="0.2">
      <c r="A2127" s="38"/>
      <c r="G2127" s="51"/>
      <c r="H2127" s="79"/>
    </row>
    <row r="2128" spans="1:8" x14ac:dyDescent="0.2">
      <c r="A2128" s="38"/>
      <c r="G2128" s="51"/>
      <c r="H2128" s="79"/>
    </row>
    <row r="2129" spans="1:8" x14ac:dyDescent="0.2">
      <c r="A2129" s="38"/>
      <c r="G2129" s="51"/>
      <c r="H2129" s="79"/>
    </row>
    <row r="2130" spans="1:8" x14ac:dyDescent="0.2">
      <c r="A2130" s="38"/>
      <c r="G2130" s="51"/>
      <c r="H2130" s="79"/>
    </row>
    <row r="2131" spans="1:8" x14ac:dyDescent="0.2">
      <c r="A2131" s="38"/>
      <c r="G2131" s="51"/>
      <c r="H2131" s="79"/>
    </row>
    <row r="2132" spans="1:8" x14ac:dyDescent="0.2">
      <c r="A2132" s="38"/>
      <c r="G2132" s="51"/>
      <c r="H2132" s="79"/>
    </row>
    <row r="2133" spans="1:8" x14ac:dyDescent="0.2">
      <c r="A2133" s="38"/>
      <c r="G2133" s="51"/>
      <c r="H2133" s="79"/>
    </row>
    <row r="2134" spans="1:8" x14ac:dyDescent="0.2">
      <c r="A2134" s="38"/>
      <c r="G2134" s="51"/>
      <c r="H2134" s="79"/>
    </row>
    <row r="2135" spans="1:8" x14ac:dyDescent="0.2">
      <c r="A2135" s="38"/>
      <c r="G2135" s="51"/>
      <c r="H2135" s="79"/>
    </row>
    <row r="2136" spans="1:8" x14ac:dyDescent="0.2">
      <c r="A2136" s="38"/>
      <c r="G2136" s="51"/>
      <c r="H2136" s="79"/>
    </row>
    <row r="2137" spans="1:8" x14ac:dyDescent="0.2">
      <c r="A2137" s="38"/>
      <c r="G2137" s="51"/>
      <c r="H2137" s="79"/>
    </row>
    <row r="2138" spans="1:8" x14ac:dyDescent="0.2">
      <c r="A2138" s="38"/>
      <c r="G2138" s="51"/>
      <c r="H2138" s="79"/>
    </row>
    <row r="2139" spans="1:8" x14ac:dyDescent="0.2">
      <c r="A2139" s="38"/>
      <c r="G2139" s="51"/>
      <c r="H2139" s="79"/>
    </row>
    <row r="2140" spans="1:8" x14ac:dyDescent="0.2">
      <c r="A2140" s="38"/>
      <c r="G2140" s="51"/>
      <c r="H2140" s="79"/>
    </row>
    <row r="2141" spans="1:8" x14ac:dyDescent="0.2">
      <c r="A2141" s="38"/>
      <c r="G2141" s="51"/>
      <c r="H2141" s="79"/>
    </row>
    <row r="2142" spans="1:8" x14ac:dyDescent="0.2">
      <c r="A2142" s="38"/>
      <c r="G2142" s="51"/>
      <c r="H2142" s="79"/>
    </row>
    <row r="2143" spans="1:8" x14ac:dyDescent="0.2">
      <c r="A2143" s="38"/>
      <c r="G2143" s="51"/>
      <c r="H2143" s="79"/>
    </row>
    <row r="2144" spans="1:8" x14ac:dyDescent="0.2">
      <c r="A2144" s="38"/>
      <c r="G2144" s="51"/>
      <c r="H2144" s="79"/>
    </row>
    <row r="2145" spans="1:8" x14ac:dyDescent="0.2">
      <c r="A2145" s="38"/>
      <c r="G2145" s="51"/>
      <c r="H2145" s="79"/>
    </row>
    <row r="2146" spans="1:8" x14ac:dyDescent="0.2">
      <c r="A2146" s="38"/>
      <c r="G2146" s="51"/>
      <c r="H2146" s="79"/>
    </row>
    <row r="2147" spans="1:8" x14ac:dyDescent="0.2">
      <c r="A2147" s="38"/>
      <c r="G2147" s="51"/>
      <c r="H2147" s="79"/>
    </row>
    <row r="2148" spans="1:8" x14ac:dyDescent="0.2">
      <c r="A2148" s="38"/>
      <c r="G2148" s="51"/>
      <c r="H2148" s="79"/>
    </row>
    <row r="2149" spans="1:8" x14ac:dyDescent="0.2">
      <c r="A2149" s="38"/>
      <c r="G2149" s="51"/>
      <c r="H2149" s="79"/>
    </row>
    <row r="2150" spans="1:8" x14ac:dyDescent="0.2">
      <c r="A2150" s="38"/>
      <c r="G2150" s="51"/>
      <c r="H2150" s="79"/>
    </row>
    <row r="2151" spans="1:8" x14ac:dyDescent="0.2">
      <c r="A2151" s="38"/>
      <c r="G2151" s="51"/>
      <c r="H2151" s="79"/>
    </row>
    <row r="2152" spans="1:8" x14ac:dyDescent="0.2">
      <c r="A2152" s="38"/>
      <c r="G2152" s="51"/>
      <c r="H2152" s="79"/>
    </row>
    <row r="2153" spans="1:8" x14ac:dyDescent="0.2">
      <c r="A2153" s="38"/>
      <c r="G2153" s="51"/>
      <c r="H2153" s="79"/>
    </row>
    <row r="2154" spans="1:8" x14ac:dyDescent="0.2">
      <c r="A2154" s="38"/>
      <c r="G2154" s="51"/>
      <c r="H2154" s="79"/>
    </row>
    <row r="2155" spans="1:8" x14ac:dyDescent="0.2">
      <c r="A2155" s="38"/>
      <c r="G2155" s="51"/>
      <c r="H2155" s="79"/>
    </row>
    <row r="2156" spans="1:8" x14ac:dyDescent="0.2">
      <c r="A2156" s="38"/>
      <c r="G2156" s="51"/>
      <c r="H2156" s="79"/>
    </row>
    <row r="2157" spans="1:8" x14ac:dyDescent="0.2">
      <c r="A2157" s="38"/>
      <c r="G2157" s="51"/>
      <c r="H2157" s="79"/>
    </row>
    <row r="2158" spans="1:8" x14ac:dyDescent="0.2">
      <c r="A2158" s="38"/>
      <c r="G2158" s="51"/>
      <c r="H2158" s="79"/>
    </row>
    <row r="2159" spans="1:8" x14ac:dyDescent="0.2">
      <c r="A2159" s="38"/>
      <c r="G2159" s="51"/>
      <c r="H2159" s="79"/>
    </row>
    <row r="2160" spans="1:8" x14ac:dyDescent="0.2">
      <c r="A2160" s="38"/>
      <c r="G2160" s="51"/>
      <c r="H2160" s="79"/>
    </row>
    <row r="2161" spans="1:8" x14ac:dyDescent="0.2">
      <c r="A2161" s="38"/>
      <c r="G2161" s="51"/>
      <c r="H2161" s="79"/>
    </row>
    <row r="2162" spans="1:8" x14ac:dyDescent="0.2">
      <c r="A2162" s="38"/>
      <c r="G2162" s="51"/>
      <c r="H2162" s="79"/>
    </row>
    <row r="2163" spans="1:8" x14ac:dyDescent="0.2">
      <c r="A2163" s="38"/>
      <c r="G2163" s="51"/>
      <c r="H2163" s="79"/>
    </row>
    <row r="2164" spans="1:8" x14ac:dyDescent="0.2">
      <c r="A2164" s="38"/>
      <c r="G2164" s="51"/>
      <c r="H2164" s="79"/>
    </row>
    <row r="2165" spans="1:8" x14ac:dyDescent="0.2">
      <c r="A2165" s="38"/>
      <c r="G2165" s="51"/>
      <c r="H2165" s="79"/>
    </row>
    <row r="2166" spans="1:8" x14ac:dyDescent="0.2">
      <c r="A2166" s="38"/>
      <c r="G2166" s="51"/>
      <c r="H2166" s="79"/>
    </row>
    <row r="2167" spans="1:8" x14ac:dyDescent="0.2">
      <c r="A2167" s="38"/>
      <c r="G2167" s="51"/>
      <c r="H2167" s="79"/>
    </row>
    <row r="2168" spans="1:8" x14ac:dyDescent="0.2">
      <c r="A2168" s="38"/>
      <c r="G2168" s="51"/>
      <c r="H2168" s="79"/>
    </row>
    <row r="2169" spans="1:8" x14ac:dyDescent="0.2">
      <c r="A2169" s="38"/>
      <c r="G2169" s="51"/>
      <c r="H2169" s="79"/>
    </row>
    <row r="2170" spans="1:8" x14ac:dyDescent="0.2">
      <c r="A2170" s="38"/>
      <c r="G2170" s="51"/>
      <c r="H2170" s="79"/>
    </row>
    <row r="2171" spans="1:8" x14ac:dyDescent="0.2">
      <c r="A2171" s="38"/>
      <c r="G2171" s="51"/>
      <c r="H2171" s="79"/>
    </row>
    <row r="2172" spans="1:8" x14ac:dyDescent="0.2">
      <c r="A2172" s="38"/>
      <c r="G2172" s="51"/>
      <c r="H2172" s="79"/>
    </row>
    <row r="2173" spans="1:8" x14ac:dyDescent="0.2">
      <c r="A2173" s="38"/>
      <c r="G2173" s="51"/>
      <c r="H2173" s="79"/>
    </row>
    <row r="2174" spans="1:8" x14ac:dyDescent="0.2">
      <c r="A2174" s="38"/>
      <c r="G2174" s="51"/>
      <c r="H2174" s="79"/>
    </row>
    <row r="2175" spans="1:8" x14ac:dyDescent="0.2">
      <c r="A2175" s="38"/>
      <c r="G2175" s="51"/>
      <c r="H2175" s="79"/>
    </row>
    <row r="2176" spans="1:8" x14ac:dyDescent="0.2">
      <c r="A2176" s="38"/>
      <c r="G2176" s="51"/>
      <c r="H2176" s="79"/>
    </row>
    <row r="2177" spans="1:8" x14ac:dyDescent="0.2">
      <c r="A2177" s="38"/>
      <c r="G2177" s="51"/>
      <c r="H2177" s="79"/>
    </row>
    <row r="2178" spans="1:8" x14ac:dyDescent="0.2">
      <c r="A2178" s="38"/>
      <c r="G2178" s="51"/>
      <c r="H2178" s="79"/>
    </row>
    <row r="2179" spans="1:8" x14ac:dyDescent="0.2">
      <c r="A2179" s="38"/>
      <c r="G2179" s="51"/>
      <c r="H2179" s="79"/>
    </row>
    <row r="2180" spans="1:8" x14ac:dyDescent="0.2">
      <c r="A2180" s="38"/>
      <c r="G2180" s="51"/>
      <c r="H2180" s="79"/>
    </row>
    <row r="2181" spans="1:8" x14ac:dyDescent="0.2">
      <c r="A2181" s="38"/>
      <c r="G2181" s="51"/>
      <c r="H2181" s="79"/>
    </row>
    <row r="2182" spans="1:8" x14ac:dyDescent="0.2">
      <c r="A2182" s="38"/>
      <c r="G2182" s="51"/>
      <c r="H2182" s="79"/>
    </row>
    <row r="2183" spans="1:8" x14ac:dyDescent="0.2">
      <c r="A2183" s="38"/>
      <c r="G2183" s="51"/>
      <c r="H2183" s="79"/>
    </row>
    <row r="2184" spans="1:8" x14ac:dyDescent="0.2">
      <c r="A2184" s="38"/>
      <c r="G2184" s="51"/>
      <c r="H2184" s="79"/>
    </row>
    <row r="2185" spans="1:8" x14ac:dyDescent="0.2">
      <c r="A2185" s="38"/>
      <c r="G2185" s="51"/>
      <c r="H2185" s="79"/>
    </row>
    <row r="2186" spans="1:8" x14ac:dyDescent="0.2">
      <c r="A2186" s="38"/>
      <c r="G2186" s="51"/>
      <c r="H2186" s="79"/>
    </row>
    <row r="2187" spans="1:8" x14ac:dyDescent="0.2">
      <c r="A2187" s="38"/>
      <c r="G2187" s="51"/>
      <c r="H2187" s="79"/>
    </row>
    <row r="2188" spans="1:8" x14ac:dyDescent="0.2">
      <c r="A2188" s="38"/>
      <c r="G2188" s="51"/>
      <c r="H2188" s="79"/>
    </row>
    <row r="2189" spans="1:8" x14ac:dyDescent="0.2">
      <c r="A2189" s="38"/>
      <c r="G2189" s="51"/>
      <c r="H2189" s="79"/>
    </row>
    <row r="2190" spans="1:8" x14ac:dyDescent="0.2">
      <c r="A2190" s="38"/>
      <c r="G2190" s="51"/>
      <c r="H2190" s="79"/>
    </row>
    <row r="2191" spans="1:8" x14ac:dyDescent="0.2">
      <c r="A2191" s="38"/>
      <c r="G2191" s="51"/>
      <c r="H2191" s="79"/>
    </row>
    <row r="2192" spans="1:8" x14ac:dyDescent="0.2">
      <c r="A2192" s="38"/>
      <c r="G2192" s="51"/>
      <c r="H2192" s="79"/>
    </row>
    <row r="2193" spans="1:8" x14ac:dyDescent="0.2">
      <c r="A2193" s="38"/>
      <c r="G2193" s="51"/>
      <c r="H2193" s="79"/>
    </row>
    <row r="2194" spans="1:8" x14ac:dyDescent="0.2">
      <c r="A2194" s="38"/>
      <c r="G2194" s="51"/>
      <c r="H2194" s="79"/>
    </row>
    <row r="2195" spans="1:8" x14ac:dyDescent="0.2">
      <c r="A2195" s="38"/>
      <c r="G2195" s="51"/>
      <c r="H2195" s="79"/>
    </row>
    <row r="2196" spans="1:8" x14ac:dyDescent="0.2">
      <c r="A2196" s="38"/>
      <c r="G2196" s="51"/>
      <c r="H2196" s="79"/>
    </row>
    <row r="2197" spans="1:8" x14ac:dyDescent="0.2">
      <c r="A2197" s="38"/>
      <c r="G2197" s="51"/>
      <c r="H2197" s="79"/>
    </row>
    <row r="2198" spans="1:8" x14ac:dyDescent="0.2">
      <c r="A2198" s="38"/>
      <c r="G2198" s="51"/>
      <c r="H2198" s="79"/>
    </row>
    <row r="2199" spans="1:8" x14ac:dyDescent="0.2">
      <c r="A2199" s="38"/>
      <c r="G2199" s="51"/>
      <c r="H2199" s="79"/>
    </row>
    <row r="2200" spans="1:8" x14ac:dyDescent="0.2">
      <c r="A2200" s="38"/>
      <c r="G2200" s="51"/>
      <c r="H2200" s="79"/>
    </row>
    <row r="2201" spans="1:8" x14ac:dyDescent="0.2">
      <c r="A2201" s="38"/>
      <c r="G2201" s="51"/>
      <c r="H2201" s="79"/>
    </row>
    <row r="2202" spans="1:8" x14ac:dyDescent="0.2">
      <c r="A2202" s="38"/>
      <c r="G2202" s="51"/>
      <c r="H2202" s="79"/>
    </row>
    <row r="2203" spans="1:8" x14ac:dyDescent="0.2">
      <c r="A2203" s="38"/>
      <c r="G2203" s="51"/>
      <c r="H2203" s="79"/>
    </row>
    <row r="2204" spans="1:8" x14ac:dyDescent="0.2">
      <c r="A2204" s="38"/>
      <c r="G2204" s="51"/>
      <c r="H2204" s="79"/>
    </row>
    <row r="2205" spans="1:8" x14ac:dyDescent="0.2">
      <c r="A2205" s="38"/>
      <c r="G2205" s="51"/>
      <c r="H2205" s="79"/>
    </row>
    <row r="2206" spans="1:8" x14ac:dyDescent="0.2">
      <c r="A2206" s="38"/>
      <c r="G2206" s="51"/>
      <c r="H2206" s="79"/>
    </row>
    <row r="2207" spans="1:8" x14ac:dyDescent="0.2">
      <c r="A2207" s="38"/>
      <c r="G2207" s="51"/>
      <c r="H2207" s="79"/>
    </row>
    <row r="2208" spans="1:8" x14ac:dyDescent="0.2">
      <c r="A2208" s="38"/>
      <c r="G2208" s="51"/>
      <c r="H2208" s="79"/>
    </row>
    <row r="2209" spans="1:8" x14ac:dyDescent="0.2">
      <c r="A2209" s="38"/>
      <c r="G2209" s="51"/>
      <c r="H2209" s="79"/>
    </row>
    <row r="2210" spans="1:8" x14ac:dyDescent="0.2">
      <c r="A2210" s="38"/>
      <c r="G2210" s="51"/>
      <c r="H2210" s="79"/>
    </row>
    <row r="2211" spans="1:8" x14ac:dyDescent="0.2">
      <c r="A2211" s="38"/>
      <c r="G2211" s="51"/>
      <c r="H2211" s="79"/>
    </row>
    <row r="2212" spans="1:8" x14ac:dyDescent="0.2">
      <c r="A2212" s="38"/>
      <c r="G2212" s="51"/>
      <c r="H2212" s="79"/>
    </row>
    <row r="2213" spans="1:8" x14ac:dyDescent="0.2">
      <c r="A2213" s="38"/>
      <c r="G2213" s="51"/>
      <c r="H2213" s="79"/>
    </row>
    <row r="2214" spans="1:8" x14ac:dyDescent="0.2">
      <c r="A2214" s="38"/>
      <c r="G2214" s="51"/>
      <c r="H2214" s="79"/>
    </row>
    <row r="2215" spans="1:8" x14ac:dyDescent="0.2">
      <c r="A2215" s="38"/>
      <c r="G2215" s="51"/>
      <c r="H2215" s="79"/>
    </row>
    <row r="2216" spans="1:8" x14ac:dyDescent="0.2">
      <c r="A2216" s="38"/>
      <c r="G2216" s="51"/>
      <c r="H2216" s="79"/>
    </row>
    <row r="2217" spans="1:8" x14ac:dyDescent="0.2">
      <c r="A2217" s="38"/>
      <c r="G2217" s="51"/>
      <c r="H2217" s="79"/>
    </row>
    <row r="2218" spans="1:8" x14ac:dyDescent="0.2">
      <c r="A2218" s="38"/>
      <c r="G2218" s="51"/>
      <c r="H2218" s="79"/>
    </row>
    <row r="2219" spans="1:8" x14ac:dyDescent="0.2">
      <c r="A2219" s="38"/>
      <c r="G2219" s="51"/>
      <c r="H2219" s="79"/>
    </row>
    <row r="2220" spans="1:8" x14ac:dyDescent="0.2">
      <c r="A2220" s="38"/>
      <c r="G2220" s="51"/>
      <c r="H2220" s="79"/>
    </row>
    <row r="2221" spans="1:8" x14ac:dyDescent="0.2">
      <c r="A2221" s="38"/>
      <c r="G2221" s="51"/>
      <c r="H2221" s="79"/>
    </row>
    <row r="2222" spans="1:8" x14ac:dyDescent="0.2">
      <c r="A2222" s="38"/>
      <c r="G2222" s="51"/>
      <c r="H2222" s="79"/>
    </row>
    <row r="2223" spans="1:8" x14ac:dyDescent="0.2">
      <c r="A2223" s="38"/>
      <c r="G2223" s="51"/>
      <c r="H2223" s="79"/>
    </row>
    <row r="2224" spans="1:8" x14ac:dyDescent="0.2">
      <c r="A2224" s="38"/>
      <c r="G2224" s="51"/>
      <c r="H2224" s="79"/>
    </row>
    <row r="2225" spans="1:8" x14ac:dyDescent="0.2">
      <c r="A2225" s="38"/>
      <c r="G2225" s="51"/>
      <c r="H2225" s="79"/>
    </row>
    <row r="2226" spans="1:8" x14ac:dyDescent="0.2">
      <c r="A2226" s="38"/>
      <c r="G2226" s="51"/>
      <c r="H2226" s="79"/>
    </row>
    <row r="2227" spans="1:8" x14ac:dyDescent="0.2">
      <c r="A2227" s="38"/>
      <c r="G2227" s="51"/>
      <c r="H2227" s="79"/>
    </row>
    <row r="2228" spans="1:8" x14ac:dyDescent="0.2">
      <c r="A2228" s="38"/>
      <c r="G2228" s="51"/>
      <c r="H2228" s="79"/>
    </row>
    <row r="2229" spans="1:8" x14ac:dyDescent="0.2">
      <c r="A2229" s="38"/>
      <c r="G2229" s="51"/>
      <c r="H2229" s="79"/>
    </row>
    <row r="2230" spans="1:8" x14ac:dyDescent="0.2">
      <c r="A2230" s="38"/>
      <c r="G2230" s="51"/>
      <c r="H2230" s="79"/>
    </row>
    <row r="2231" spans="1:8" x14ac:dyDescent="0.2">
      <c r="A2231" s="38"/>
      <c r="G2231" s="51"/>
      <c r="H2231" s="79"/>
    </row>
    <row r="2232" spans="1:8" x14ac:dyDescent="0.2">
      <c r="A2232" s="38"/>
      <c r="G2232" s="51"/>
      <c r="H2232" s="79"/>
    </row>
    <row r="2233" spans="1:8" x14ac:dyDescent="0.2">
      <c r="A2233" s="38"/>
      <c r="G2233" s="51"/>
      <c r="H2233" s="79"/>
    </row>
    <row r="2234" spans="1:8" x14ac:dyDescent="0.2">
      <c r="A2234" s="38"/>
      <c r="G2234" s="51"/>
      <c r="H2234" s="79"/>
    </row>
    <row r="2235" spans="1:8" x14ac:dyDescent="0.2">
      <c r="A2235" s="38"/>
      <c r="G2235" s="51"/>
      <c r="H2235" s="79"/>
    </row>
    <row r="2236" spans="1:8" x14ac:dyDescent="0.2">
      <c r="A2236" s="38"/>
      <c r="G2236" s="51"/>
      <c r="H2236" s="79"/>
    </row>
    <row r="2237" spans="1:8" x14ac:dyDescent="0.2">
      <c r="A2237" s="38"/>
      <c r="G2237" s="51"/>
      <c r="H2237" s="79"/>
    </row>
    <row r="2238" spans="1:8" x14ac:dyDescent="0.2">
      <c r="A2238" s="38"/>
      <c r="G2238" s="51"/>
      <c r="H2238" s="79"/>
    </row>
    <row r="2239" spans="1:8" x14ac:dyDescent="0.2">
      <c r="A2239" s="38"/>
      <c r="G2239" s="51"/>
      <c r="H2239" s="79"/>
    </row>
    <row r="2240" spans="1:8" x14ac:dyDescent="0.2">
      <c r="A2240" s="38"/>
      <c r="G2240" s="51"/>
      <c r="H2240" s="79"/>
    </row>
    <row r="2241" spans="1:8" x14ac:dyDescent="0.2">
      <c r="A2241" s="38"/>
      <c r="G2241" s="51"/>
      <c r="H2241" s="79"/>
    </row>
    <row r="2242" spans="1:8" x14ac:dyDescent="0.2">
      <c r="A2242" s="38"/>
      <c r="G2242" s="51"/>
      <c r="H2242" s="79"/>
    </row>
    <row r="2243" spans="1:8" x14ac:dyDescent="0.2">
      <c r="A2243" s="38"/>
      <c r="G2243" s="51"/>
      <c r="H2243" s="79"/>
    </row>
    <row r="2244" spans="1:8" x14ac:dyDescent="0.2">
      <c r="A2244" s="38"/>
      <c r="G2244" s="51"/>
      <c r="H2244" s="79"/>
    </row>
    <row r="2245" spans="1:8" x14ac:dyDescent="0.2">
      <c r="A2245" s="38"/>
      <c r="G2245" s="51"/>
      <c r="H2245" s="79"/>
    </row>
    <row r="2246" spans="1:8" x14ac:dyDescent="0.2">
      <c r="A2246" s="38"/>
      <c r="G2246" s="51"/>
      <c r="H2246" s="79"/>
    </row>
    <row r="2247" spans="1:8" x14ac:dyDescent="0.2">
      <c r="A2247" s="38"/>
      <c r="G2247" s="51"/>
      <c r="H2247" s="79"/>
    </row>
    <row r="2248" spans="1:8" x14ac:dyDescent="0.2">
      <c r="A2248" s="38"/>
      <c r="G2248" s="51"/>
      <c r="H2248" s="79"/>
    </row>
    <row r="2249" spans="1:8" x14ac:dyDescent="0.2">
      <c r="A2249" s="38"/>
      <c r="G2249" s="51"/>
      <c r="H2249" s="79"/>
    </row>
    <row r="2250" spans="1:8" x14ac:dyDescent="0.2">
      <c r="A2250" s="38"/>
      <c r="G2250" s="51"/>
      <c r="H2250" s="79"/>
    </row>
    <row r="2251" spans="1:8" x14ac:dyDescent="0.2">
      <c r="A2251" s="38"/>
      <c r="G2251" s="51"/>
      <c r="H2251" s="79"/>
    </row>
    <row r="2252" spans="1:8" x14ac:dyDescent="0.2">
      <c r="A2252" s="38"/>
      <c r="G2252" s="51"/>
      <c r="H2252" s="79"/>
    </row>
    <row r="2253" spans="1:8" x14ac:dyDescent="0.2">
      <c r="A2253" s="38"/>
      <c r="G2253" s="51"/>
      <c r="H2253" s="79"/>
    </row>
    <row r="2254" spans="1:8" x14ac:dyDescent="0.2">
      <c r="A2254" s="38"/>
      <c r="G2254" s="51"/>
      <c r="H2254" s="79"/>
    </row>
    <row r="2255" spans="1:8" x14ac:dyDescent="0.2">
      <c r="A2255" s="38"/>
      <c r="G2255" s="51"/>
      <c r="H2255" s="79"/>
    </row>
    <row r="2256" spans="1:8" x14ac:dyDescent="0.2">
      <c r="A2256" s="38"/>
      <c r="G2256" s="51"/>
      <c r="H2256" s="79"/>
    </row>
    <row r="2257" spans="1:8" x14ac:dyDescent="0.2">
      <c r="A2257" s="38"/>
      <c r="G2257" s="51"/>
      <c r="H2257" s="79"/>
    </row>
    <row r="2258" spans="1:8" x14ac:dyDescent="0.2">
      <c r="A2258" s="38"/>
      <c r="G2258" s="51"/>
      <c r="H2258" s="79"/>
    </row>
    <row r="2259" spans="1:8" x14ac:dyDescent="0.2">
      <c r="A2259" s="38"/>
      <c r="G2259" s="51"/>
      <c r="H2259" s="79"/>
    </row>
    <row r="2260" spans="1:8" x14ac:dyDescent="0.2">
      <c r="A2260" s="38"/>
      <c r="G2260" s="51"/>
      <c r="H2260" s="79"/>
    </row>
    <row r="2261" spans="1:8" x14ac:dyDescent="0.2">
      <c r="A2261" s="38"/>
      <c r="G2261" s="51"/>
      <c r="H2261" s="79"/>
    </row>
    <row r="2262" spans="1:8" x14ac:dyDescent="0.2">
      <c r="A2262" s="38"/>
      <c r="G2262" s="51"/>
      <c r="H2262" s="79"/>
    </row>
    <row r="2263" spans="1:8" x14ac:dyDescent="0.2">
      <c r="A2263" s="38"/>
      <c r="G2263" s="51"/>
      <c r="H2263" s="79"/>
    </row>
    <row r="2264" spans="1:8" x14ac:dyDescent="0.2">
      <c r="A2264" s="38"/>
      <c r="G2264" s="51"/>
      <c r="H2264" s="79"/>
    </row>
    <row r="2265" spans="1:8" x14ac:dyDescent="0.2">
      <c r="A2265" s="38"/>
      <c r="G2265" s="51"/>
      <c r="H2265" s="79"/>
    </row>
    <row r="2266" spans="1:8" x14ac:dyDescent="0.2">
      <c r="A2266" s="38"/>
      <c r="G2266" s="51"/>
      <c r="H2266" s="79"/>
    </row>
    <row r="2267" spans="1:8" x14ac:dyDescent="0.2">
      <c r="A2267" s="38"/>
      <c r="G2267" s="51"/>
      <c r="H2267" s="79"/>
    </row>
    <row r="2268" spans="1:8" x14ac:dyDescent="0.2">
      <c r="A2268" s="38"/>
      <c r="G2268" s="51"/>
      <c r="H2268" s="79"/>
    </row>
    <row r="2269" spans="1:8" x14ac:dyDescent="0.2">
      <c r="A2269" s="38"/>
      <c r="G2269" s="51"/>
      <c r="H2269" s="79"/>
    </row>
    <row r="2270" spans="1:8" x14ac:dyDescent="0.2">
      <c r="A2270" s="38"/>
      <c r="G2270" s="51"/>
      <c r="H2270" s="79"/>
    </row>
    <row r="2271" spans="1:8" x14ac:dyDescent="0.2">
      <c r="A2271" s="38"/>
      <c r="G2271" s="51"/>
      <c r="H2271" s="79"/>
    </row>
    <row r="2272" spans="1:8" x14ac:dyDescent="0.2">
      <c r="A2272" s="38"/>
      <c r="G2272" s="51"/>
      <c r="H2272" s="79"/>
    </row>
    <row r="2273" spans="1:8" x14ac:dyDescent="0.2">
      <c r="A2273" s="38"/>
      <c r="G2273" s="51"/>
      <c r="H2273" s="79"/>
    </row>
    <row r="2274" spans="1:8" x14ac:dyDescent="0.2">
      <c r="A2274" s="38"/>
      <c r="G2274" s="51"/>
      <c r="H2274" s="79"/>
    </row>
    <row r="2275" spans="1:8" x14ac:dyDescent="0.2">
      <c r="A2275" s="38"/>
      <c r="G2275" s="51"/>
      <c r="H2275" s="79"/>
    </row>
    <row r="2276" spans="1:8" x14ac:dyDescent="0.2">
      <c r="A2276" s="38"/>
      <c r="G2276" s="51"/>
      <c r="H2276" s="79"/>
    </row>
    <row r="2277" spans="1:8" x14ac:dyDescent="0.2">
      <c r="A2277" s="38"/>
      <c r="G2277" s="51"/>
      <c r="H2277" s="79"/>
    </row>
    <row r="2278" spans="1:8" x14ac:dyDescent="0.2">
      <c r="A2278" s="38"/>
      <c r="G2278" s="51"/>
      <c r="H2278" s="79"/>
    </row>
    <row r="2279" spans="1:8" x14ac:dyDescent="0.2">
      <c r="A2279" s="38"/>
      <c r="G2279" s="51"/>
      <c r="H2279" s="79"/>
    </row>
    <row r="2280" spans="1:8" x14ac:dyDescent="0.2">
      <c r="A2280" s="38"/>
      <c r="G2280" s="51"/>
      <c r="H2280" s="79"/>
    </row>
    <row r="2281" spans="1:8" x14ac:dyDescent="0.2">
      <c r="A2281" s="38"/>
      <c r="G2281" s="51"/>
      <c r="H2281" s="79"/>
    </row>
    <row r="2282" spans="1:8" x14ac:dyDescent="0.2">
      <c r="A2282" s="38"/>
      <c r="G2282" s="51"/>
      <c r="H2282" s="79"/>
    </row>
    <row r="2283" spans="1:8" x14ac:dyDescent="0.2">
      <c r="A2283" s="38"/>
      <c r="G2283" s="51"/>
      <c r="H2283" s="79"/>
    </row>
    <row r="2284" spans="1:8" x14ac:dyDescent="0.2">
      <c r="A2284" s="38"/>
      <c r="G2284" s="51"/>
      <c r="H2284" s="79"/>
    </row>
    <row r="2285" spans="1:8" x14ac:dyDescent="0.2">
      <c r="A2285" s="38"/>
      <c r="G2285" s="51"/>
      <c r="H2285" s="79"/>
    </row>
    <row r="2286" spans="1:8" x14ac:dyDescent="0.2">
      <c r="A2286" s="38"/>
      <c r="G2286" s="51"/>
      <c r="H2286" s="79"/>
    </row>
    <row r="2287" spans="1:8" x14ac:dyDescent="0.2">
      <c r="A2287" s="38"/>
      <c r="G2287" s="51"/>
      <c r="H2287" s="79"/>
    </row>
    <row r="2288" spans="1:8" x14ac:dyDescent="0.2">
      <c r="A2288" s="38"/>
      <c r="G2288" s="51"/>
      <c r="H2288" s="79"/>
    </row>
    <row r="2289" spans="1:8" x14ac:dyDescent="0.2">
      <c r="A2289" s="38"/>
      <c r="G2289" s="51"/>
      <c r="H2289" s="79"/>
    </row>
    <row r="2290" spans="1:8" x14ac:dyDescent="0.2">
      <c r="A2290" s="38"/>
      <c r="G2290" s="51"/>
      <c r="H2290" s="79"/>
    </row>
    <row r="2291" spans="1:8" x14ac:dyDescent="0.2">
      <c r="A2291" s="38"/>
      <c r="G2291" s="51"/>
      <c r="H2291" s="79"/>
    </row>
    <row r="2292" spans="1:8" x14ac:dyDescent="0.2">
      <c r="A2292" s="38"/>
      <c r="G2292" s="51"/>
      <c r="H2292" s="79"/>
    </row>
    <row r="2293" spans="1:8" x14ac:dyDescent="0.2">
      <c r="A2293" s="38"/>
      <c r="G2293" s="51"/>
      <c r="H2293" s="79"/>
    </row>
    <row r="2294" spans="1:8" x14ac:dyDescent="0.2">
      <c r="A2294" s="38"/>
      <c r="G2294" s="51"/>
      <c r="H2294" s="79"/>
    </row>
    <row r="2295" spans="1:8" x14ac:dyDescent="0.2">
      <c r="A2295" s="38"/>
      <c r="G2295" s="51"/>
      <c r="H2295" s="79"/>
    </row>
    <row r="2296" spans="1:8" x14ac:dyDescent="0.2">
      <c r="A2296" s="38"/>
      <c r="G2296" s="51"/>
      <c r="H2296" s="79"/>
    </row>
    <row r="2297" spans="1:8" x14ac:dyDescent="0.2">
      <c r="A2297" s="38"/>
      <c r="G2297" s="51"/>
      <c r="H2297" s="79"/>
    </row>
    <row r="2298" spans="1:8" x14ac:dyDescent="0.2">
      <c r="A2298" s="38"/>
      <c r="G2298" s="51"/>
      <c r="H2298" s="79"/>
    </row>
    <row r="2299" spans="1:8" x14ac:dyDescent="0.2">
      <c r="A2299" s="38"/>
      <c r="G2299" s="51"/>
      <c r="H2299" s="79"/>
    </row>
    <row r="2300" spans="1:8" x14ac:dyDescent="0.2">
      <c r="A2300" s="38"/>
      <c r="G2300" s="51"/>
      <c r="H2300" s="79"/>
    </row>
    <row r="2301" spans="1:8" x14ac:dyDescent="0.2">
      <c r="A2301" s="38"/>
      <c r="G2301" s="51"/>
      <c r="H2301" s="79"/>
    </row>
    <row r="2302" spans="1:8" x14ac:dyDescent="0.2">
      <c r="A2302" s="38"/>
      <c r="G2302" s="51"/>
      <c r="H2302" s="79"/>
    </row>
    <row r="2303" spans="1:8" x14ac:dyDescent="0.2">
      <c r="A2303" s="38"/>
      <c r="G2303" s="51"/>
      <c r="H2303" s="79"/>
    </row>
    <row r="2304" spans="1:8" x14ac:dyDescent="0.2">
      <c r="A2304" s="38"/>
      <c r="G2304" s="51"/>
      <c r="H2304" s="79"/>
    </row>
    <row r="2305" spans="1:8" x14ac:dyDescent="0.2">
      <c r="A2305" s="38"/>
      <c r="G2305" s="51"/>
      <c r="H2305" s="79"/>
    </row>
    <row r="2306" spans="1:8" x14ac:dyDescent="0.2">
      <c r="A2306" s="38"/>
      <c r="G2306" s="51"/>
      <c r="H2306" s="79"/>
    </row>
    <row r="2307" spans="1:8" x14ac:dyDescent="0.2">
      <c r="A2307" s="38"/>
      <c r="G2307" s="51"/>
      <c r="H2307" s="79"/>
    </row>
    <row r="2308" spans="1:8" x14ac:dyDescent="0.2">
      <c r="A2308" s="38"/>
      <c r="G2308" s="51"/>
      <c r="H2308" s="79"/>
    </row>
    <row r="2309" spans="1:8" x14ac:dyDescent="0.2">
      <c r="A2309" s="38"/>
      <c r="G2309" s="51"/>
      <c r="H2309" s="79"/>
    </row>
    <row r="2310" spans="1:8" x14ac:dyDescent="0.2">
      <c r="A2310" s="38"/>
      <c r="G2310" s="51"/>
      <c r="H2310" s="79"/>
    </row>
    <row r="2311" spans="1:8" x14ac:dyDescent="0.2">
      <c r="A2311" s="38"/>
      <c r="G2311" s="51"/>
      <c r="H2311" s="79"/>
    </row>
    <row r="2312" spans="1:8" x14ac:dyDescent="0.2">
      <c r="A2312" s="38"/>
      <c r="G2312" s="51"/>
      <c r="H2312" s="79"/>
    </row>
    <row r="2313" spans="1:8" x14ac:dyDescent="0.2">
      <c r="A2313" s="38"/>
      <c r="G2313" s="51"/>
      <c r="H2313" s="79"/>
    </row>
    <row r="2314" spans="1:8" x14ac:dyDescent="0.2">
      <c r="A2314" s="38"/>
      <c r="G2314" s="51"/>
      <c r="H2314" s="79"/>
    </row>
    <row r="2315" spans="1:8" x14ac:dyDescent="0.2">
      <c r="A2315" s="38"/>
      <c r="G2315" s="51"/>
      <c r="H2315" s="79"/>
    </row>
    <row r="2316" spans="1:8" x14ac:dyDescent="0.2">
      <c r="A2316" s="38"/>
      <c r="G2316" s="51"/>
      <c r="H2316" s="79"/>
    </row>
    <row r="2317" spans="1:8" x14ac:dyDescent="0.2">
      <c r="A2317" s="38"/>
      <c r="G2317" s="51"/>
      <c r="H2317" s="79"/>
    </row>
    <row r="2318" spans="1:8" x14ac:dyDescent="0.2">
      <c r="A2318" s="38"/>
      <c r="G2318" s="51"/>
      <c r="H2318" s="79"/>
    </row>
    <row r="2319" spans="1:8" x14ac:dyDescent="0.2">
      <c r="A2319" s="38"/>
      <c r="G2319" s="51"/>
      <c r="H2319" s="79"/>
    </row>
    <row r="2320" spans="1:8" x14ac:dyDescent="0.2">
      <c r="A2320" s="38"/>
      <c r="G2320" s="51"/>
      <c r="H2320" s="79"/>
    </row>
    <row r="2321" spans="1:8" x14ac:dyDescent="0.2">
      <c r="A2321" s="38"/>
      <c r="G2321" s="51"/>
      <c r="H2321" s="79"/>
    </row>
    <row r="2322" spans="1:8" x14ac:dyDescent="0.2">
      <c r="A2322" s="38"/>
      <c r="G2322" s="51"/>
      <c r="H2322" s="79"/>
    </row>
    <row r="2323" spans="1:8" x14ac:dyDescent="0.2">
      <c r="A2323" s="38"/>
      <c r="G2323" s="51"/>
      <c r="H2323" s="79"/>
    </row>
    <row r="2324" spans="1:8" x14ac:dyDescent="0.2">
      <c r="A2324" s="38"/>
      <c r="G2324" s="51"/>
      <c r="H2324" s="79"/>
    </row>
    <row r="2325" spans="1:8" x14ac:dyDescent="0.2">
      <c r="A2325" s="38"/>
      <c r="G2325" s="51"/>
      <c r="H2325" s="79"/>
    </row>
    <row r="2326" spans="1:8" x14ac:dyDescent="0.2">
      <c r="A2326" s="38"/>
      <c r="G2326" s="51"/>
      <c r="H2326" s="79"/>
    </row>
    <row r="2327" spans="1:8" x14ac:dyDescent="0.2">
      <c r="A2327" s="38"/>
      <c r="G2327" s="51"/>
      <c r="H2327" s="79"/>
    </row>
    <row r="2328" spans="1:8" x14ac:dyDescent="0.2">
      <c r="A2328" s="38"/>
      <c r="G2328" s="51"/>
      <c r="H2328" s="79"/>
    </row>
    <row r="2329" spans="1:8" x14ac:dyDescent="0.2">
      <c r="A2329" s="38"/>
      <c r="G2329" s="51"/>
      <c r="H2329" s="79"/>
    </row>
    <row r="2330" spans="1:8" x14ac:dyDescent="0.2">
      <c r="A2330" s="38"/>
      <c r="G2330" s="51"/>
      <c r="H2330" s="79"/>
    </row>
    <row r="2331" spans="1:8" x14ac:dyDescent="0.2">
      <c r="A2331" s="38"/>
      <c r="G2331" s="51"/>
      <c r="H2331" s="79"/>
    </row>
    <row r="2332" spans="1:8" x14ac:dyDescent="0.2">
      <c r="A2332" s="38"/>
      <c r="G2332" s="51"/>
      <c r="H2332" s="79"/>
    </row>
    <row r="2333" spans="1:8" x14ac:dyDescent="0.2">
      <c r="A2333" s="38"/>
      <c r="G2333" s="51"/>
      <c r="H2333" s="79"/>
    </row>
    <row r="2334" spans="1:8" x14ac:dyDescent="0.2">
      <c r="A2334" s="38"/>
      <c r="G2334" s="51"/>
      <c r="H2334" s="79"/>
    </row>
    <row r="2335" spans="1:8" x14ac:dyDescent="0.2">
      <c r="A2335" s="38"/>
      <c r="G2335" s="51"/>
      <c r="H2335" s="79"/>
    </row>
    <row r="2336" spans="1:8" x14ac:dyDescent="0.2">
      <c r="A2336" s="38"/>
      <c r="G2336" s="51"/>
      <c r="H2336" s="79"/>
    </row>
    <row r="2337" spans="1:8" x14ac:dyDescent="0.2">
      <c r="A2337" s="38"/>
      <c r="G2337" s="51"/>
      <c r="H2337" s="79"/>
    </row>
    <row r="2338" spans="1:8" x14ac:dyDescent="0.2">
      <c r="A2338" s="38"/>
      <c r="G2338" s="51"/>
      <c r="H2338" s="79"/>
    </row>
    <row r="2339" spans="1:8" x14ac:dyDescent="0.2">
      <c r="A2339" s="38"/>
      <c r="G2339" s="51"/>
      <c r="H2339" s="79"/>
    </row>
    <row r="2340" spans="1:8" x14ac:dyDescent="0.2">
      <c r="A2340" s="38"/>
      <c r="G2340" s="51"/>
      <c r="H2340" s="79"/>
    </row>
    <row r="2341" spans="1:8" x14ac:dyDescent="0.2">
      <c r="A2341" s="38"/>
      <c r="G2341" s="51"/>
      <c r="H2341" s="79"/>
    </row>
    <row r="2342" spans="1:8" x14ac:dyDescent="0.2">
      <c r="A2342" s="38"/>
      <c r="G2342" s="51"/>
      <c r="H2342" s="79"/>
    </row>
    <row r="2343" spans="1:8" x14ac:dyDescent="0.2">
      <c r="A2343" s="38"/>
      <c r="G2343" s="51"/>
      <c r="H2343" s="79"/>
    </row>
    <row r="2344" spans="1:8" x14ac:dyDescent="0.2">
      <c r="A2344" s="38"/>
      <c r="G2344" s="51"/>
      <c r="H2344" s="79"/>
    </row>
    <row r="2345" spans="1:8" x14ac:dyDescent="0.2">
      <c r="A2345" s="38"/>
      <c r="G2345" s="51"/>
      <c r="H2345" s="79"/>
    </row>
    <row r="2346" spans="1:8" x14ac:dyDescent="0.2">
      <c r="A2346" s="38"/>
      <c r="G2346" s="51"/>
      <c r="H2346" s="79"/>
    </row>
    <row r="2347" spans="1:8" x14ac:dyDescent="0.2">
      <c r="A2347" s="38"/>
      <c r="G2347" s="51"/>
      <c r="H2347" s="79"/>
    </row>
    <row r="2348" spans="1:8" x14ac:dyDescent="0.2">
      <c r="A2348" s="38"/>
      <c r="G2348" s="51"/>
      <c r="H2348" s="79"/>
    </row>
    <row r="2349" spans="1:8" x14ac:dyDescent="0.2">
      <c r="A2349" s="38"/>
      <c r="G2349" s="51"/>
      <c r="H2349" s="79"/>
    </row>
    <row r="2350" spans="1:8" x14ac:dyDescent="0.2">
      <c r="A2350" s="38"/>
      <c r="G2350" s="51"/>
      <c r="H2350" s="79"/>
    </row>
    <row r="2351" spans="1:8" x14ac:dyDescent="0.2">
      <c r="A2351" s="38"/>
      <c r="G2351" s="51"/>
      <c r="H2351" s="79"/>
    </row>
    <row r="2352" spans="1:8" x14ac:dyDescent="0.2">
      <c r="A2352" s="38"/>
      <c r="G2352" s="51"/>
      <c r="H2352" s="79"/>
    </row>
    <row r="2353" spans="1:8" x14ac:dyDescent="0.2">
      <c r="A2353" s="38"/>
      <c r="G2353" s="51"/>
      <c r="H2353" s="79"/>
    </row>
    <row r="2354" spans="1:8" x14ac:dyDescent="0.2">
      <c r="A2354" s="38"/>
      <c r="G2354" s="51"/>
      <c r="H2354" s="79"/>
    </row>
    <row r="2355" spans="1:8" x14ac:dyDescent="0.2">
      <c r="A2355" s="38"/>
      <c r="G2355" s="51"/>
      <c r="H2355" s="79"/>
    </row>
    <row r="2356" spans="1:8" x14ac:dyDescent="0.2">
      <c r="A2356" s="38"/>
      <c r="G2356" s="51"/>
      <c r="H2356" s="79"/>
    </row>
    <row r="2357" spans="1:8" x14ac:dyDescent="0.2">
      <c r="A2357" s="38"/>
      <c r="G2357" s="51"/>
      <c r="H2357" s="79"/>
    </row>
    <row r="2358" spans="1:8" x14ac:dyDescent="0.2">
      <c r="A2358" s="38"/>
      <c r="G2358" s="51"/>
      <c r="H2358" s="79"/>
    </row>
    <row r="2359" spans="1:8" x14ac:dyDescent="0.2">
      <c r="A2359" s="38"/>
      <c r="G2359" s="51"/>
      <c r="H2359" s="79"/>
    </row>
    <row r="2360" spans="1:8" x14ac:dyDescent="0.2">
      <c r="A2360" s="38"/>
      <c r="G2360" s="51"/>
      <c r="H2360" s="79"/>
    </row>
    <row r="2361" spans="1:8" x14ac:dyDescent="0.2">
      <c r="A2361" s="38"/>
      <c r="G2361" s="51"/>
      <c r="H2361" s="79"/>
    </row>
    <row r="2362" spans="1:8" x14ac:dyDescent="0.2">
      <c r="A2362" s="38"/>
      <c r="G2362" s="51"/>
      <c r="H2362" s="79"/>
    </row>
    <row r="2363" spans="1:8" x14ac:dyDescent="0.2">
      <c r="A2363" s="38"/>
      <c r="G2363" s="51"/>
      <c r="H2363" s="79"/>
    </row>
    <row r="2364" spans="1:8" x14ac:dyDescent="0.2">
      <c r="A2364" s="38"/>
      <c r="G2364" s="51"/>
      <c r="H2364" s="79"/>
    </row>
    <row r="2365" spans="1:8" x14ac:dyDescent="0.2">
      <c r="A2365" s="38"/>
      <c r="G2365" s="51"/>
      <c r="H2365" s="79"/>
    </row>
    <row r="2366" spans="1:8" x14ac:dyDescent="0.2">
      <c r="A2366" s="38"/>
      <c r="G2366" s="51"/>
      <c r="H2366" s="79"/>
    </row>
    <row r="2367" spans="1:8" x14ac:dyDescent="0.2">
      <c r="A2367" s="38"/>
      <c r="G2367" s="51"/>
      <c r="H2367" s="79"/>
    </row>
    <row r="2368" spans="1:8" x14ac:dyDescent="0.2">
      <c r="A2368" s="38"/>
      <c r="G2368" s="51"/>
      <c r="H2368" s="79"/>
    </row>
    <row r="2369" spans="1:8" x14ac:dyDescent="0.2">
      <c r="A2369" s="38"/>
      <c r="G2369" s="51"/>
      <c r="H2369" s="79"/>
    </row>
    <row r="2370" spans="1:8" x14ac:dyDescent="0.2">
      <c r="A2370" s="38"/>
      <c r="G2370" s="51"/>
      <c r="H2370" s="79"/>
    </row>
    <row r="2371" spans="1:8" x14ac:dyDescent="0.2">
      <c r="A2371" s="38"/>
      <c r="G2371" s="51"/>
      <c r="H2371" s="79"/>
    </row>
    <row r="2372" spans="1:8" x14ac:dyDescent="0.2">
      <c r="A2372" s="38"/>
      <c r="G2372" s="51"/>
      <c r="H2372" s="79"/>
    </row>
    <row r="2373" spans="1:8" x14ac:dyDescent="0.2">
      <c r="A2373" s="38"/>
      <c r="G2373" s="51"/>
      <c r="H2373" s="79"/>
    </row>
    <row r="2374" spans="1:8" x14ac:dyDescent="0.2">
      <c r="A2374" s="38"/>
      <c r="G2374" s="51"/>
      <c r="H2374" s="79"/>
    </row>
    <row r="2375" spans="1:8" x14ac:dyDescent="0.2">
      <c r="A2375" s="38"/>
      <c r="G2375" s="51"/>
      <c r="H2375" s="79"/>
    </row>
    <row r="2376" spans="1:8" x14ac:dyDescent="0.2">
      <c r="A2376" s="38"/>
      <c r="G2376" s="51"/>
      <c r="H2376" s="79"/>
    </row>
    <row r="2377" spans="1:8" x14ac:dyDescent="0.2">
      <c r="A2377" s="38"/>
      <c r="G2377" s="51"/>
      <c r="H2377" s="79"/>
    </row>
    <row r="2378" spans="1:8" x14ac:dyDescent="0.2">
      <c r="A2378" s="38"/>
      <c r="G2378" s="51"/>
      <c r="H2378" s="79"/>
    </row>
    <row r="2379" spans="1:8" x14ac:dyDescent="0.2">
      <c r="A2379" s="38"/>
      <c r="G2379" s="51"/>
      <c r="H2379" s="79"/>
    </row>
    <row r="2380" spans="1:8" x14ac:dyDescent="0.2">
      <c r="A2380" s="38"/>
      <c r="G2380" s="51"/>
      <c r="H2380" s="79"/>
    </row>
    <row r="2381" spans="1:8" x14ac:dyDescent="0.2">
      <c r="A2381" s="38"/>
      <c r="G2381" s="51"/>
      <c r="H2381" s="79"/>
    </row>
    <row r="2382" spans="1:8" x14ac:dyDescent="0.2">
      <c r="A2382" s="38"/>
      <c r="G2382" s="51"/>
      <c r="H2382" s="79"/>
    </row>
    <row r="2383" spans="1:8" x14ac:dyDescent="0.2">
      <c r="A2383" s="38"/>
      <c r="G2383" s="51"/>
      <c r="H2383" s="79"/>
    </row>
    <row r="2384" spans="1:8" x14ac:dyDescent="0.2">
      <c r="A2384" s="38"/>
      <c r="G2384" s="51"/>
      <c r="H2384" s="79"/>
    </row>
    <row r="2385" spans="1:8" x14ac:dyDescent="0.2">
      <c r="A2385" s="38"/>
      <c r="G2385" s="51"/>
      <c r="H2385" s="79"/>
    </row>
    <row r="2386" spans="1:8" x14ac:dyDescent="0.2">
      <c r="A2386" s="38"/>
      <c r="G2386" s="51"/>
      <c r="H2386" s="79"/>
    </row>
    <row r="2387" spans="1:8" x14ac:dyDescent="0.2">
      <c r="A2387" s="38"/>
      <c r="G2387" s="51"/>
      <c r="H2387" s="79"/>
    </row>
    <row r="2388" spans="1:8" x14ac:dyDescent="0.2">
      <c r="A2388" s="38"/>
      <c r="G2388" s="51"/>
      <c r="H2388" s="79"/>
    </row>
    <row r="2389" spans="1:8" x14ac:dyDescent="0.2">
      <c r="A2389" s="38"/>
      <c r="G2389" s="51"/>
      <c r="H2389" s="79"/>
    </row>
    <row r="2390" spans="1:8" x14ac:dyDescent="0.2">
      <c r="A2390" s="38"/>
      <c r="G2390" s="51"/>
      <c r="H2390" s="79"/>
    </row>
    <row r="2391" spans="1:8" x14ac:dyDescent="0.2">
      <c r="A2391" s="38"/>
      <c r="G2391" s="51"/>
      <c r="H2391" s="79"/>
    </row>
    <row r="2392" spans="1:8" x14ac:dyDescent="0.2">
      <c r="A2392" s="38"/>
      <c r="G2392" s="51"/>
      <c r="H2392" s="79"/>
    </row>
    <row r="2393" spans="1:8" x14ac:dyDescent="0.2">
      <c r="A2393" s="38"/>
      <c r="G2393" s="51"/>
      <c r="H2393" s="79"/>
    </row>
    <row r="2394" spans="1:8" x14ac:dyDescent="0.2">
      <c r="A2394" s="38"/>
      <c r="G2394" s="51"/>
      <c r="H2394" s="79"/>
    </row>
    <row r="2395" spans="1:8" x14ac:dyDescent="0.2">
      <c r="A2395" s="38"/>
      <c r="G2395" s="51"/>
      <c r="H2395" s="79"/>
    </row>
    <row r="2396" spans="1:8" x14ac:dyDescent="0.2">
      <c r="A2396" s="38"/>
      <c r="G2396" s="51"/>
      <c r="H2396" s="79"/>
    </row>
    <row r="2397" spans="1:8" x14ac:dyDescent="0.2">
      <c r="A2397" s="38"/>
      <c r="G2397" s="51"/>
      <c r="H2397" s="79"/>
    </row>
    <row r="2398" spans="1:8" x14ac:dyDescent="0.2">
      <c r="A2398" s="38"/>
      <c r="G2398" s="51"/>
      <c r="H2398" s="79"/>
    </row>
    <row r="2399" spans="1:8" x14ac:dyDescent="0.2">
      <c r="A2399" s="38"/>
      <c r="G2399" s="51"/>
      <c r="H2399" s="79"/>
    </row>
    <row r="2400" spans="1:8" x14ac:dyDescent="0.2">
      <c r="A2400" s="38"/>
      <c r="G2400" s="51"/>
      <c r="H2400" s="79"/>
    </row>
    <row r="2401" spans="1:8" x14ac:dyDescent="0.2">
      <c r="A2401" s="38"/>
      <c r="G2401" s="51"/>
      <c r="H2401" s="79"/>
    </row>
    <row r="2402" spans="1:8" x14ac:dyDescent="0.2">
      <c r="A2402" s="38"/>
      <c r="G2402" s="51"/>
      <c r="H2402" s="79"/>
    </row>
    <row r="2403" spans="1:8" x14ac:dyDescent="0.2">
      <c r="A2403" s="38"/>
      <c r="G2403" s="51"/>
      <c r="H2403" s="79"/>
    </row>
    <row r="2404" spans="1:8" x14ac:dyDescent="0.2">
      <c r="A2404" s="38"/>
      <c r="G2404" s="51"/>
      <c r="H2404" s="79"/>
    </row>
    <row r="2405" spans="1:8" x14ac:dyDescent="0.2">
      <c r="A2405" s="38"/>
      <c r="G2405" s="51"/>
      <c r="H2405" s="79"/>
    </row>
    <row r="2406" spans="1:8" x14ac:dyDescent="0.2">
      <c r="A2406" s="38"/>
      <c r="G2406" s="51"/>
      <c r="H2406" s="79"/>
    </row>
    <row r="2407" spans="1:8" x14ac:dyDescent="0.2">
      <c r="A2407" s="38"/>
      <c r="G2407" s="51"/>
      <c r="H2407" s="79"/>
    </row>
    <row r="2408" spans="1:8" x14ac:dyDescent="0.2">
      <c r="A2408" s="38"/>
      <c r="G2408" s="51"/>
      <c r="H2408" s="79"/>
    </row>
    <row r="2409" spans="1:8" x14ac:dyDescent="0.2">
      <c r="A2409" s="38"/>
      <c r="G2409" s="51"/>
      <c r="H2409" s="79"/>
    </row>
    <row r="2410" spans="1:8" x14ac:dyDescent="0.2">
      <c r="A2410" s="38"/>
      <c r="G2410" s="51"/>
      <c r="H2410" s="79"/>
    </row>
    <row r="2411" spans="1:8" x14ac:dyDescent="0.2">
      <c r="A2411" s="38"/>
      <c r="G2411" s="51"/>
      <c r="H2411" s="79"/>
    </row>
    <row r="2412" spans="1:8" x14ac:dyDescent="0.2">
      <c r="A2412" s="38"/>
      <c r="G2412" s="51"/>
      <c r="H2412" s="79"/>
    </row>
    <row r="2413" spans="1:8" x14ac:dyDescent="0.2">
      <c r="A2413" s="38"/>
      <c r="G2413" s="51"/>
      <c r="H2413" s="79"/>
    </row>
    <row r="2414" spans="1:8" x14ac:dyDescent="0.2">
      <c r="A2414" s="38"/>
      <c r="G2414" s="51"/>
      <c r="H2414" s="79"/>
    </row>
    <row r="2415" spans="1:8" x14ac:dyDescent="0.2">
      <c r="A2415" s="38"/>
      <c r="G2415" s="51"/>
      <c r="H2415" s="79"/>
    </row>
    <row r="2416" spans="1:8" x14ac:dyDescent="0.2">
      <c r="A2416" s="38"/>
      <c r="G2416" s="51"/>
      <c r="H2416" s="79"/>
    </row>
    <row r="2417" spans="1:8" x14ac:dyDescent="0.2">
      <c r="A2417" s="38"/>
      <c r="G2417" s="51"/>
      <c r="H2417" s="79"/>
    </row>
    <row r="2418" spans="1:8" x14ac:dyDescent="0.2">
      <c r="A2418" s="38"/>
      <c r="G2418" s="51"/>
      <c r="H2418" s="79"/>
    </row>
    <row r="2419" spans="1:8" x14ac:dyDescent="0.2">
      <c r="A2419" s="38"/>
      <c r="G2419" s="51"/>
      <c r="H2419" s="79"/>
    </row>
    <row r="2420" spans="1:8" x14ac:dyDescent="0.2">
      <c r="A2420" s="38"/>
      <c r="G2420" s="51"/>
      <c r="H2420" s="79"/>
    </row>
    <row r="2421" spans="1:8" x14ac:dyDescent="0.2">
      <c r="A2421" s="38"/>
      <c r="G2421" s="51"/>
      <c r="H2421" s="79"/>
    </row>
    <row r="2422" spans="1:8" x14ac:dyDescent="0.2">
      <c r="A2422" s="38"/>
      <c r="G2422" s="51"/>
      <c r="H2422" s="79"/>
    </row>
    <row r="2423" spans="1:8" x14ac:dyDescent="0.2">
      <c r="A2423" s="38"/>
      <c r="G2423" s="51"/>
      <c r="H2423" s="79"/>
    </row>
    <row r="2424" spans="1:8" x14ac:dyDescent="0.2">
      <c r="A2424" s="38"/>
      <c r="G2424" s="51"/>
      <c r="H2424" s="79"/>
    </row>
    <row r="2425" spans="1:8" x14ac:dyDescent="0.2">
      <c r="A2425" s="38"/>
      <c r="G2425" s="51"/>
      <c r="H2425" s="79"/>
    </row>
    <row r="2426" spans="1:8" x14ac:dyDescent="0.2">
      <c r="A2426" s="38"/>
      <c r="G2426" s="51"/>
      <c r="H2426" s="79"/>
    </row>
    <row r="2427" spans="1:8" x14ac:dyDescent="0.2">
      <c r="A2427" s="38"/>
      <c r="G2427" s="51"/>
      <c r="H2427" s="79"/>
    </row>
    <row r="2428" spans="1:8" x14ac:dyDescent="0.2">
      <c r="A2428" s="38"/>
      <c r="G2428" s="51"/>
      <c r="H2428" s="79"/>
    </row>
    <row r="2429" spans="1:8" x14ac:dyDescent="0.2">
      <c r="A2429" s="38"/>
      <c r="G2429" s="51"/>
      <c r="H2429" s="79"/>
    </row>
    <row r="2430" spans="1:8" x14ac:dyDescent="0.2">
      <c r="A2430" s="38"/>
      <c r="G2430" s="51"/>
      <c r="H2430" s="79"/>
    </row>
    <row r="2431" spans="1:8" x14ac:dyDescent="0.2">
      <c r="A2431" s="38"/>
      <c r="G2431" s="51"/>
      <c r="H2431" s="79"/>
    </row>
    <row r="2432" spans="1:8" x14ac:dyDescent="0.2">
      <c r="A2432" s="38"/>
      <c r="G2432" s="51"/>
      <c r="H2432" s="79"/>
    </row>
    <row r="2433" spans="1:8" x14ac:dyDescent="0.2">
      <c r="A2433" s="38"/>
      <c r="G2433" s="51"/>
      <c r="H2433" s="79"/>
    </row>
    <row r="2434" spans="1:8" x14ac:dyDescent="0.2">
      <c r="A2434" s="38"/>
      <c r="G2434" s="51"/>
      <c r="H2434" s="79"/>
    </row>
    <row r="2435" spans="1:8" x14ac:dyDescent="0.2">
      <c r="A2435" s="38"/>
      <c r="G2435" s="51"/>
      <c r="H2435" s="79"/>
    </row>
    <row r="2436" spans="1:8" x14ac:dyDescent="0.2">
      <c r="A2436" s="38"/>
      <c r="G2436" s="51"/>
      <c r="H2436" s="79"/>
    </row>
    <row r="2437" spans="1:8" x14ac:dyDescent="0.2">
      <c r="A2437" s="38"/>
      <c r="G2437" s="51"/>
      <c r="H2437" s="79"/>
    </row>
    <row r="2438" spans="1:8" x14ac:dyDescent="0.2">
      <c r="A2438" s="38"/>
      <c r="G2438" s="51"/>
      <c r="H2438" s="79"/>
    </row>
    <row r="2439" spans="1:8" x14ac:dyDescent="0.2">
      <c r="A2439" s="38"/>
      <c r="G2439" s="51"/>
      <c r="H2439" s="79"/>
    </row>
    <row r="2440" spans="1:8" x14ac:dyDescent="0.2">
      <c r="A2440" s="38"/>
      <c r="G2440" s="51"/>
      <c r="H2440" s="79"/>
    </row>
    <row r="2441" spans="1:8" x14ac:dyDescent="0.2">
      <c r="A2441" s="38"/>
      <c r="G2441" s="51"/>
      <c r="H2441" s="79"/>
    </row>
    <row r="2442" spans="1:8" x14ac:dyDescent="0.2">
      <c r="A2442" s="38"/>
      <c r="G2442" s="51"/>
      <c r="H2442" s="79"/>
    </row>
    <row r="2443" spans="1:8" x14ac:dyDescent="0.2">
      <c r="A2443" s="38"/>
      <c r="G2443" s="51"/>
      <c r="H2443" s="79"/>
    </row>
    <row r="2444" spans="1:8" x14ac:dyDescent="0.2">
      <c r="A2444" s="38"/>
      <c r="G2444" s="51"/>
      <c r="H2444" s="79"/>
    </row>
    <row r="2445" spans="1:8" x14ac:dyDescent="0.2">
      <c r="A2445" s="38"/>
      <c r="G2445" s="51"/>
      <c r="H2445" s="79"/>
    </row>
    <row r="2446" spans="1:8" x14ac:dyDescent="0.2">
      <c r="A2446" s="38"/>
      <c r="G2446" s="51"/>
      <c r="H2446" s="79"/>
    </row>
    <row r="2447" spans="1:8" x14ac:dyDescent="0.2">
      <c r="A2447" s="38"/>
      <c r="G2447" s="51"/>
      <c r="H2447" s="79"/>
    </row>
    <row r="2448" spans="1:8" x14ac:dyDescent="0.2">
      <c r="A2448" s="38"/>
      <c r="G2448" s="51"/>
      <c r="H2448" s="79"/>
    </row>
    <row r="2449" spans="1:8" x14ac:dyDescent="0.2">
      <c r="A2449" s="38"/>
      <c r="G2449" s="51"/>
      <c r="H2449" s="79"/>
    </row>
    <row r="2450" spans="1:8" x14ac:dyDescent="0.2">
      <c r="A2450" s="38"/>
      <c r="G2450" s="51"/>
      <c r="H2450" s="79"/>
    </row>
    <row r="2451" spans="1:8" x14ac:dyDescent="0.2">
      <c r="A2451" s="38"/>
      <c r="G2451" s="51"/>
      <c r="H2451" s="79"/>
    </row>
    <row r="2452" spans="1:8" x14ac:dyDescent="0.2">
      <c r="A2452" s="38"/>
      <c r="G2452" s="51"/>
      <c r="H2452" s="79"/>
    </row>
    <row r="2453" spans="1:8" x14ac:dyDescent="0.2">
      <c r="A2453" s="38"/>
      <c r="G2453" s="51"/>
      <c r="H2453" s="79"/>
    </row>
    <row r="2454" spans="1:8" x14ac:dyDescent="0.2">
      <c r="A2454" s="38"/>
      <c r="G2454" s="51"/>
      <c r="H2454" s="79"/>
    </row>
    <row r="2455" spans="1:8" x14ac:dyDescent="0.2">
      <c r="A2455" s="38"/>
      <c r="G2455" s="51"/>
      <c r="H2455" s="79"/>
    </row>
    <row r="2456" spans="1:8" x14ac:dyDescent="0.2">
      <c r="A2456" s="38"/>
      <c r="G2456" s="51"/>
      <c r="H2456" s="79"/>
    </row>
    <row r="2457" spans="1:8" x14ac:dyDescent="0.2">
      <c r="A2457" s="38"/>
      <c r="G2457" s="51"/>
      <c r="H2457" s="79"/>
    </row>
    <row r="2458" spans="1:8" x14ac:dyDescent="0.2">
      <c r="A2458" s="38"/>
      <c r="G2458" s="51"/>
      <c r="H2458" s="79"/>
    </row>
    <row r="2459" spans="1:8" x14ac:dyDescent="0.2">
      <c r="A2459" s="38"/>
      <c r="G2459" s="51"/>
      <c r="H2459" s="79"/>
    </row>
    <row r="2460" spans="1:8" x14ac:dyDescent="0.2">
      <c r="A2460" s="38"/>
      <c r="G2460" s="51"/>
      <c r="H2460" s="79"/>
    </row>
    <row r="2461" spans="1:8" x14ac:dyDescent="0.2">
      <c r="A2461" s="38"/>
      <c r="G2461" s="51"/>
      <c r="H2461" s="79"/>
    </row>
    <row r="2462" spans="1:8" x14ac:dyDescent="0.2">
      <c r="A2462" s="38"/>
      <c r="G2462" s="51"/>
      <c r="H2462" s="79"/>
    </row>
    <row r="2463" spans="1:8" x14ac:dyDescent="0.2">
      <c r="A2463" s="38"/>
      <c r="G2463" s="51"/>
      <c r="H2463" s="79"/>
    </row>
    <row r="2464" spans="1:8" x14ac:dyDescent="0.2">
      <c r="A2464" s="38"/>
      <c r="G2464" s="51"/>
      <c r="H2464" s="79"/>
    </row>
    <row r="2465" spans="1:8" x14ac:dyDescent="0.2">
      <c r="A2465" s="38"/>
      <c r="G2465" s="51"/>
      <c r="H2465" s="79"/>
    </row>
    <row r="2466" spans="1:8" x14ac:dyDescent="0.2">
      <c r="A2466" s="38"/>
      <c r="G2466" s="51"/>
      <c r="H2466" s="79"/>
    </row>
    <row r="2467" spans="1:8" x14ac:dyDescent="0.2">
      <c r="A2467" s="38"/>
      <c r="G2467" s="51"/>
      <c r="H2467" s="79"/>
    </row>
    <row r="2468" spans="1:8" x14ac:dyDescent="0.2">
      <c r="A2468" s="38"/>
      <c r="G2468" s="51"/>
      <c r="H2468" s="79"/>
    </row>
    <row r="2469" spans="1:8" x14ac:dyDescent="0.2">
      <c r="A2469" s="38"/>
      <c r="G2469" s="51"/>
      <c r="H2469" s="79"/>
    </row>
    <row r="2470" spans="1:8" x14ac:dyDescent="0.2">
      <c r="A2470" s="38"/>
      <c r="G2470" s="51"/>
      <c r="H2470" s="79"/>
    </row>
    <row r="2471" spans="1:8" x14ac:dyDescent="0.2">
      <c r="A2471" s="38"/>
      <c r="G2471" s="51"/>
      <c r="H2471" s="79"/>
    </row>
    <row r="2472" spans="1:8" x14ac:dyDescent="0.2">
      <c r="A2472" s="38"/>
      <c r="G2472" s="51"/>
      <c r="H2472" s="79"/>
    </row>
    <row r="2473" spans="1:8" x14ac:dyDescent="0.2">
      <c r="A2473" s="38"/>
      <c r="G2473" s="51"/>
      <c r="H2473" s="79"/>
    </row>
    <row r="2474" spans="1:8" x14ac:dyDescent="0.2">
      <c r="A2474" s="38"/>
      <c r="G2474" s="51"/>
      <c r="H2474" s="79"/>
    </row>
    <row r="2475" spans="1:8" x14ac:dyDescent="0.2">
      <c r="A2475" s="38"/>
      <c r="G2475" s="51"/>
      <c r="H2475" s="79"/>
    </row>
    <row r="2476" spans="1:8" x14ac:dyDescent="0.2">
      <c r="A2476" s="38"/>
      <c r="G2476" s="51"/>
      <c r="H2476" s="79"/>
    </row>
    <row r="2477" spans="1:8" x14ac:dyDescent="0.2">
      <c r="A2477" s="38"/>
      <c r="G2477" s="51"/>
      <c r="H2477" s="79"/>
    </row>
    <row r="2478" spans="1:8" x14ac:dyDescent="0.2">
      <c r="A2478" s="38"/>
      <c r="G2478" s="51"/>
      <c r="H2478" s="79"/>
    </row>
    <row r="2479" spans="1:8" x14ac:dyDescent="0.2">
      <c r="A2479" s="38"/>
      <c r="G2479" s="51"/>
      <c r="H2479" s="79"/>
    </row>
    <row r="2480" spans="1:8" x14ac:dyDescent="0.2">
      <c r="A2480" s="38"/>
      <c r="G2480" s="51"/>
      <c r="H2480" s="79"/>
    </row>
    <row r="2481" spans="1:8" x14ac:dyDescent="0.2">
      <c r="A2481" s="38"/>
      <c r="G2481" s="51"/>
      <c r="H2481" s="79"/>
    </row>
    <row r="2482" spans="1:8" x14ac:dyDescent="0.2">
      <c r="A2482" s="38"/>
      <c r="G2482" s="51"/>
      <c r="H2482" s="79"/>
    </row>
    <row r="2483" spans="1:8" x14ac:dyDescent="0.2">
      <c r="A2483" s="38"/>
      <c r="G2483" s="51"/>
      <c r="H2483" s="79"/>
    </row>
    <row r="2484" spans="1:8" x14ac:dyDescent="0.2">
      <c r="A2484" s="38"/>
      <c r="G2484" s="51"/>
      <c r="H2484" s="79"/>
    </row>
    <row r="2485" spans="1:8" x14ac:dyDescent="0.2">
      <c r="A2485" s="38"/>
      <c r="G2485" s="51"/>
      <c r="H2485" s="79"/>
    </row>
    <row r="2486" spans="1:8" x14ac:dyDescent="0.2">
      <c r="A2486" s="38"/>
      <c r="G2486" s="51"/>
      <c r="H2486" s="79"/>
    </row>
    <row r="2487" spans="1:8" x14ac:dyDescent="0.2">
      <c r="A2487" s="38"/>
      <c r="G2487" s="51"/>
      <c r="H2487" s="79"/>
    </row>
    <row r="2488" spans="1:8" x14ac:dyDescent="0.2">
      <c r="A2488" s="38"/>
      <c r="G2488" s="51"/>
      <c r="H2488" s="79"/>
    </row>
    <row r="2489" spans="1:8" x14ac:dyDescent="0.2">
      <c r="A2489" s="38"/>
      <c r="G2489" s="51"/>
      <c r="H2489" s="79"/>
    </row>
    <row r="2490" spans="1:8" x14ac:dyDescent="0.2">
      <c r="A2490" s="38"/>
      <c r="G2490" s="51"/>
      <c r="H2490" s="79"/>
    </row>
    <row r="2491" spans="1:8" x14ac:dyDescent="0.2">
      <c r="A2491" s="38"/>
      <c r="G2491" s="51"/>
      <c r="H2491" s="79"/>
    </row>
    <row r="2492" spans="1:8" x14ac:dyDescent="0.2">
      <c r="A2492" s="38"/>
      <c r="G2492" s="51"/>
      <c r="H2492" s="79"/>
    </row>
    <row r="2493" spans="1:8" x14ac:dyDescent="0.2">
      <c r="A2493" s="38"/>
      <c r="G2493" s="51"/>
      <c r="H2493" s="79"/>
    </row>
    <row r="2494" spans="1:8" x14ac:dyDescent="0.2">
      <c r="A2494" s="38"/>
      <c r="G2494" s="51"/>
      <c r="H2494" s="79"/>
    </row>
    <row r="2495" spans="1:8" x14ac:dyDescent="0.2">
      <c r="A2495" s="38"/>
      <c r="G2495" s="51"/>
      <c r="H2495" s="79"/>
    </row>
    <row r="2496" spans="1:8" x14ac:dyDescent="0.2">
      <c r="A2496" s="38"/>
      <c r="G2496" s="51"/>
      <c r="H2496" s="79"/>
    </row>
    <row r="2497" spans="1:8" x14ac:dyDescent="0.2">
      <c r="A2497" s="38"/>
      <c r="G2497" s="51"/>
      <c r="H2497" s="79"/>
    </row>
    <row r="2498" spans="1:8" x14ac:dyDescent="0.2">
      <c r="A2498" s="38"/>
      <c r="G2498" s="51"/>
      <c r="H2498" s="79"/>
    </row>
    <row r="2499" spans="1:8" x14ac:dyDescent="0.2">
      <c r="A2499" s="38"/>
      <c r="G2499" s="51"/>
      <c r="H2499" s="79"/>
    </row>
    <row r="2500" spans="1:8" x14ac:dyDescent="0.2">
      <c r="A2500" s="38"/>
      <c r="G2500" s="51"/>
      <c r="H2500" s="79"/>
    </row>
    <row r="2501" spans="1:8" x14ac:dyDescent="0.2">
      <c r="A2501" s="38"/>
      <c r="G2501" s="51"/>
      <c r="H2501" s="79"/>
    </row>
    <row r="2502" spans="1:8" x14ac:dyDescent="0.2">
      <c r="A2502" s="38"/>
      <c r="G2502" s="51"/>
      <c r="H2502" s="79"/>
    </row>
    <row r="2503" spans="1:8" x14ac:dyDescent="0.2">
      <c r="A2503" s="38"/>
      <c r="G2503" s="51"/>
      <c r="H2503" s="79"/>
    </row>
    <row r="2504" spans="1:8" x14ac:dyDescent="0.2">
      <c r="A2504" s="38"/>
      <c r="G2504" s="51"/>
      <c r="H2504" s="79"/>
    </row>
    <row r="2505" spans="1:8" x14ac:dyDescent="0.2">
      <c r="A2505" s="38"/>
      <c r="G2505" s="51"/>
      <c r="H2505" s="79"/>
    </row>
    <row r="2506" spans="1:8" x14ac:dyDescent="0.2">
      <c r="A2506" s="38"/>
      <c r="G2506" s="51"/>
      <c r="H2506" s="79"/>
    </row>
    <row r="2507" spans="1:8" x14ac:dyDescent="0.2">
      <c r="A2507" s="38"/>
      <c r="G2507" s="51"/>
      <c r="H2507" s="79"/>
    </row>
    <row r="2508" spans="1:8" x14ac:dyDescent="0.2">
      <c r="A2508" s="38"/>
      <c r="G2508" s="51"/>
      <c r="H2508" s="79"/>
    </row>
    <row r="2509" spans="1:8" x14ac:dyDescent="0.2">
      <c r="A2509" s="38"/>
      <c r="G2509" s="51"/>
      <c r="H2509" s="79"/>
    </row>
    <row r="2510" spans="1:8" x14ac:dyDescent="0.2">
      <c r="A2510" s="38"/>
      <c r="G2510" s="51"/>
      <c r="H2510" s="79"/>
    </row>
    <row r="2511" spans="1:8" x14ac:dyDescent="0.2">
      <c r="A2511" s="38"/>
      <c r="G2511" s="51"/>
      <c r="H2511" s="79"/>
    </row>
    <row r="2512" spans="1:8" x14ac:dyDescent="0.2">
      <c r="A2512" s="38"/>
      <c r="G2512" s="51"/>
      <c r="H2512" s="79"/>
    </row>
    <row r="2513" spans="1:8" x14ac:dyDescent="0.2">
      <c r="A2513" s="38"/>
      <c r="G2513" s="51"/>
      <c r="H2513" s="79"/>
    </row>
    <row r="2514" spans="1:8" x14ac:dyDescent="0.2">
      <c r="A2514" s="38"/>
      <c r="G2514" s="51"/>
      <c r="H2514" s="79"/>
    </row>
    <row r="2515" spans="1:8" x14ac:dyDescent="0.2">
      <c r="A2515" s="38"/>
      <c r="G2515" s="51"/>
      <c r="H2515" s="79"/>
    </row>
    <row r="2516" spans="1:8" x14ac:dyDescent="0.2">
      <c r="A2516" s="38"/>
      <c r="G2516" s="51"/>
      <c r="H2516" s="79"/>
    </row>
    <row r="2517" spans="1:8" x14ac:dyDescent="0.2">
      <c r="A2517" s="38"/>
      <c r="G2517" s="51"/>
      <c r="H2517" s="79"/>
    </row>
    <row r="2518" spans="1:8" x14ac:dyDescent="0.2">
      <c r="A2518" s="38"/>
      <c r="G2518" s="51"/>
      <c r="H2518" s="79"/>
    </row>
    <row r="2519" spans="1:8" x14ac:dyDescent="0.2">
      <c r="A2519" s="38"/>
      <c r="G2519" s="51"/>
      <c r="H2519" s="79"/>
    </row>
    <row r="2520" spans="1:8" x14ac:dyDescent="0.2">
      <c r="A2520" s="38"/>
      <c r="G2520" s="51"/>
      <c r="H2520" s="79"/>
    </row>
    <row r="2521" spans="1:8" x14ac:dyDescent="0.2">
      <c r="A2521" s="38"/>
      <c r="G2521" s="51"/>
      <c r="H2521" s="79"/>
    </row>
    <row r="2522" spans="1:8" x14ac:dyDescent="0.2">
      <c r="A2522" s="38"/>
      <c r="G2522" s="51"/>
      <c r="H2522" s="79"/>
    </row>
    <row r="2523" spans="1:8" x14ac:dyDescent="0.2">
      <c r="A2523" s="38"/>
      <c r="G2523" s="51"/>
      <c r="H2523" s="79"/>
    </row>
    <row r="2524" spans="1:8" x14ac:dyDescent="0.2">
      <c r="A2524" s="38"/>
      <c r="G2524" s="51"/>
      <c r="H2524" s="79"/>
    </row>
    <row r="2525" spans="1:8" x14ac:dyDescent="0.2">
      <c r="A2525" s="38"/>
      <c r="G2525" s="51"/>
      <c r="H2525" s="79"/>
    </row>
    <row r="2526" spans="1:8" x14ac:dyDescent="0.2">
      <c r="A2526" s="38"/>
      <c r="G2526" s="51"/>
      <c r="H2526" s="79"/>
    </row>
    <row r="2527" spans="1:8" x14ac:dyDescent="0.2">
      <c r="A2527" s="38"/>
      <c r="G2527" s="51"/>
      <c r="H2527" s="79"/>
    </row>
    <row r="2528" spans="1:8" x14ac:dyDescent="0.2">
      <c r="A2528" s="38"/>
      <c r="G2528" s="51"/>
      <c r="H2528" s="79"/>
    </row>
    <row r="2529" spans="1:8" x14ac:dyDescent="0.2">
      <c r="A2529" s="38"/>
      <c r="G2529" s="51"/>
      <c r="H2529" s="79"/>
    </row>
    <row r="2530" spans="1:8" x14ac:dyDescent="0.2">
      <c r="A2530" s="38"/>
      <c r="G2530" s="51"/>
      <c r="H2530" s="79"/>
    </row>
    <row r="2531" spans="1:8" x14ac:dyDescent="0.2">
      <c r="A2531" s="38"/>
      <c r="G2531" s="51"/>
      <c r="H2531" s="79"/>
    </row>
    <row r="2532" spans="1:8" x14ac:dyDescent="0.2">
      <c r="A2532" s="38"/>
      <c r="G2532" s="51"/>
      <c r="H2532" s="79"/>
    </row>
    <row r="2533" spans="1:8" x14ac:dyDescent="0.2">
      <c r="A2533" s="38"/>
      <c r="G2533" s="51"/>
      <c r="H2533" s="79"/>
    </row>
    <row r="2534" spans="1:8" x14ac:dyDescent="0.2">
      <c r="A2534" s="38"/>
      <c r="G2534" s="51"/>
      <c r="H2534" s="79"/>
    </row>
    <row r="2535" spans="1:8" x14ac:dyDescent="0.2">
      <c r="A2535" s="38"/>
      <c r="G2535" s="51"/>
      <c r="H2535" s="79"/>
    </row>
    <row r="2536" spans="1:8" x14ac:dyDescent="0.2">
      <c r="A2536" s="38"/>
      <c r="G2536" s="51"/>
      <c r="H2536" s="79"/>
    </row>
    <row r="2537" spans="1:8" x14ac:dyDescent="0.2">
      <c r="A2537" s="38"/>
      <c r="G2537" s="51"/>
      <c r="H2537" s="79"/>
    </row>
    <row r="2538" spans="1:8" x14ac:dyDescent="0.2">
      <c r="A2538" s="38"/>
      <c r="G2538" s="51"/>
      <c r="H2538" s="79"/>
    </row>
    <row r="2539" spans="1:8" x14ac:dyDescent="0.2">
      <c r="A2539" s="38"/>
      <c r="G2539" s="51"/>
      <c r="H2539" s="79"/>
    </row>
    <row r="2540" spans="1:8" x14ac:dyDescent="0.2">
      <c r="A2540" s="38"/>
      <c r="G2540" s="51"/>
      <c r="H2540" s="79"/>
    </row>
    <row r="2541" spans="1:8" x14ac:dyDescent="0.2">
      <c r="A2541" s="38"/>
      <c r="G2541" s="51"/>
      <c r="H2541" s="79"/>
    </row>
    <row r="2542" spans="1:8" x14ac:dyDescent="0.2">
      <c r="A2542" s="38"/>
      <c r="G2542" s="51"/>
      <c r="H2542" s="79"/>
    </row>
    <row r="2543" spans="1:8" x14ac:dyDescent="0.2">
      <c r="A2543" s="38"/>
      <c r="G2543" s="51"/>
      <c r="H2543" s="79"/>
    </row>
    <row r="2544" spans="1:8" x14ac:dyDescent="0.2">
      <c r="A2544" s="38"/>
      <c r="G2544" s="51"/>
      <c r="H2544" s="79"/>
    </row>
    <row r="2545" spans="1:8" x14ac:dyDescent="0.2">
      <c r="A2545" s="38"/>
      <c r="G2545" s="51"/>
      <c r="H2545" s="79"/>
    </row>
    <row r="2546" spans="1:8" x14ac:dyDescent="0.2">
      <c r="A2546" s="38"/>
      <c r="G2546" s="51"/>
      <c r="H2546" s="79"/>
    </row>
    <row r="2547" spans="1:8" x14ac:dyDescent="0.2">
      <c r="A2547" s="38"/>
      <c r="G2547" s="51"/>
      <c r="H2547" s="79"/>
    </row>
    <row r="2548" spans="1:8" x14ac:dyDescent="0.2">
      <c r="A2548" s="38"/>
      <c r="G2548" s="51"/>
      <c r="H2548" s="79"/>
    </row>
    <row r="2549" spans="1:8" x14ac:dyDescent="0.2">
      <c r="A2549" s="38"/>
      <c r="G2549" s="51"/>
      <c r="H2549" s="79"/>
    </row>
    <row r="2550" spans="1:8" x14ac:dyDescent="0.2">
      <c r="A2550" s="38"/>
      <c r="G2550" s="51"/>
      <c r="H2550" s="79"/>
    </row>
    <row r="2551" spans="1:8" x14ac:dyDescent="0.2">
      <c r="A2551" s="38"/>
      <c r="G2551" s="51"/>
      <c r="H2551" s="79"/>
    </row>
    <row r="2552" spans="1:8" x14ac:dyDescent="0.2">
      <c r="A2552" s="38"/>
      <c r="G2552" s="51"/>
      <c r="H2552" s="79"/>
    </row>
    <row r="2553" spans="1:8" x14ac:dyDescent="0.2">
      <c r="A2553" s="38"/>
      <c r="G2553" s="51"/>
      <c r="H2553" s="79"/>
    </row>
    <row r="2554" spans="1:8" x14ac:dyDescent="0.2">
      <c r="A2554" s="38"/>
      <c r="G2554" s="51"/>
      <c r="H2554" s="79"/>
    </row>
    <row r="2555" spans="1:8" x14ac:dyDescent="0.2">
      <c r="A2555" s="38"/>
      <c r="G2555" s="51"/>
      <c r="H2555" s="79"/>
    </row>
    <row r="2556" spans="1:8" x14ac:dyDescent="0.2">
      <c r="A2556" s="38"/>
      <c r="G2556" s="51"/>
      <c r="H2556" s="79"/>
    </row>
    <row r="2557" spans="1:8" x14ac:dyDescent="0.2">
      <c r="A2557" s="38"/>
      <c r="G2557" s="51"/>
      <c r="H2557" s="79"/>
    </row>
    <row r="2558" spans="1:8" x14ac:dyDescent="0.2">
      <c r="A2558" s="38"/>
      <c r="G2558" s="51"/>
      <c r="H2558" s="79"/>
    </row>
    <row r="2559" spans="1:8" x14ac:dyDescent="0.2">
      <c r="A2559" s="38"/>
      <c r="G2559" s="51"/>
      <c r="H2559" s="79"/>
    </row>
    <row r="2560" spans="1:8" x14ac:dyDescent="0.2">
      <c r="A2560" s="38"/>
      <c r="G2560" s="51"/>
      <c r="H2560" s="79"/>
    </row>
    <row r="2561" spans="1:8" x14ac:dyDescent="0.2">
      <c r="A2561" s="38"/>
      <c r="G2561" s="51"/>
      <c r="H2561" s="79"/>
    </row>
    <row r="2562" spans="1:8" x14ac:dyDescent="0.2">
      <c r="A2562" s="38"/>
      <c r="G2562" s="51"/>
      <c r="H2562" s="79"/>
    </row>
    <row r="2563" spans="1:8" x14ac:dyDescent="0.2">
      <c r="A2563" s="38"/>
      <c r="G2563" s="51"/>
      <c r="H2563" s="79"/>
    </row>
    <row r="2564" spans="1:8" x14ac:dyDescent="0.2">
      <c r="A2564" s="38"/>
      <c r="G2564" s="51"/>
      <c r="H2564" s="79"/>
    </row>
    <row r="2565" spans="1:8" x14ac:dyDescent="0.2">
      <c r="A2565" s="38"/>
      <c r="G2565" s="51"/>
      <c r="H2565" s="79"/>
    </row>
    <row r="2566" spans="1:8" x14ac:dyDescent="0.2">
      <c r="A2566" s="38"/>
      <c r="G2566" s="51"/>
      <c r="H2566" s="79"/>
    </row>
    <row r="2567" spans="1:8" x14ac:dyDescent="0.2">
      <c r="A2567" s="38"/>
      <c r="G2567" s="51"/>
      <c r="H2567" s="79"/>
    </row>
    <row r="2568" spans="1:8" x14ac:dyDescent="0.2">
      <c r="A2568" s="38"/>
      <c r="G2568" s="51"/>
      <c r="H2568" s="79"/>
    </row>
    <row r="2569" spans="1:8" x14ac:dyDescent="0.2">
      <c r="A2569" s="38"/>
      <c r="G2569" s="51"/>
      <c r="H2569" s="79"/>
    </row>
    <row r="2570" spans="1:8" x14ac:dyDescent="0.2">
      <c r="A2570" s="38"/>
      <c r="G2570" s="51"/>
      <c r="H2570" s="79"/>
    </row>
    <row r="2571" spans="1:8" x14ac:dyDescent="0.2">
      <c r="A2571" s="38"/>
      <c r="G2571" s="51"/>
      <c r="H2571" s="79"/>
    </row>
    <row r="2572" spans="1:8" x14ac:dyDescent="0.2">
      <c r="A2572" s="38"/>
      <c r="G2572" s="51"/>
      <c r="H2572" s="79"/>
    </row>
    <row r="2573" spans="1:8" x14ac:dyDescent="0.2">
      <c r="A2573" s="38"/>
      <c r="G2573" s="51"/>
      <c r="H2573" s="79"/>
    </row>
    <row r="2574" spans="1:8" x14ac:dyDescent="0.2">
      <c r="A2574" s="38"/>
      <c r="G2574" s="51"/>
      <c r="H2574" s="79"/>
    </row>
    <row r="2575" spans="1:8" x14ac:dyDescent="0.2">
      <c r="A2575" s="38"/>
      <c r="G2575" s="51"/>
      <c r="H2575" s="79"/>
    </row>
    <row r="2576" spans="1:8" x14ac:dyDescent="0.2">
      <c r="A2576" s="38"/>
      <c r="G2576" s="51"/>
      <c r="H2576" s="79"/>
    </row>
    <row r="2577" spans="1:8" x14ac:dyDescent="0.2">
      <c r="A2577" s="38"/>
      <c r="G2577" s="51"/>
      <c r="H2577" s="79"/>
    </row>
    <row r="2578" spans="1:8" x14ac:dyDescent="0.2">
      <c r="A2578" s="38"/>
      <c r="G2578" s="51"/>
      <c r="H2578" s="79"/>
    </row>
    <row r="2579" spans="1:8" x14ac:dyDescent="0.2">
      <c r="A2579" s="38"/>
      <c r="G2579" s="51"/>
      <c r="H2579" s="79"/>
    </row>
    <row r="2580" spans="1:8" x14ac:dyDescent="0.2">
      <c r="A2580" s="38"/>
      <c r="G2580" s="51"/>
      <c r="H2580" s="79"/>
    </row>
    <row r="2581" spans="1:8" x14ac:dyDescent="0.2">
      <c r="A2581" s="38"/>
      <c r="G2581" s="51"/>
      <c r="H2581" s="79"/>
    </row>
    <row r="2582" spans="1:8" x14ac:dyDescent="0.2">
      <c r="A2582" s="38"/>
      <c r="G2582" s="51"/>
      <c r="H2582" s="79"/>
    </row>
    <row r="2583" spans="1:8" x14ac:dyDescent="0.2">
      <c r="A2583" s="38"/>
      <c r="G2583" s="51"/>
      <c r="H2583" s="79"/>
    </row>
    <row r="2584" spans="1:8" x14ac:dyDescent="0.2">
      <c r="A2584" s="38"/>
      <c r="G2584" s="51"/>
      <c r="H2584" s="79"/>
    </row>
    <row r="2585" spans="1:8" x14ac:dyDescent="0.2">
      <c r="A2585" s="38"/>
      <c r="G2585" s="51"/>
      <c r="H2585" s="79"/>
    </row>
    <row r="2586" spans="1:8" x14ac:dyDescent="0.2">
      <c r="A2586" s="38"/>
      <c r="G2586" s="51"/>
      <c r="H2586" s="79"/>
    </row>
    <row r="2587" spans="1:8" x14ac:dyDescent="0.2">
      <c r="A2587" s="38"/>
      <c r="G2587" s="51"/>
      <c r="H2587" s="79"/>
    </row>
    <row r="2588" spans="1:8" x14ac:dyDescent="0.2">
      <c r="A2588" s="38"/>
      <c r="G2588" s="51"/>
      <c r="H2588" s="79"/>
    </row>
    <row r="2589" spans="1:8" x14ac:dyDescent="0.2">
      <c r="A2589" s="38"/>
      <c r="G2589" s="51"/>
      <c r="H2589" s="79"/>
    </row>
    <row r="2590" spans="1:8" x14ac:dyDescent="0.2">
      <c r="A2590" s="38"/>
      <c r="G2590" s="51"/>
      <c r="H2590" s="79"/>
    </row>
    <row r="2591" spans="1:8" x14ac:dyDescent="0.2">
      <c r="A2591" s="38"/>
      <c r="G2591" s="51"/>
      <c r="H2591" s="79"/>
    </row>
    <row r="2592" spans="1:8" x14ac:dyDescent="0.2">
      <c r="A2592" s="38"/>
      <c r="G2592" s="51"/>
      <c r="H2592" s="79"/>
    </row>
    <row r="2593" spans="1:8" x14ac:dyDescent="0.2">
      <c r="A2593" s="38"/>
      <c r="G2593" s="51"/>
      <c r="H2593" s="79"/>
    </row>
    <row r="2594" spans="1:8" x14ac:dyDescent="0.2">
      <c r="A2594" s="38"/>
      <c r="G2594" s="51"/>
      <c r="H2594" s="79"/>
    </row>
    <row r="2595" spans="1:8" x14ac:dyDescent="0.2">
      <c r="A2595" s="38"/>
      <c r="G2595" s="51"/>
      <c r="H2595" s="79"/>
    </row>
    <row r="2596" spans="1:8" x14ac:dyDescent="0.2">
      <c r="A2596" s="38"/>
      <c r="G2596" s="51"/>
      <c r="H2596" s="79"/>
    </row>
    <row r="2597" spans="1:8" x14ac:dyDescent="0.2">
      <c r="A2597" s="38"/>
      <c r="G2597" s="51"/>
      <c r="H2597" s="79"/>
    </row>
    <row r="2598" spans="1:8" x14ac:dyDescent="0.2">
      <c r="A2598" s="38"/>
      <c r="G2598" s="51"/>
      <c r="H2598" s="79"/>
    </row>
    <row r="2599" spans="1:8" x14ac:dyDescent="0.2">
      <c r="A2599" s="38"/>
      <c r="G2599" s="51"/>
      <c r="H2599" s="79"/>
    </row>
    <row r="2600" spans="1:8" x14ac:dyDescent="0.2">
      <c r="A2600" s="38"/>
      <c r="G2600" s="51"/>
      <c r="H2600" s="79"/>
    </row>
    <row r="2601" spans="1:8" x14ac:dyDescent="0.2">
      <c r="A2601" s="38"/>
      <c r="G2601" s="51"/>
      <c r="H2601" s="79"/>
    </row>
    <row r="2602" spans="1:8" x14ac:dyDescent="0.2">
      <c r="A2602" s="38"/>
      <c r="G2602" s="51"/>
      <c r="H2602" s="79"/>
    </row>
    <row r="2603" spans="1:8" x14ac:dyDescent="0.2">
      <c r="A2603" s="38"/>
      <c r="G2603" s="51"/>
      <c r="H2603" s="79"/>
    </row>
    <row r="2604" spans="1:8" x14ac:dyDescent="0.2">
      <c r="A2604" s="38"/>
      <c r="G2604" s="51"/>
      <c r="H2604" s="79"/>
    </row>
    <row r="2605" spans="1:8" x14ac:dyDescent="0.2">
      <c r="A2605" s="38"/>
      <c r="G2605" s="51"/>
      <c r="H2605" s="79"/>
    </row>
    <row r="2606" spans="1:8" x14ac:dyDescent="0.2">
      <c r="A2606" s="38"/>
      <c r="G2606" s="51"/>
      <c r="H2606" s="79"/>
    </row>
    <row r="2607" spans="1:8" x14ac:dyDescent="0.2">
      <c r="A2607" s="38"/>
      <c r="G2607" s="51"/>
      <c r="H2607" s="79"/>
    </row>
    <row r="2608" spans="1:8" x14ac:dyDescent="0.2">
      <c r="A2608" s="38"/>
      <c r="G2608" s="51"/>
      <c r="H2608" s="79"/>
    </row>
    <row r="2609" spans="1:8" x14ac:dyDescent="0.2">
      <c r="A2609" s="38"/>
      <c r="G2609" s="51"/>
      <c r="H2609" s="79"/>
    </row>
    <row r="2610" spans="1:8" x14ac:dyDescent="0.2">
      <c r="A2610" s="38"/>
      <c r="G2610" s="51"/>
      <c r="H2610" s="79"/>
    </row>
    <row r="2611" spans="1:8" x14ac:dyDescent="0.2">
      <c r="A2611" s="38"/>
      <c r="G2611" s="51"/>
      <c r="H2611" s="79"/>
    </row>
    <row r="2612" spans="1:8" x14ac:dyDescent="0.2">
      <c r="A2612" s="38"/>
      <c r="G2612" s="51"/>
      <c r="H2612" s="79"/>
    </row>
    <row r="2613" spans="1:8" x14ac:dyDescent="0.2">
      <c r="A2613" s="38"/>
      <c r="G2613" s="51"/>
      <c r="H2613" s="79"/>
    </row>
    <row r="2614" spans="1:8" x14ac:dyDescent="0.2">
      <c r="A2614" s="38"/>
      <c r="G2614" s="51"/>
      <c r="H2614" s="79"/>
    </row>
    <row r="2615" spans="1:8" x14ac:dyDescent="0.2">
      <c r="A2615" s="38"/>
      <c r="G2615" s="51"/>
      <c r="H2615" s="79"/>
    </row>
    <row r="2616" spans="1:8" x14ac:dyDescent="0.2">
      <c r="A2616" s="38"/>
      <c r="G2616" s="51"/>
      <c r="H2616" s="79"/>
    </row>
    <row r="2617" spans="1:8" x14ac:dyDescent="0.2">
      <c r="A2617" s="38"/>
      <c r="G2617" s="51"/>
      <c r="H2617" s="79"/>
    </row>
    <row r="2618" spans="1:8" x14ac:dyDescent="0.2">
      <c r="A2618" s="38"/>
      <c r="G2618" s="51"/>
      <c r="H2618" s="79"/>
    </row>
    <row r="2619" spans="1:8" x14ac:dyDescent="0.2">
      <c r="A2619" s="38"/>
      <c r="G2619" s="51"/>
      <c r="H2619" s="79"/>
    </row>
    <row r="2620" spans="1:8" x14ac:dyDescent="0.2">
      <c r="A2620" s="38"/>
      <c r="G2620" s="51"/>
      <c r="H2620" s="79"/>
    </row>
    <row r="2621" spans="1:8" x14ac:dyDescent="0.2">
      <c r="A2621" s="38"/>
      <c r="G2621" s="51"/>
      <c r="H2621" s="79"/>
    </row>
    <row r="2622" spans="1:8" x14ac:dyDescent="0.2">
      <c r="A2622" s="38"/>
      <c r="G2622" s="51"/>
      <c r="H2622" s="79"/>
    </row>
    <row r="2623" spans="1:8" x14ac:dyDescent="0.2">
      <c r="A2623" s="38"/>
      <c r="G2623" s="51"/>
      <c r="H2623" s="79"/>
    </row>
    <row r="2624" spans="1:8" x14ac:dyDescent="0.2">
      <c r="A2624" s="38"/>
      <c r="G2624" s="51"/>
      <c r="H2624" s="79"/>
    </row>
    <row r="2625" spans="1:8" x14ac:dyDescent="0.2">
      <c r="A2625" s="38"/>
      <c r="G2625" s="51"/>
      <c r="H2625" s="79"/>
    </row>
    <row r="2626" spans="1:8" x14ac:dyDescent="0.2">
      <c r="A2626" s="38"/>
      <c r="G2626" s="51"/>
      <c r="H2626" s="79"/>
    </row>
    <row r="2627" spans="1:8" x14ac:dyDescent="0.2">
      <c r="A2627" s="38"/>
      <c r="G2627" s="51"/>
      <c r="H2627" s="79"/>
    </row>
    <row r="2628" spans="1:8" x14ac:dyDescent="0.2">
      <c r="A2628" s="38"/>
      <c r="G2628" s="51"/>
      <c r="H2628" s="79"/>
    </row>
    <row r="2629" spans="1:8" x14ac:dyDescent="0.2">
      <c r="A2629" s="38"/>
      <c r="G2629" s="51"/>
      <c r="H2629" s="79"/>
    </row>
    <row r="2630" spans="1:8" x14ac:dyDescent="0.2">
      <c r="A2630" s="38"/>
      <c r="G2630" s="51"/>
      <c r="H2630" s="79"/>
    </row>
    <row r="2631" spans="1:8" x14ac:dyDescent="0.2">
      <c r="A2631" s="38"/>
      <c r="G2631" s="51"/>
      <c r="H2631" s="79"/>
    </row>
    <row r="2632" spans="1:8" x14ac:dyDescent="0.2">
      <c r="A2632" s="38"/>
      <c r="G2632" s="51"/>
      <c r="H2632" s="79"/>
    </row>
    <row r="2633" spans="1:8" x14ac:dyDescent="0.2">
      <c r="A2633" s="38"/>
      <c r="G2633" s="51"/>
      <c r="H2633" s="79"/>
    </row>
    <row r="2634" spans="1:8" x14ac:dyDescent="0.2">
      <c r="A2634" s="38"/>
      <c r="G2634" s="51"/>
      <c r="H2634" s="79"/>
    </row>
    <row r="2635" spans="1:8" x14ac:dyDescent="0.2">
      <c r="A2635" s="38"/>
      <c r="G2635" s="51"/>
      <c r="H2635" s="79"/>
    </row>
    <row r="2636" spans="1:8" x14ac:dyDescent="0.2">
      <c r="A2636" s="38"/>
      <c r="G2636" s="51"/>
      <c r="H2636" s="79"/>
    </row>
    <row r="2637" spans="1:8" x14ac:dyDescent="0.2">
      <c r="A2637" s="38"/>
      <c r="G2637" s="51"/>
      <c r="H2637" s="79"/>
    </row>
    <row r="2638" spans="1:8" x14ac:dyDescent="0.2">
      <c r="A2638" s="38"/>
      <c r="G2638" s="51"/>
      <c r="H2638" s="79"/>
    </row>
    <row r="2639" spans="1:8" x14ac:dyDescent="0.2">
      <c r="A2639" s="38"/>
      <c r="G2639" s="51"/>
      <c r="H2639" s="79"/>
    </row>
    <row r="2640" spans="1:8" x14ac:dyDescent="0.2">
      <c r="A2640" s="38"/>
      <c r="G2640" s="51"/>
      <c r="H2640" s="79"/>
    </row>
    <row r="2641" spans="1:8" x14ac:dyDescent="0.2">
      <c r="A2641" s="38"/>
      <c r="G2641" s="51"/>
      <c r="H2641" s="79"/>
    </row>
    <row r="2642" spans="1:8" x14ac:dyDescent="0.2">
      <c r="A2642" s="38"/>
      <c r="G2642" s="51"/>
      <c r="H2642" s="79"/>
    </row>
    <row r="2643" spans="1:8" x14ac:dyDescent="0.2">
      <c r="A2643" s="38"/>
      <c r="G2643" s="51"/>
      <c r="H2643" s="79"/>
    </row>
    <row r="2644" spans="1:8" x14ac:dyDescent="0.2">
      <c r="A2644" s="38"/>
      <c r="G2644" s="51"/>
      <c r="H2644" s="79"/>
    </row>
    <row r="2645" spans="1:8" x14ac:dyDescent="0.2">
      <c r="A2645" s="38"/>
      <c r="G2645" s="51"/>
      <c r="H2645" s="79"/>
    </row>
    <row r="2646" spans="1:8" x14ac:dyDescent="0.2">
      <c r="A2646" s="38"/>
      <c r="G2646" s="51"/>
      <c r="H2646" s="79"/>
    </row>
    <row r="2647" spans="1:8" x14ac:dyDescent="0.2">
      <c r="A2647" s="38"/>
      <c r="G2647" s="51"/>
      <c r="H2647" s="79"/>
    </row>
    <row r="2648" spans="1:8" x14ac:dyDescent="0.2">
      <c r="A2648" s="38"/>
      <c r="G2648" s="51"/>
      <c r="H2648" s="79"/>
    </row>
    <row r="2649" spans="1:8" x14ac:dyDescent="0.2">
      <c r="A2649" s="38"/>
      <c r="G2649" s="51"/>
      <c r="H2649" s="79"/>
    </row>
    <row r="2650" spans="1:8" x14ac:dyDescent="0.2">
      <c r="A2650" s="38"/>
      <c r="G2650" s="51"/>
      <c r="H2650" s="79"/>
    </row>
    <row r="2651" spans="1:8" x14ac:dyDescent="0.2">
      <c r="A2651" s="38"/>
      <c r="G2651" s="51"/>
      <c r="H2651" s="79"/>
    </row>
    <row r="2652" spans="1:8" x14ac:dyDescent="0.2">
      <c r="A2652" s="38"/>
      <c r="G2652" s="51"/>
      <c r="H2652" s="79"/>
    </row>
    <row r="2653" spans="1:8" x14ac:dyDescent="0.2">
      <c r="A2653" s="38"/>
      <c r="G2653" s="51"/>
      <c r="H2653" s="79"/>
    </row>
    <row r="2654" spans="1:8" x14ac:dyDescent="0.2">
      <c r="A2654" s="38"/>
      <c r="G2654" s="51"/>
      <c r="H2654" s="79"/>
    </row>
    <row r="2655" spans="1:8" x14ac:dyDescent="0.2">
      <c r="A2655" s="38"/>
      <c r="G2655" s="51"/>
      <c r="H2655" s="79"/>
    </row>
    <row r="2656" spans="1:8" x14ac:dyDescent="0.2">
      <c r="A2656" s="38"/>
      <c r="G2656" s="51"/>
      <c r="H2656" s="79"/>
    </row>
    <row r="2657" spans="1:8" x14ac:dyDescent="0.2">
      <c r="A2657" s="38"/>
      <c r="G2657" s="51"/>
      <c r="H2657" s="79"/>
    </row>
    <row r="2658" spans="1:8" x14ac:dyDescent="0.2">
      <c r="A2658" s="38"/>
      <c r="G2658" s="51"/>
      <c r="H2658" s="79"/>
    </row>
    <row r="2659" spans="1:8" x14ac:dyDescent="0.2">
      <c r="A2659" s="38"/>
      <c r="G2659" s="51"/>
      <c r="H2659" s="79"/>
    </row>
    <row r="2660" spans="1:8" x14ac:dyDescent="0.2">
      <c r="A2660" s="38"/>
      <c r="G2660" s="51"/>
      <c r="H2660" s="79"/>
    </row>
    <row r="2661" spans="1:8" x14ac:dyDescent="0.2">
      <c r="A2661" s="38"/>
      <c r="G2661" s="51"/>
      <c r="H2661" s="79"/>
    </row>
    <row r="2662" spans="1:8" x14ac:dyDescent="0.2">
      <c r="A2662" s="38"/>
      <c r="G2662" s="51"/>
      <c r="H2662" s="79"/>
    </row>
    <row r="2663" spans="1:8" x14ac:dyDescent="0.2">
      <c r="A2663" s="38"/>
      <c r="G2663" s="51"/>
      <c r="H2663" s="79"/>
    </row>
    <row r="2664" spans="1:8" x14ac:dyDescent="0.2">
      <c r="A2664" s="38"/>
      <c r="G2664" s="51"/>
      <c r="H2664" s="79"/>
    </row>
    <row r="2665" spans="1:8" x14ac:dyDescent="0.2">
      <c r="A2665" s="38"/>
      <c r="G2665" s="51"/>
      <c r="H2665" s="79"/>
    </row>
    <row r="2666" spans="1:8" x14ac:dyDescent="0.2">
      <c r="A2666" s="38"/>
      <c r="G2666" s="51"/>
      <c r="H2666" s="79"/>
    </row>
    <row r="2667" spans="1:8" x14ac:dyDescent="0.2">
      <c r="A2667" s="38"/>
      <c r="G2667" s="51"/>
      <c r="H2667" s="79"/>
    </row>
    <row r="2668" spans="1:8" x14ac:dyDescent="0.2">
      <c r="A2668" s="38"/>
      <c r="G2668" s="51"/>
      <c r="H2668" s="79"/>
    </row>
    <row r="2669" spans="1:8" x14ac:dyDescent="0.2">
      <c r="A2669" s="38"/>
      <c r="G2669" s="51"/>
      <c r="H2669" s="79"/>
    </row>
    <row r="2670" spans="1:8" x14ac:dyDescent="0.2">
      <c r="A2670" s="38"/>
      <c r="G2670" s="51"/>
      <c r="H2670" s="79"/>
    </row>
    <row r="2671" spans="1:8" x14ac:dyDescent="0.2">
      <c r="A2671" s="38"/>
      <c r="G2671" s="51"/>
      <c r="H2671" s="79"/>
    </row>
    <row r="2672" spans="1:8" x14ac:dyDescent="0.2">
      <c r="A2672" s="38"/>
      <c r="G2672" s="51"/>
      <c r="H2672" s="79"/>
    </row>
    <row r="2673" spans="1:8" x14ac:dyDescent="0.2">
      <c r="A2673" s="38"/>
      <c r="G2673" s="51"/>
      <c r="H2673" s="79"/>
    </row>
    <row r="2674" spans="1:8" x14ac:dyDescent="0.2">
      <c r="A2674" s="38"/>
      <c r="G2674" s="51"/>
      <c r="H2674" s="79"/>
    </row>
    <row r="2675" spans="1:8" x14ac:dyDescent="0.2">
      <c r="A2675" s="38"/>
      <c r="G2675" s="51"/>
      <c r="H2675" s="79"/>
    </row>
    <row r="2676" spans="1:8" x14ac:dyDescent="0.2">
      <c r="A2676" s="38"/>
      <c r="G2676" s="51"/>
      <c r="H2676" s="79"/>
    </row>
    <row r="2677" spans="1:8" x14ac:dyDescent="0.2">
      <c r="A2677" s="38"/>
      <c r="G2677" s="51"/>
      <c r="H2677" s="79"/>
    </row>
    <row r="2678" spans="1:8" x14ac:dyDescent="0.2">
      <c r="A2678" s="38"/>
      <c r="G2678" s="51"/>
      <c r="H2678" s="79"/>
    </row>
    <row r="2679" spans="1:8" x14ac:dyDescent="0.2">
      <c r="A2679" s="38"/>
      <c r="G2679" s="51"/>
      <c r="H2679" s="79"/>
    </row>
    <row r="2680" spans="1:8" x14ac:dyDescent="0.2">
      <c r="A2680" s="38"/>
      <c r="G2680" s="51"/>
      <c r="H2680" s="79"/>
    </row>
    <row r="2681" spans="1:8" x14ac:dyDescent="0.2">
      <c r="A2681" s="38"/>
      <c r="G2681" s="51"/>
      <c r="H2681" s="79"/>
    </row>
    <row r="2682" spans="1:8" x14ac:dyDescent="0.2">
      <c r="A2682" s="38"/>
      <c r="G2682" s="51"/>
      <c r="H2682" s="79"/>
    </row>
    <row r="2683" spans="1:8" x14ac:dyDescent="0.2">
      <c r="A2683" s="38"/>
      <c r="G2683" s="51"/>
      <c r="H2683" s="79"/>
    </row>
    <row r="2684" spans="1:8" x14ac:dyDescent="0.2">
      <c r="A2684" s="38"/>
      <c r="G2684" s="51"/>
      <c r="H2684" s="79"/>
    </row>
    <row r="2685" spans="1:8" x14ac:dyDescent="0.2">
      <c r="A2685" s="38"/>
      <c r="G2685" s="51"/>
      <c r="H2685" s="79"/>
    </row>
    <row r="2686" spans="1:8" x14ac:dyDescent="0.2">
      <c r="A2686" s="38"/>
      <c r="G2686" s="51"/>
      <c r="H2686" s="79"/>
    </row>
    <row r="2687" spans="1:8" x14ac:dyDescent="0.2">
      <c r="A2687" s="38"/>
      <c r="G2687" s="51"/>
      <c r="H2687" s="79"/>
    </row>
    <row r="2688" spans="1:8" x14ac:dyDescent="0.2">
      <c r="A2688" s="38"/>
      <c r="G2688" s="51"/>
      <c r="H2688" s="79"/>
    </row>
    <row r="2689" spans="1:8" x14ac:dyDescent="0.2">
      <c r="A2689" s="38"/>
      <c r="G2689" s="51"/>
      <c r="H2689" s="79"/>
    </row>
    <row r="2690" spans="1:8" x14ac:dyDescent="0.2">
      <c r="A2690" s="38"/>
      <c r="G2690" s="51"/>
      <c r="H2690" s="79"/>
    </row>
    <row r="2691" spans="1:8" x14ac:dyDescent="0.2">
      <c r="A2691" s="38"/>
      <c r="G2691" s="51"/>
      <c r="H2691" s="79"/>
    </row>
    <row r="2692" spans="1:8" x14ac:dyDescent="0.2">
      <c r="A2692" s="38"/>
      <c r="G2692" s="51"/>
      <c r="H2692" s="79"/>
    </row>
    <row r="2693" spans="1:8" x14ac:dyDescent="0.2">
      <c r="A2693" s="38"/>
      <c r="G2693" s="51"/>
      <c r="H2693" s="79"/>
    </row>
    <row r="2694" spans="1:8" x14ac:dyDescent="0.2">
      <c r="A2694" s="38"/>
      <c r="G2694" s="51"/>
      <c r="H2694" s="79"/>
    </row>
    <row r="2695" spans="1:8" x14ac:dyDescent="0.2">
      <c r="A2695" s="38"/>
      <c r="G2695" s="51"/>
      <c r="H2695" s="79"/>
    </row>
    <row r="2696" spans="1:8" x14ac:dyDescent="0.2">
      <c r="A2696" s="38"/>
      <c r="G2696" s="51"/>
      <c r="H2696" s="79"/>
    </row>
    <row r="2697" spans="1:8" x14ac:dyDescent="0.2">
      <c r="A2697" s="38"/>
      <c r="G2697" s="51"/>
      <c r="H2697" s="79"/>
    </row>
    <row r="2698" spans="1:8" x14ac:dyDescent="0.2">
      <c r="A2698" s="38"/>
      <c r="G2698" s="51"/>
      <c r="H2698" s="79"/>
    </row>
    <row r="2699" spans="1:8" x14ac:dyDescent="0.2">
      <c r="A2699" s="38"/>
      <c r="G2699" s="51"/>
      <c r="H2699" s="79"/>
    </row>
    <row r="2700" spans="1:8" x14ac:dyDescent="0.2">
      <c r="A2700" s="38"/>
      <c r="G2700" s="51"/>
      <c r="H2700" s="79"/>
    </row>
    <row r="2701" spans="1:8" x14ac:dyDescent="0.2">
      <c r="A2701" s="38"/>
      <c r="G2701" s="51"/>
      <c r="H2701" s="79"/>
    </row>
    <row r="2702" spans="1:8" x14ac:dyDescent="0.2">
      <c r="A2702" s="38"/>
      <c r="G2702" s="51"/>
      <c r="H2702" s="79"/>
    </row>
    <row r="2703" spans="1:8" x14ac:dyDescent="0.2">
      <c r="A2703" s="38"/>
      <c r="G2703" s="51"/>
      <c r="H2703" s="79"/>
    </row>
    <row r="2704" spans="1:8" x14ac:dyDescent="0.2">
      <c r="A2704" s="38"/>
      <c r="G2704" s="51"/>
      <c r="H2704" s="79"/>
    </row>
    <row r="2705" spans="1:8" x14ac:dyDescent="0.2">
      <c r="A2705" s="38"/>
      <c r="G2705" s="51"/>
      <c r="H2705" s="79"/>
    </row>
    <row r="2706" spans="1:8" x14ac:dyDescent="0.2">
      <c r="A2706" s="38"/>
      <c r="G2706" s="51"/>
      <c r="H2706" s="79"/>
    </row>
    <row r="2707" spans="1:8" x14ac:dyDescent="0.2">
      <c r="A2707" s="38"/>
      <c r="G2707" s="51"/>
      <c r="H2707" s="79"/>
    </row>
    <row r="2708" spans="1:8" x14ac:dyDescent="0.2">
      <c r="A2708" s="38"/>
      <c r="G2708" s="51"/>
      <c r="H2708" s="79"/>
    </row>
    <row r="2709" spans="1:8" x14ac:dyDescent="0.2">
      <c r="A2709" s="38"/>
      <c r="G2709" s="51"/>
      <c r="H2709" s="79"/>
    </row>
    <row r="2710" spans="1:8" x14ac:dyDescent="0.2">
      <c r="A2710" s="38"/>
      <c r="G2710" s="51"/>
      <c r="H2710" s="79"/>
    </row>
    <row r="2711" spans="1:8" x14ac:dyDescent="0.2">
      <c r="A2711" s="38"/>
      <c r="G2711" s="51"/>
      <c r="H2711" s="79"/>
    </row>
    <row r="2712" spans="1:8" x14ac:dyDescent="0.2">
      <c r="A2712" s="38"/>
      <c r="G2712" s="51"/>
      <c r="H2712" s="79"/>
    </row>
    <row r="2713" spans="1:8" x14ac:dyDescent="0.2">
      <c r="A2713" s="38"/>
      <c r="G2713" s="51"/>
      <c r="H2713" s="79"/>
    </row>
    <row r="2714" spans="1:8" x14ac:dyDescent="0.2">
      <c r="A2714" s="38"/>
      <c r="G2714" s="51"/>
      <c r="H2714" s="79"/>
    </row>
    <row r="2715" spans="1:8" x14ac:dyDescent="0.2">
      <c r="A2715" s="38"/>
      <c r="G2715" s="51"/>
      <c r="H2715" s="79"/>
    </row>
    <row r="2716" spans="1:8" x14ac:dyDescent="0.2">
      <c r="A2716" s="38"/>
      <c r="G2716" s="51"/>
      <c r="H2716" s="79"/>
    </row>
    <row r="2717" spans="1:8" x14ac:dyDescent="0.2">
      <c r="A2717" s="38"/>
      <c r="G2717" s="51"/>
      <c r="H2717" s="79"/>
    </row>
    <row r="2718" spans="1:8" x14ac:dyDescent="0.2">
      <c r="A2718" s="38"/>
      <c r="G2718" s="51"/>
      <c r="H2718" s="79"/>
    </row>
    <row r="2719" spans="1:8" x14ac:dyDescent="0.2">
      <c r="A2719" s="38"/>
      <c r="G2719" s="51"/>
      <c r="H2719" s="79"/>
    </row>
    <row r="2720" spans="1:8" x14ac:dyDescent="0.2">
      <c r="A2720" s="38"/>
      <c r="G2720" s="51"/>
      <c r="H2720" s="79"/>
    </row>
    <row r="2721" spans="1:8" x14ac:dyDescent="0.2">
      <c r="A2721" s="38"/>
      <c r="G2721" s="51"/>
      <c r="H2721" s="79"/>
    </row>
    <row r="2722" spans="1:8" x14ac:dyDescent="0.2">
      <c r="A2722" s="38"/>
      <c r="G2722" s="51"/>
      <c r="H2722" s="79"/>
    </row>
    <row r="2723" spans="1:8" x14ac:dyDescent="0.2">
      <c r="A2723" s="38"/>
      <c r="G2723" s="51"/>
      <c r="H2723" s="79"/>
    </row>
    <row r="2724" spans="1:8" x14ac:dyDescent="0.2">
      <c r="A2724" s="38"/>
      <c r="G2724" s="51"/>
      <c r="H2724" s="79"/>
    </row>
    <row r="2725" spans="1:8" x14ac:dyDescent="0.2">
      <c r="A2725" s="38"/>
      <c r="G2725" s="51"/>
      <c r="H2725" s="79"/>
    </row>
    <row r="2726" spans="1:8" x14ac:dyDescent="0.2">
      <c r="A2726" s="38"/>
      <c r="G2726" s="51"/>
      <c r="H2726" s="79"/>
    </row>
    <row r="2727" spans="1:8" x14ac:dyDescent="0.2">
      <c r="A2727" s="38"/>
      <c r="G2727" s="51"/>
      <c r="H2727" s="79"/>
    </row>
    <row r="2728" spans="1:8" x14ac:dyDescent="0.2">
      <c r="A2728" s="38"/>
      <c r="G2728" s="51"/>
      <c r="H2728" s="79"/>
    </row>
    <row r="2729" spans="1:8" x14ac:dyDescent="0.2">
      <c r="A2729" s="38"/>
      <c r="G2729" s="51"/>
      <c r="H2729" s="79"/>
    </row>
    <row r="2730" spans="1:8" x14ac:dyDescent="0.2">
      <c r="A2730" s="38"/>
      <c r="G2730" s="51"/>
      <c r="H2730" s="79"/>
    </row>
    <row r="2731" spans="1:8" x14ac:dyDescent="0.2">
      <c r="A2731" s="38"/>
      <c r="G2731" s="51"/>
      <c r="H2731" s="79"/>
    </row>
    <row r="2732" spans="1:8" x14ac:dyDescent="0.2">
      <c r="A2732" s="38"/>
      <c r="G2732" s="51"/>
      <c r="H2732" s="79"/>
    </row>
    <row r="2733" spans="1:8" x14ac:dyDescent="0.2">
      <c r="A2733" s="38"/>
      <c r="G2733" s="51"/>
      <c r="H2733" s="79"/>
    </row>
    <row r="2734" spans="1:8" x14ac:dyDescent="0.2">
      <c r="A2734" s="38"/>
      <c r="G2734" s="51"/>
      <c r="H2734" s="79"/>
    </row>
    <row r="2735" spans="1:8" x14ac:dyDescent="0.2">
      <c r="A2735" s="38"/>
      <c r="G2735" s="51"/>
      <c r="H2735" s="79"/>
    </row>
    <row r="2736" spans="1:8" x14ac:dyDescent="0.2">
      <c r="A2736" s="38"/>
      <c r="G2736" s="51"/>
      <c r="H2736" s="79"/>
    </row>
    <row r="2737" spans="1:8" x14ac:dyDescent="0.2">
      <c r="A2737" s="38"/>
      <c r="G2737" s="51"/>
      <c r="H2737" s="79"/>
    </row>
    <row r="2738" spans="1:8" x14ac:dyDescent="0.2">
      <c r="A2738" s="38"/>
      <c r="G2738" s="51"/>
      <c r="H2738" s="79"/>
    </row>
    <row r="2739" spans="1:8" x14ac:dyDescent="0.2">
      <c r="A2739" s="38"/>
      <c r="G2739" s="51"/>
      <c r="H2739" s="79"/>
    </row>
    <row r="2740" spans="1:8" x14ac:dyDescent="0.2">
      <c r="A2740" s="38"/>
      <c r="G2740" s="51"/>
      <c r="H2740" s="79"/>
    </row>
    <row r="2741" spans="1:8" x14ac:dyDescent="0.2">
      <c r="A2741" s="38"/>
      <c r="G2741" s="51"/>
      <c r="H2741" s="79"/>
    </row>
    <row r="2742" spans="1:8" x14ac:dyDescent="0.2">
      <c r="A2742" s="38"/>
      <c r="G2742" s="51"/>
      <c r="H2742" s="79"/>
    </row>
    <row r="2743" spans="1:8" x14ac:dyDescent="0.2">
      <c r="A2743" s="38"/>
      <c r="G2743" s="51"/>
      <c r="H2743" s="79"/>
    </row>
    <row r="2744" spans="1:8" x14ac:dyDescent="0.2">
      <c r="A2744" s="38"/>
      <c r="G2744" s="51"/>
      <c r="H2744" s="79"/>
    </row>
    <row r="2745" spans="1:8" x14ac:dyDescent="0.2">
      <c r="A2745" s="38"/>
      <c r="G2745" s="51"/>
      <c r="H2745" s="79"/>
    </row>
    <row r="2746" spans="1:8" x14ac:dyDescent="0.2">
      <c r="A2746" s="38"/>
      <c r="G2746" s="51"/>
      <c r="H2746" s="79"/>
    </row>
    <row r="2747" spans="1:8" x14ac:dyDescent="0.2">
      <c r="A2747" s="38"/>
      <c r="G2747" s="51"/>
      <c r="H2747" s="79"/>
    </row>
    <row r="2748" spans="1:8" x14ac:dyDescent="0.2">
      <c r="A2748" s="38"/>
      <c r="G2748" s="51"/>
      <c r="H2748" s="79"/>
    </row>
    <row r="2749" spans="1:8" x14ac:dyDescent="0.2">
      <c r="A2749" s="38"/>
      <c r="G2749" s="51"/>
      <c r="H2749" s="79"/>
    </row>
    <row r="2750" spans="1:8" x14ac:dyDescent="0.2">
      <c r="A2750" s="38"/>
      <c r="G2750" s="51"/>
      <c r="H2750" s="79"/>
    </row>
    <row r="2751" spans="1:8" x14ac:dyDescent="0.2">
      <c r="A2751" s="38"/>
      <c r="G2751" s="51"/>
      <c r="H2751" s="79"/>
    </row>
    <row r="2752" spans="1:8" x14ac:dyDescent="0.2">
      <c r="A2752" s="38"/>
      <c r="G2752" s="51"/>
      <c r="H2752" s="79"/>
    </row>
    <row r="2753" spans="1:8" x14ac:dyDescent="0.2">
      <c r="A2753" s="38"/>
      <c r="G2753" s="51"/>
      <c r="H2753" s="79"/>
    </row>
    <row r="2754" spans="1:8" x14ac:dyDescent="0.2">
      <c r="A2754" s="38"/>
      <c r="G2754" s="51"/>
      <c r="H2754" s="79"/>
    </row>
    <row r="2755" spans="1:8" x14ac:dyDescent="0.2">
      <c r="A2755" s="38"/>
      <c r="G2755" s="51"/>
      <c r="H2755" s="79"/>
    </row>
    <row r="2756" spans="1:8" x14ac:dyDescent="0.2">
      <c r="A2756" s="38"/>
      <c r="G2756" s="51"/>
      <c r="H2756" s="79"/>
    </row>
    <row r="2757" spans="1:8" x14ac:dyDescent="0.2">
      <c r="A2757" s="38"/>
      <c r="G2757" s="51"/>
      <c r="H2757" s="79"/>
    </row>
    <row r="2758" spans="1:8" x14ac:dyDescent="0.2">
      <c r="A2758" s="38"/>
      <c r="G2758" s="51"/>
      <c r="H2758" s="79"/>
    </row>
    <row r="2759" spans="1:8" x14ac:dyDescent="0.2">
      <c r="A2759" s="38"/>
      <c r="G2759" s="51"/>
      <c r="H2759" s="79"/>
    </row>
    <row r="2760" spans="1:8" x14ac:dyDescent="0.2">
      <c r="A2760" s="38"/>
      <c r="G2760" s="51"/>
      <c r="H2760" s="79"/>
    </row>
    <row r="2761" spans="1:8" x14ac:dyDescent="0.2">
      <c r="A2761" s="38"/>
      <c r="G2761" s="51"/>
      <c r="H2761" s="79"/>
    </row>
    <row r="2762" spans="1:8" x14ac:dyDescent="0.2">
      <c r="A2762" s="38"/>
      <c r="G2762" s="51"/>
      <c r="H2762" s="79"/>
    </row>
    <row r="2763" spans="1:8" x14ac:dyDescent="0.2">
      <c r="A2763" s="38"/>
      <c r="G2763" s="51"/>
      <c r="H2763" s="79"/>
    </row>
    <row r="2764" spans="1:8" x14ac:dyDescent="0.2">
      <c r="A2764" s="38"/>
      <c r="G2764" s="51"/>
      <c r="H2764" s="79"/>
    </row>
    <row r="2765" spans="1:8" x14ac:dyDescent="0.2">
      <c r="A2765" s="38"/>
      <c r="G2765" s="51"/>
      <c r="H2765" s="79"/>
    </row>
    <row r="2766" spans="1:8" x14ac:dyDescent="0.2">
      <c r="A2766" s="38"/>
      <c r="G2766" s="51"/>
      <c r="H2766" s="79"/>
    </row>
    <row r="2767" spans="1:8" x14ac:dyDescent="0.2">
      <c r="A2767" s="38"/>
      <c r="G2767" s="51"/>
      <c r="H2767" s="79"/>
    </row>
    <row r="2768" spans="1:8" x14ac:dyDescent="0.2">
      <c r="A2768" s="38"/>
      <c r="G2768" s="51"/>
      <c r="H2768" s="79"/>
    </row>
    <row r="2769" spans="1:8" x14ac:dyDescent="0.2">
      <c r="A2769" s="38"/>
      <c r="G2769" s="51"/>
      <c r="H2769" s="79"/>
    </row>
    <row r="2770" spans="1:8" x14ac:dyDescent="0.2">
      <c r="A2770" s="38"/>
      <c r="G2770" s="51"/>
      <c r="H2770" s="79"/>
    </row>
    <row r="2771" spans="1:8" x14ac:dyDescent="0.2">
      <c r="A2771" s="38"/>
      <c r="G2771" s="51"/>
      <c r="H2771" s="79"/>
    </row>
    <row r="2772" spans="1:8" x14ac:dyDescent="0.2">
      <c r="A2772" s="38"/>
      <c r="G2772" s="51"/>
      <c r="H2772" s="79"/>
    </row>
    <row r="2773" spans="1:8" x14ac:dyDescent="0.2">
      <c r="A2773" s="38"/>
      <c r="G2773" s="51"/>
      <c r="H2773" s="79"/>
    </row>
    <row r="2774" spans="1:8" x14ac:dyDescent="0.2">
      <c r="A2774" s="38"/>
      <c r="G2774" s="51"/>
      <c r="H2774" s="79"/>
    </row>
    <row r="2775" spans="1:8" x14ac:dyDescent="0.2">
      <c r="A2775" s="38"/>
      <c r="G2775" s="51"/>
      <c r="H2775" s="79"/>
    </row>
    <row r="2776" spans="1:8" x14ac:dyDescent="0.2">
      <c r="A2776" s="38"/>
      <c r="G2776" s="51"/>
      <c r="H2776" s="79"/>
    </row>
    <row r="2777" spans="1:8" x14ac:dyDescent="0.2">
      <c r="A2777" s="38"/>
      <c r="G2777" s="51"/>
      <c r="H2777" s="79"/>
    </row>
    <row r="2778" spans="1:8" x14ac:dyDescent="0.2">
      <c r="A2778" s="38"/>
      <c r="G2778" s="51"/>
      <c r="H2778" s="79"/>
    </row>
    <row r="2779" spans="1:8" x14ac:dyDescent="0.2">
      <c r="A2779" s="38"/>
      <c r="G2779" s="51"/>
      <c r="H2779" s="79"/>
    </row>
    <row r="2780" spans="1:8" x14ac:dyDescent="0.2">
      <c r="A2780" s="38"/>
      <c r="G2780" s="51"/>
      <c r="H2780" s="79"/>
    </row>
    <row r="2781" spans="1:8" x14ac:dyDescent="0.2">
      <c r="A2781" s="38"/>
      <c r="G2781" s="51"/>
      <c r="H2781" s="79"/>
    </row>
    <row r="2782" spans="1:8" x14ac:dyDescent="0.2">
      <c r="A2782" s="38"/>
      <c r="G2782" s="51"/>
      <c r="H2782" s="79"/>
    </row>
    <row r="2783" spans="1:8" x14ac:dyDescent="0.2">
      <c r="A2783" s="38"/>
      <c r="G2783" s="51"/>
      <c r="H2783" s="79"/>
    </row>
    <row r="2784" spans="1:8" x14ac:dyDescent="0.2">
      <c r="A2784" s="38"/>
      <c r="G2784" s="51"/>
      <c r="H2784" s="79"/>
    </row>
    <row r="2785" spans="1:8" x14ac:dyDescent="0.2">
      <c r="A2785" s="38"/>
      <c r="G2785" s="51"/>
      <c r="H2785" s="79"/>
    </row>
    <row r="2786" spans="1:8" x14ac:dyDescent="0.2">
      <c r="A2786" s="38"/>
      <c r="G2786" s="51"/>
      <c r="H2786" s="79"/>
    </row>
    <row r="2787" spans="1:8" x14ac:dyDescent="0.2">
      <c r="A2787" s="38"/>
      <c r="G2787" s="51"/>
      <c r="H2787" s="79"/>
    </row>
    <row r="2788" spans="1:8" x14ac:dyDescent="0.2">
      <c r="A2788" s="38"/>
      <c r="G2788" s="51"/>
      <c r="H2788" s="79"/>
    </row>
    <row r="2789" spans="1:8" x14ac:dyDescent="0.2">
      <c r="A2789" s="38"/>
      <c r="G2789" s="51"/>
      <c r="H2789" s="79"/>
    </row>
    <row r="2790" spans="1:8" x14ac:dyDescent="0.2">
      <c r="A2790" s="38"/>
      <c r="G2790" s="51"/>
      <c r="H2790" s="79"/>
    </row>
    <row r="2791" spans="1:8" x14ac:dyDescent="0.2">
      <c r="A2791" s="38"/>
      <c r="G2791" s="51"/>
      <c r="H2791" s="79"/>
    </row>
    <row r="2792" spans="1:8" x14ac:dyDescent="0.2">
      <c r="A2792" s="38"/>
      <c r="G2792" s="51"/>
      <c r="H2792" s="79"/>
    </row>
    <row r="2793" spans="1:8" x14ac:dyDescent="0.2">
      <c r="A2793" s="38"/>
      <c r="G2793" s="51"/>
      <c r="H2793" s="79"/>
    </row>
    <row r="2794" spans="1:8" x14ac:dyDescent="0.2">
      <c r="A2794" s="38"/>
      <c r="G2794" s="51"/>
      <c r="H2794" s="79"/>
    </row>
    <row r="2795" spans="1:8" x14ac:dyDescent="0.2">
      <c r="A2795" s="38"/>
      <c r="G2795" s="51"/>
      <c r="H2795" s="79"/>
    </row>
    <row r="2796" spans="1:8" x14ac:dyDescent="0.2">
      <c r="A2796" s="38"/>
      <c r="G2796" s="51"/>
      <c r="H2796" s="79"/>
    </row>
    <row r="2797" spans="1:8" x14ac:dyDescent="0.2">
      <c r="A2797" s="38"/>
      <c r="G2797" s="51"/>
      <c r="H2797" s="79"/>
    </row>
    <row r="2798" spans="1:8" x14ac:dyDescent="0.2">
      <c r="A2798" s="38"/>
      <c r="G2798" s="51"/>
      <c r="H2798" s="79"/>
    </row>
    <row r="2799" spans="1:8" x14ac:dyDescent="0.2">
      <c r="A2799" s="38"/>
      <c r="G2799" s="51"/>
      <c r="H2799" s="79"/>
    </row>
    <row r="2800" spans="1:8" x14ac:dyDescent="0.2">
      <c r="A2800" s="38"/>
      <c r="G2800" s="51"/>
      <c r="H2800" s="79"/>
    </row>
    <row r="2801" spans="1:8" x14ac:dyDescent="0.2">
      <c r="A2801" s="38"/>
      <c r="G2801" s="51"/>
      <c r="H2801" s="79"/>
    </row>
    <row r="2802" spans="1:8" x14ac:dyDescent="0.2">
      <c r="A2802" s="38"/>
      <c r="G2802" s="51"/>
      <c r="H2802" s="79"/>
    </row>
    <row r="2803" spans="1:8" x14ac:dyDescent="0.2">
      <c r="A2803" s="38"/>
      <c r="G2803" s="51"/>
      <c r="H2803" s="79"/>
    </row>
    <row r="2804" spans="1:8" x14ac:dyDescent="0.2">
      <c r="A2804" s="38"/>
      <c r="G2804" s="51"/>
      <c r="H2804" s="79"/>
    </row>
    <row r="2805" spans="1:8" x14ac:dyDescent="0.2">
      <c r="A2805" s="38"/>
      <c r="G2805" s="51"/>
      <c r="H2805" s="79"/>
    </row>
    <row r="2806" spans="1:8" x14ac:dyDescent="0.2">
      <c r="A2806" s="38"/>
      <c r="G2806" s="51"/>
      <c r="H2806" s="79"/>
    </row>
    <row r="2807" spans="1:8" x14ac:dyDescent="0.2">
      <c r="A2807" s="38"/>
      <c r="G2807" s="51"/>
      <c r="H2807" s="79"/>
    </row>
    <row r="2808" spans="1:8" x14ac:dyDescent="0.2">
      <c r="A2808" s="38"/>
      <c r="G2808" s="51"/>
      <c r="H2808" s="79"/>
    </row>
    <row r="2809" spans="1:8" x14ac:dyDescent="0.2">
      <c r="A2809" s="38"/>
      <c r="G2809" s="51"/>
      <c r="H2809" s="79"/>
    </row>
    <row r="2810" spans="1:8" x14ac:dyDescent="0.2">
      <c r="A2810" s="38"/>
      <c r="G2810" s="51"/>
      <c r="H2810" s="79"/>
    </row>
    <row r="2811" spans="1:8" x14ac:dyDescent="0.2">
      <c r="A2811" s="38"/>
      <c r="G2811" s="51"/>
      <c r="H2811" s="79"/>
    </row>
    <row r="2812" spans="1:8" x14ac:dyDescent="0.2">
      <c r="A2812" s="38"/>
      <c r="G2812" s="51"/>
      <c r="H2812" s="79"/>
    </row>
    <row r="2813" spans="1:8" x14ac:dyDescent="0.2">
      <c r="A2813" s="38"/>
      <c r="G2813" s="51"/>
      <c r="H2813" s="79"/>
    </row>
    <row r="2814" spans="1:8" x14ac:dyDescent="0.2">
      <c r="A2814" s="38"/>
      <c r="G2814" s="51"/>
      <c r="H2814" s="79"/>
    </row>
    <row r="2815" spans="1:8" x14ac:dyDescent="0.2">
      <c r="A2815" s="38"/>
      <c r="G2815" s="51"/>
      <c r="H2815" s="79"/>
    </row>
    <row r="2816" spans="1:8" x14ac:dyDescent="0.2">
      <c r="A2816" s="38"/>
      <c r="G2816" s="51"/>
      <c r="H2816" s="79"/>
    </row>
    <row r="2817" spans="1:8" x14ac:dyDescent="0.2">
      <c r="A2817" s="38"/>
      <c r="G2817" s="51"/>
      <c r="H2817" s="79"/>
    </row>
    <row r="2818" spans="1:8" x14ac:dyDescent="0.2">
      <c r="A2818" s="38"/>
      <c r="G2818" s="51"/>
      <c r="H2818" s="79"/>
    </row>
    <row r="2819" spans="1:8" x14ac:dyDescent="0.2">
      <c r="A2819" s="38"/>
      <c r="G2819" s="51"/>
      <c r="H2819" s="79"/>
    </row>
    <row r="2820" spans="1:8" x14ac:dyDescent="0.2">
      <c r="A2820" s="38"/>
      <c r="G2820" s="51"/>
      <c r="H2820" s="79"/>
    </row>
    <row r="2821" spans="1:8" x14ac:dyDescent="0.2">
      <c r="A2821" s="38"/>
      <c r="G2821" s="51"/>
      <c r="H2821" s="79"/>
    </row>
    <row r="2822" spans="1:8" x14ac:dyDescent="0.2">
      <c r="A2822" s="38"/>
      <c r="G2822" s="51"/>
      <c r="H2822" s="79"/>
    </row>
    <row r="2823" spans="1:8" x14ac:dyDescent="0.2">
      <c r="A2823" s="38"/>
      <c r="G2823" s="51"/>
      <c r="H2823" s="79"/>
    </row>
    <row r="2824" spans="1:8" x14ac:dyDescent="0.2">
      <c r="A2824" s="38"/>
      <c r="G2824" s="51"/>
      <c r="H2824" s="79"/>
    </row>
    <row r="2825" spans="1:8" x14ac:dyDescent="0.2">
      <c r="A2825" s="38"/>
      <c r="G2825" s="51"/>
      <c r="H2825" s="79"/>
    </row>
    <row r="2826" spans="1:8" x14ac:dyDescent="0.2">
      <c r="A2826" s="38"/>
      <c r="G2826" s="51"/>
      <c r="H2826" s="79"/>
    </row>
    <row r="2827" spans="1:8" x14ac:dyDescent="0.2">
      <c r="A2827" s="38"/>
      <c r="G2827" s="51"/>
      <c r="H2827" s="79"/>
    </row>
    <row r="2828" spans="1:8" x14ac:dyDescent="0.2">
      <c r="A2828" s="38"/>
      <c r="G2828" s="51"/>
      <c r="H2828" s="79"/>
    </row>
    <row r="2829" spans="1:8" x14ac:dyDescent="0.2">
      <c r="A2829" s="38"/>
      <c r="G2829" s="51"/>
      <c r="H2829" s="79"/>
    </row>
    <row r="2830" spans="1:8" x14ac:dyDescent="0.2">
      <c r="A2830" s="38"/>
      <c r="G2830" s="51"/>
      <c r="H2830" s="79"/>
    </row>
    <row r="2831" spans="1:8" x14ac:dyDescent="0.2">
      <c r="A2831" s="38"/>
      <c r="G2831" s="51"/>
      <c r="H2831" s="79"/>
    </row>
    <row r="2832" spans="1:8" x14ac:dyDescent="0.2">
      <c r="A2832" s="38"/>
      <c r="G2832" s="51"/>
      <c r="H2832" s="79"/>
    </row>
    <row r="2833" spans="1:8" x14ac:dyDescent="0.2">
      <c r="A2833" s="38"/>
      <c r="G2833" s="51"/>
      <c r="H2833" s="79"/>
    </row>
    <row r="2834" spans="1:8" x14ac:dyDescent="0.2">
      <c r="A2834" s="38"/>
      <c r="G2834" s="51"/>
      <c r="H2834" s="79"/>
    </row>
    <row r="2835" spans="1:8" x14ac:dyDescent="0.2">
      <c r="A2835" s="38"/>
      <c r="G2835" s="51"/>
      <c r="H2835" s="79"/>
    </row>
    <row r="2836" spans="1:8" x14ac:dyDescent="0.2">
      <c r="A2836" s="38"/>
      <c r="G2836" s="51"/>
      <c r="H2836" s="79"/>
    </row>
    <row r="2837" spans="1:8" x14ac:dyDescent="0.2">
      <c r="A2837" s="38"/>
      <c r="G2837" s="51"/>
      <c r="H2837" s="79"/>
    </row>
    <row r="2838" spans="1:8" x14ac:dyDescent="0.2">
      <c r="A2838" s="38"/>
      <c r="G2838" s="51"/>
      <c r="H2838" s="79"/>
    </row>
    <row r="2839" spans="1:8" x14ac:dyDescent="0.2">
      <c r="A2839" s="38"/>
      <c r="G2839" s="51"/>
      <c r="H2839" s="79"/>
    </row>
    <row r="2840" spans="1:8" x14ac:dyDescent="0.2">
      <c r="A2840" s="38"/>
      <c r="G2840" s="51"/>
      <c r="H2840" s="79"/>
    </row>
    <row r="2841" spans="1:8" x14ac:dyDescent="0.2">
      <c r="A2841" s="38"/>
      <c r="G2841" s="51"/>
      <c r="H2841" s="79"/>
    </row>
    <row r="2842" spans="1:8" x14ac:dyDescent="0.2">
      <c r="A2842" s="38"/>
      <c r="G2842" s="51"/>
      <c r="H2842" s="79"/>
    </row>
    <row r="2843" spans="1:8" x14ac:dyDescent="0.2">
      <c r="A2843" s="38"/>
      <c r="G2843" s="51"/>
      <c r="H2843" s="79"/>
    </row>
    <row r="2844" spans="1:8" x14ac:dyDescent="0.2">
      <c r="A2844" s="38"/>
      <c r="G2844" s="51"/>
      <c r="H2844" s="79"/>
    </row>
    <row r="2845" spans="1:8" x14ac:dyDescent="0.2">
      <c r="A2845" s="38"/>
      <c r="G2845" s="51"/>
      <c r="H2845" s="79"/>
    </row>
    <row r="2846" spans="1:8" x14ac:dyDescent="0.2">
      <c r="A2846" s="38"/>
      <c r="G2846" s="51"/>
      <c r="H2846" s="79"/>
    </row>
    <row r="2847" spans="1:8" x14ac:dyDescent="0.2">
      <c r="A2847" s="38"/>
      <c r="G2847" s="51"/>
      <c r="H2847" s="79"/>
    </row>
    <row r="2848" spans="1:8" x14ac:dyDescent="0.2">
      <c r="A2848" s="38"/>
      <c r="G2848" s="51"/>
      <c r="H2848" s="79"/>
    </row>
    <row r="2849" spans="1:8" x14ac:dyDescent="0.2">
      <c r="A2849" s="38"/>
      <c r="G2849" s="51"/>
      <c r="H2849" s="79"/>
    </row>
    <row r="2850" spans="1:8" x14ac:dyDescent="0.2">
      <c r="A2850" s="38"/>
      <c r="G2850" s="51"/>
      <c r="H2850" s="79"/>
    </row>
    <row r="2851" spans="1:8" x14ac:dyDescent="0.2">
      <c r="A2851" s="38"/>
      <c r="G2851" s="51"/>
      <c r="H2851" s="79"/>
    </row>
    <row r="2852" spans="1:8" x14ac:dyDescent="0.2">
      <c r="A2852" s="38"/>
      <c r="G2852" s="51"/>
      <c r="H2852" s="79"/>
    </row>
    <row r="2853" spans="1:8" x14ac:dyDescent="0.2">
      <c r="A2853" s="38"/>
      <c r="G2853" s="51"/>
      <c r="H2853" s="79"/>
    </row>
    <row r="2854" spans="1:8" x14ac:dyDescent="0.2">
      <c r="A2854" s="38"/>
      <c r="G2854" s="51"/>
      <c r="H2854" s="79"/>
    </row>
    <row r="2855" spans="1:8" x14ac:dyDescent="0.2">
      <c r="A2855" s="38"/>
      <c r="G2855" s="51"/>
      <c r="H2855" s="79"/>
    </row>
    <row r="2856" spans="1:8" x14ac:dyDescent="0.2">
      <c r="A2856" s="38"/>
      <c r="G2856" s="51"/>
      <c r="H2856" s="79"/>
    </row>
    <row r="2857" spans="1:8" x14ac:dyDescent="0.2">
      <c r="A2857" s="38"/>
      <c r="G2857" s="51"/>
      <c r="H2857" s="79"/>
    </row>
    <row r="2858" spans="1:8" x14ac:dyDescent="0.2">
      <c r="A2858" s="38"/>
      <c r="G2858" s="51"/>
      <c r="H2858" s="79"/>
    </row>
    <row r="2859" spans="1:8" x14ac:dyDescent="0.2">
      <c r="A2859" s="38"/>
      <c r="G2859" s="51"/>
      <c r="H2859" s="79"/>
    </row>
    <row r="2860" spans="1:8" x14ac:dyDescent="0.2">
      <c r="A2860" s="38"/>
      <c r="G2860" s="51"/>
      <c r="H2860" s="79"/>
    </row>
    <row r="2861" spans="1:8" x14ac:dyDescent="0.2">
      <c r="A2861" s="38"/>
      <c r="G2861" s="51"/>
      <c r="H2861" s="79"/>
    </row>
    <row r="2862" spans="1:8" x14ac:dyDescent="0.2">
      <c r="A2862" s="38"/>
      <c r="G2862" s="51"/>
      <c r="H2862" s="79"/>
    </row>
    <row r="2863" spans="1:8" x14ac:dyDescent="0.2">
      <c r="A2863" s="38"/>
      <c r="G2863" s="51"/>
      <c r="H2863" s="79"/>
    </row>
    <row r="2864" spans="1:8" x14ac:dyDescent="0.2">
      <c r="A2864" s="38"/>
      <c r="G2864" s="51"/>
      <c r="H2864" s="79"/>
    </row>
    <row r="2865" spans="1:8" x14ac:dyDescent="0.2">
      <c r="A2865" s="38"/>
      <c r="G2865" s="51"/>
      <c r="H2865" s="79"/>
    </row>
    <row r="2866" spans="1:8" x14ac:dyDescent="0.2">
      <c r="A2866" s="38"/>
      <c r="G2866" s="51"/>
      <c r="H2866" s="79"/>
    </row>
    <row r="2867" spans="1:8" x14ac:dyDescent="0.2">
      <c r="A2867" s="38"/>
      <c r="G2867" s="51"/>
      <c r="H2867" s="79"/>
    </row>
    <row r="2868" spans="1:8" x14ac:dyDescent="0.2">
      <c r="A2868" s="38"/>
      <c r="G2868" s="51"/>
      <c r="H2868" s="79"/>
    </row>
    <row r="2869" spans="1:8" x14ac:dyDescent="0.2">
      <c r="A2869" s="38"/>
      <c r="G2869" s="51"/>
      <c r="H2869" s="79"/>
    </row>
    <row r="2870" spans="1:8" x14ac:dyDescent="0.2">
      <c r="A2870" s="38"/>
      <c r="G2870" s="51"/>
      <c r="H2870" s="79"/>
    </row>
    <row r="2871" spans="1:8" x14ac:dyDescent="0.2">
      <c r="A2871" s="38"/>
      <c r="G2871" s="51"/>
      <c r="H2871" s="79"/>
    </row>
    <row r="2872" spans="1:8" x14ac:dyDescent="0.2">
      <c r="A2872" s="38"/>
      <c r="G2872" s="51"/>
      <c r="H2872" s="79"/>
    </row>
    <row r="2873" spans="1:8" x14ac:dyDescent="0.2">
      <c r="A2873" s="38"/>
      <c r="G2873" s="51"/>
      <c r="H2873" s="79"/>
    </row>
    <row r="2874" spans="1:8" x14ac:dyDescent="0.2">
      <c r="A2874" s="38"/>
      <c r="G2874" s="51"/>
      <c r="H2874" s="79"/>
    </row>
    <row r="2875" spans="1:8" x14ac:dyDescent="0.2">
      <c r="A2875" s="38"/>
      <c r="G2875" s="51"/>
      <c r="H2875" s="79"/>
    </row>
    <row r="2876" spans="1:8" x14ac:dyDescent="0.2">
      <c r="A2876" s="38"/>
      <c r="G2876" s="51"/>
      <c r="H2876" s="79"/>
    </row>
    <row r="2877" spans="1:8" x14ac:dyDescent="0.2">
      <c r="A2877" s="38"/>
      <c r="G2877" s="51"/>
      <c r="H2877" s="79"/>
    </row>
    <row r="2878" spans="1:8" x14ac:dyDescent="0.2">
      <c r="A2878" s="38"/>
      <c r="G2878" s="51"/>
      <c r="H2878" s="79"/>
    </row>
    <row r="2879" spans="1:8" x14ac:dyDescent="0.2">
      <c r="A2879" s="38"/>
      <c r="G2879" s="51"/>
      <c r="H2879" s="79"/>
    </row>
    <row r="2880" spans="1:8" x14ac:dyDescent="0.2">
      <c r="A2880" s="38"/>
      <c r="G2880" s="51"/>
      <c r="H2880" s="79"/>
    </row>
    <row r="2881" spans="1:8" x14ac:dyDescent="0.2">
      <c r="A2881" s="38"/>
      <c r="G2881" s="51"/>
      <c r="H2881" s="79"/>
    </row>
    <row r="2882" spans="1:8" x14ac:dyDescent="0.2">
      <c r="A2882" s="38"/>
      <c r="G2882" s="51"/>
      <c r="H2882" s="79"/>
    </row>
    <row r="2883" spans="1:8" x14ac:dyDescent="0.2">
      <c r="A2883" s="38"/>
      <c r="G2883" s="51"/>
      <c r="H2883" s="79"/>
    </row>
    <row r="2884" spans="1:8" x14ac:dyDescent="0.2">
      <c r="A2884" s="38"/>
      <c r="G2884" s="51"/>
      <c r="H2884" s="79"/>
    </row>
    <row r="2885" spans="1:8" x14ac:dyDescent="0.2">
      <c r="A2885" s="38"/>
      <c r="G2885" s="51"/>
      <c r="H2885" s="79"/>
    </row>
    <row r="2886" spans="1:8" x14ac:dyDescent="0.2">
      <c r="A2886" s="38"/>
      <c r="G2886" s="51"/>
      <c r="H2886" s="79"/>
    </row>
    <row r="2887" spans="1:8" x14ac:dyDescent="0.2">
      <c r="A2887" s="38"/>
      <c r="G2887" s="51"/>
      <c r="H2887" s="79"/>
    </row>
    <row r="2888" spans="1:8" x14ac:dyDescent="0.2">
      <c r="A2888" s="38"/>
      <c r="G2888" s="51"/>
      <c r="H2888" s="79"/>
    </row>
    <row r="2889" spans="1:8" x14ac:dyDescent="0.2">
      <c r="A2889" s="38"/>
      <c r="G2889" s="51"/>
      <c r="H2889" s="79"/>
    </row>
    <row r="2890" spans="1:8" x14ac:dyDescent="0.2">
      <c r="A2890" s="38"/>
      <c r="G2890" s="51"/>
      <c r="H2890" s="79"/>
    </row>
    <row r="2891" spans="1:8" x14ac:dyDescent="0.2">
      <c r="A2891" s="38"/>
      <c r="G2891" s="51"/>
      <c r="H2891" s="79"/>
    </row>
    <row r="2892" spans="1:8" x14ac:dyDescent="0.2">
      <c r="A2892" s="38"/>
      <c r="G2892" s="51"/>
      <c r="H2892" s="79"/>
    </row>
    <row r="2893" spans="1:8" x14ac:dyDescent="0.2">
      <c r="A2893" s="38"/>
      <c r="G2893" s="51"/>
      <c r="H2893" s="79"/>
    </row>
    <row r="2894" spans="1:8" x14ac:dyDescent="0.2">
      <c r="A2894" s="38"/>
      <c r="G2894" s="51"/>
      <c r="H2894" s="79"/>
    </row>
    <row r="2895" spans="1:8" x14ac:dyDescent="0.2">
      <c r="A2895" s="38"/>
      <c r="G2895" s="51"/>
      <c r="H2895" s="79"/>
    </row>
    <row r="2896" spans="1:8" x14ac:dyDescent="0.2">
      <c r="A2896" s="38"/>
      <c r="G2896" s="51"/>
      <c r="H2896" s="79"/>
    </row>
    <row r="2897" spans="1:8" x14ac:dyDescent="0.2">
      <c r="A2897" s="38"/>
      <c r="G2897" s="51"/>
      <c r="H2897" s="79"/>
    </row>
    <row r="2898" spans="1:8" x14ac:dyDescent="0.2">
      <c r="A2898" s="38"/>
      <c r="G2898" s="51"/>
      <c r="H2898" s="79"/>
    </row>
    <row r="2899" spans="1:8" x14ac:dyDescent="0.2">
      <c r="A2899" s="38"/>
      <c r="G2899" s="51"/>
      <c r="H2899" s="79"/>
    </row>
    <row r="2900" spans="1:8" x14ac:dyDescent="0.2">
      <c r="A2900" s="38"/>
      <c r="G2900" s="51"/>
      <c r="H2900" s="79"/>
    </row>
    <row r="2901" spans="1:8" x14ac:dyDescent="0.2">
      <c r="A2901" s="38"/>
      <c r="G2901" s="51"/>
      <c r="H2901" s="79"/>
    </row>
    <row r="2902" spans="1:8" x14ac:dyDescent="0.2">
      <c r="A2902" s="38"/>
      <c r="G2902" s="51"/>
      <c r="H2902" s="79"/>
    </row>
    <row r="2903" spans="1:8" x14ac:dyDescent="0.2">
      <c r="A2903" s="38"/>
      <c r="G2903" s="51"/>
      <c r="H2903" s="79"/>
    </row>
    <row r="2904" spans="1:8" x14ac:dyDescent="0.2">
      <c r="A2904" s="38"/>
      <c r="G2904" s="51"/>
      <c r="H2904" s="79"/>
    </row>
    <row r="2905" spans="1:8" x14ac:dyDescent="0.2">
      <c r="A2905" s="38"/>
      <c r="G2905" s="51"/>
      <c r="H2905" s="79"/>
    </row>
    <row r="2906" spans="1:8" x14ac:dyDescent="0.2">
      <c r="A2906" s="38"/>
      <c r="G2906" s="51"/>
      <c r="H2906" s="79"/>
    </row>
    <row r="2907" spans="1:8" x14ac:dyDescent="0.2">
      <c r="A2907" s="38"/>
      <c r="G2907" s="51"/>
      <c r="H2907" s="79"/>
    </row>
    <row r="2908" spans="1:8" x14ac:dyDescent="0.2">
      <c r="A2908" s="38"/>
      <c r="G2908" s="51"/>
      <c r="H2908" s="79"/>
    </row>
    <row r="2909" spans="1:8" x14ac:dyDescent="0.2">
      <c r="A2909" s="38"/>
      <c r="G2909" s="51"/>
      <c r="H2909" s="79"/>
    </row>
    <row r="2910" spans="1:8" x14ac:dyDescent="0.2">
      <c r="A2910" s="38"/>
      <c r="G2910" s="51"/>
      <c r="H2910" s="79"/>
    </row>
    <row r="2911" spans="1:8" x14ac:dyDescent="0.2">
      <c r="A2911" s="38"/>
      <c r="G2911" s="51"/>
      <c r="H2911" s="79"/>
    </row>
    <row r="2912" spans="1:8" x14ac:dyDescent="0.2">
      <c r="A2912" s="38"/>
      <c r="G2912" s="51"/>
      <c r="H2912" s="79"/>
    </row>
    <row r="2913" spans="1:8" x14ac:dyDescent="0.2">
      <c r="A2913" s="38"/>
      <c r="G2913" s="51"/>
      <c r="H2913" s="79"/>
    </row>
    <row r="2914" spans="1:8" x14ac:dyDescent="0.2">
      <c r="A2914" s="38"/>
      <c r="G2914" s="51"/>
      <c r="H2914" s="79"/>
    </row>
    <row r="2915" spans="1:8" x14ac:dyDescent="0.2">
      <c r="A2915" s="38"/>
      <c r="G2915" s="51"/>
      <c r="H2915" s="79"/>
    </row>
    <row r="2916" spans="1:8" x14ac:dyDescent="0.2">
      <c r="A2916" s="38"/>
      <c r="G2916" s="51"/>
      <c r="H2916" s="79"/>
    </row>
    <row r="2917" spans="1:8" x14ac:dyDescent="0.2">
      <c r="A2917" s="38"/>
      <c r="G2917" s="51"/>
      <c r="H2917" s="79"/>
    </row>
    <row r="2918" spans="1:8" x14ac:dyDescent="0.2">
      <c r="A2918" s="38"/>
      <c r="G2918" s="51"/>
      <c r="H2918" s="79"/>
    </row>
    <row r="2919" spans="1:8" x14ac:dyDescent="0.2">
      <c r="A2919" s="38"/>
      <c r="G2919" s="51"/>
      <c r="H2919" s="79"/>
    </row>
    <row r="2920" spans="1:8" x14ac:dyDescent="0.2">
      <c r="A2920" s="38"/>
      <c r="G2920" s="51"/>
      <c r="H2920" s="79"/>
    </row>
    <row r="2921" spans="1:8" x14ac:dyDescent="0.2">
      <c r="A2921" s="38"/>
      <c r="G2921" s="51"/>
      <c r="H2921" s="79"/>
    </row>
    <row r="2922" spans="1:8" x14ac:dyDescent="0.2">
      <c r="A2922" s="38"/>
      <c r="G2922" s="51"/>
      <c r="H2922" s="79"/>
    </row>
    <row r="2923" spans="1:8" x14ac:dyDescent="0.2">
      <c r="A2923" s="38"/>
      <c r="G2923" s="51"/>
      <c r="H2923" s="79"/>
    </row>
    <row r="2924" spans="1:8" x14ac:dyDescent="0.2">
      <c r="A2924" s="38"/>
      <c r="G2924" s="51"/>
      <c r="H2924" s="79"/>
    </row>
    <row r="2925" spans="1:8" x14ac:dyDescent="0.2">
      <c r="A2925" s="38"/>
      <c r="G2925" s="51"/>
      <c r="H2925" s="79"/>
    </row>
    <row r="2926" spans="1:8" x14ac:dyDescent="0.2">
      <c r="A2926" s="38"/>
      <c r="G2926" s="51"/>
      <c r="H2926" s="79"/>
    </row>
    <row r="2927" spans="1:8" x14ac:dyDescent="0.2">
      <c r="A2927" s="38"/>
      <c r="G2927" s="51"/>
      <c r="H2927" s="79"/>
    </row>
    <row r="2928" spans="1:8" x14ac:dyDescent="0.2">
      <c r="A2928" s="38"/>
      <c r="G2928" s="51"/>
      <c r="H2928" s="79"/>
    </row>
    <row r="2929" spans="1:8" x14ac:dyDescent="0.2">
      <c r="A2929" s="38"/>
      <c r="G2929" s="51"/>
      <c r="H2929" s="79"/>
    </row>
    <row r="2930" spans="1:8" x14ac:dyDescent="0.2">
      <c r="A2930" s="38"/>
      <c r="G2930" s="51"/>
      <c r="H2930" s="79"/>
    </row>
    <row r="2931" spans="1:8" x14ac:dyDescent="0.2">
      <c r="A2931" s="38"/>
      <c r="G2931" s="51"/>
      <c r="H2931" s="79"/>
    </row>
    <row r="2932" spans="1:8" x14ac:dyDescent="0.2">
      <c r="A2932" s="38"/>
      <c r="G2932" s="51"/>
      <c r="H2932" s="79"/>
    </row>
    <row r="2933" spans="1:8" x14ac:dyDescent="0.2">
      <c r="A2933" s="38"/>
      <c r="G2933" s="51"/>
      <c r="H2933" s="79"/>
    </row>
    <row r="2934" spans="1:8" x14ac:dyDescent="0.2">
      <c r="A2934" s="38"/>
      <c r="G2934" s="51"/>
      <c r="H2934" s="79"/>
    </row>
    <row r="2935" spans="1:8" x14ac:dyDescent="0.2">
      <c r="A2935" s="38"/>
      <c r="G2935" s="51"/>
      <c r="H2935" s="79"/>
    </row>
    <row r="2936" spans="1:8" x14ac:dyDescent="0.2">
      <c r="A2936" s="38"/>
      <c r="G2936" s="51"/>
      <c r="H2936" s="79"/>
    </row>
    <row r="2937" spans="1:8" x14ac:dyDescent="0.2">
      <c r="A2937" s="38"/>
      <c r="G2937" s="51"/>
      <c r="H2937" s="79"/>
    </row>
    <row r="2938" spans="1:8" x14ac:dyDescent="0.2">
      <c r="A2938" s="38"/>
      <c r="G2938" s="51"/>
      <c r="H2938" s="79"/>
    </row>
    <row r="2939" spans="1:8" x14ac:dyDescent="0.2">
      <c r="A2939" s="38"/>
      <c r="G2939" s="51"/>
      <c r="H2939" s="79"/>
    </row>
    <row r="2940" spans="1:8" x14ac:dyDescent="0.2">
      <c r="A2940" s="38"/>
      <c r="G2940" s="51"/>
      <c r="H2940" s="79"/>
    </row>
    <row r="2941" spans="1:8" x14ac:dyDescent="0.2">
      <c r="A2941" s="38"/>
      <c r="G2941" s="51"/>
      <c r="H2941" s="79"/>
    </row>
    <row r="2942" spans="1:8" x14ac:dyDescent="0.2">
      <c r="A2942" s="38"/>
      <c r="G2942" s="51"/>
      <c r="H2942" s="79"/>
    </row>
    <row r="2943" spans="1:8" x14ac:dyDescent="0.2">
      <c r="A2943" s="38"/>
      <c r="G2943" s="51"/>
      <c r="H2943" s="79"/>
    </row>
    <row r="2944" spans="1:8" x14ac:dyDescent="0.2">
      <c r="A2944" s="38"/>
      <c r="G2944" s="51"/>
      <c r="H2944" s="79"/>
    </row>
    <row r="2945" spans="1:8" x14ac:dyDescent="0.2">
      <c r="A2945" s="38"/>
      <c r="G2945" s="51"/>
      <c r="H2945" s="79"/>
    </row>
    <row r="2946" spans="1:8" x14ac:dyDescent="0.2">
      <c r="A2946" s="38"/>
      <c r="G2946" s="51"/>
      <c r="H2946" s="79"/>
    </row>
    <row r="2947" spans="1:8" x14ac:dyDescent="0.2">
      <c r="A2947" s="38"/>
      <c r="G2947" s="51"/>
      <c r="H2947" s="79"/>
    </row>
    <row r="2948" spans="1:8" x14ac:dyDescent="0.2">
      <c r="A2948" s="38"/>
      <c r="G2948" s="51"/>
      <c r="H2948" s="79"/>
    </row>
    <row r="2949" spans="1:8" x14ac:dyDescent="0.2">
      <c r="A2949" s="38"/>
      <c r="G2949" s="51"/>
      <c r="H2949" s="79"/>
    </row>
    <row r="2950" spans="1:8" x14ac:dyDescent="0.2">
      <c r="A2950" s="38"/>
      <c r="G2950" s="51"/>
      <c r="H2950" s="79"/>
    </row>
    <row r="2951" spans="1:8" x14ac:dyDescent="0.2">
      <c r="A2951" s="38"/>
      <c r="G2951" s="51"/>
      <c r="H2951" s="79"/>
    </row>
    <row r="2952" spans="1:8" x14ac:dyDescent="0.2">
      <c r="A2952" s="38"/>
      <c r="G2952" s="51"/>
      <c r="H2952" s="79"/>
    </row>
    <row r="2953" spans="1:8" x14ac:dyDescent="0.2">
      <c r="A2953" s="38"/>
      <c r="G2953" s="51"/>
      <c r="H2953" s="79"/>
    </row>
    <row r="2954" spans="1:8" x14ac:dyDescent="0.2">
      <c r="A2954" s="38"/>
      <c r="G2954" s="51"/>
      <c r="H2954" s="79"/>
    </row>
    <row r="2955" spans="1:8" x14ac:dyDescent="0.2">
      <c r="A2955" s="38"/>
      <c r="G2955" s="51"/>
      <c r="H2955" s="79"/>
    </row>
    <row r="2956" spans="1:8" x14ac:dyDescent="0.2">
      <c r="A2956" s="38"/>
      <c r="G2956" s="51"/>
      <c r="H2956" s="79"/>
    </row>
    <row r="2957" spans="1:8" x14ac:dyDescent="0.2">
      <c r="A2957" s="38"/>
      <c r="G2957" s="51"/>
      <c r="H2957" s="79"/>
    </row>
    <row r="2958" spans="1:8" x14ac:dyDescent="0.2">
      <c r="A2958" s="38"/>
      <c r="G2958" s="51"/>
      <c r="H2958" s="79"/>
    </row>
    <row r="2959" spans="1:8" x14ac:dyDescent="0.2">
      <c r="A2959" s="38"/>
      <c r="G2959" s="51"/>
      <c r="H2959" s="79"/>
    </row>
    <row r="2960" spans="1:8" x14ac:dyDescent="0.2">
      <c r="A2960" s="38"/>
      <c r="G2960" s="51"/>
      <c r="H2960" s="79"/>
    </row>
    <row r="2961" spans="1:8" x14ac:dyDescent="0.2">
      <c r="A2961" s="38"/>
      <c r="G2961" s="51"/>
      <c r="H2961" s="79"/>
    </row>
    <row r="2962" spans="1:8" x14ac:dyDescent="0.2">
      <c r="A2962" s="38"/>
      <c r="G2962" s="51"/>
      <c r="H2962" s="79"/>
    </row>
    <row r="2963" spans="1:8" x14ac:dyDescent="0.2">
      <c r="A2963" s="38"/>
      <c r="G2963" s="51"/>
      <c r="H2963" s="79"/>
    </row>
    <row r="2964" spans="1:8" x14ac:dyDescent="0.2">
      <c r="A2964" s="38"/>
      <c r="G2964" s="51"/>
      <c r="H2964" s="79"/>
    </row>
    <row r="2965" spans="1:8" x14ac:dyDescent="0.2">
      <c r="A2965" s="38"/>
      <c r="G2965" s="51"/>
      <c r="H2965" s="79"/>
    </row>
    <row r="2966" spans="1:8" x14ac:dyDescent="0.2">
      <c r="A2966" s="38"/>
      <c r="G2966" s="51"/>
      <c r="H2966" s="79"/>
    </row>
    <row r="2967" spans="1:8" x14ac:dyDescent="0.2">
      <c r="A2967" s="38"/>
      <c r="G2967" s="51"/>
      <c r="H2967" s="79"/>
    </row>
    <row r="2968" spans="1:8" x14ac:dyDescent="0.2">
      <c r="A2968" s="38"/>
      <c r="G2968" s="51"/>
      <c r="H2968" s="79"/>
    </row>
    <row r="2969" spans="1:8" x14ac:dyDescent="0.2">
      <c r="A2969" s="38"/>
      <c r="G2969" s="51"/>
      <c r="H2969" s="79"/>
    </row>
    <row r="2970" spans="1:8" x14ac:dyDescent="0.2">
      <c r="A2970" s="38"/>
      <c r="G2970" s="51"/>
      <c r="H2970" s="79"/>
    </row>
    <row r="2971" spans="1:8" x14ac:dyDescent="0.2">
      <c r="A2971" s="38"/>
      <c r="G2971" s="51"/>
      <c r="H2971" s="79"/>
    </row>
    <row r="2972" spans="1:8" x14ac:dyDescent="0.2">
      <c r="A2972" s="38"/>
      <c r="G2972" s="51"/>
      <c r="H2972" s="79"/>
    </row>
    <row r="2973" spans="1:8" x14ac:dyDescent="0.2">
      <c r="A2973" s="38"/>
      <c r="G2973" s="51"/>
      <c r="H2973" s="79"/>
    </row>
    <row r="2974" spans="1:8" x14ac:dyDescent="0.2">
      <c r="A2974" s="38"/>
      <c r="G2974" s="51"/>
      <c r="H2974" s="79"/>
    </row>
    <row r="2975" spans="1:8" x14ac:dyDescent="0.2">
      <c r="A2975" s="38"/>
      <c r="G2975" s="51"/>
      <c r="H2975" s="79"/>
    </row>
    <row r="2976" spans="1:8" x14ac:dyDescent="0.2">
      <c r="A2976" s="38"/>
      <c r="G2976" s="51"/>
      <c r="H2976" s="79"/>
    </row>
    <row r="2977" spans="1:8" x14ac:dyDescent="0.2">
      <c r="A2977" s="38"/>
      <c r="G2977" s="51"/>
      <c r="H2977" s="79"/>
    </row>
    <row r="2978" spans="1:8" x14ac:dyDescent="0.2">
      <c r="A2978" s="38"/>
      <c r="G2978" s="51"/>
      <c r="H2978" s="79"/>
    </row>
    <row r="2979" spans="1:8" x14ac:dyDescent="0.2">
      <c r="A2979" s="38"/>
      <c r="G2979" s="51"/>
      <c r="H2979" s="79"/>
    </row>
    <row r="2980" spans="1:8" x14ac:dyDescent="0.2">
      <c r="A2980" s="38"/>
      <c r="G2980" s="51"/>
      <c r="H2980" s="79"/>
    </row>
    <row r="2981" spans="1:8" x14ac:dyDescent="0.2">
      <c r="A2981" s="38"/>
      <c r="G2981" s="51"/>
      <c r="H2981" s="79"/>
    </row>
    <row r="2982" spans="1:8" x14ac:dyDescent="0.2">
      <c r="A2982" s="38"/>
      <c r="G2982" s="51"/>
      <c r="H2982" s="79"/>
    </row>
    <row r="2983" spans="1:8" x14ac:dyDescent="0.2">
      <c r="A2983" s="38"/>
      <c r="G2983" s="51"/>
      <c r="H2983" s="79"/>
    </row>
    <row r="2984" spans="1:8" x14ac:dyDescent="0.2">
      <c r="A2984" s="38"/>
      <c r="G2984" s="51"/>
      <c r="H2984" s="79"/>
    </row>
    <row r="2985" spans="1:8" x14ac:dyDescent="0.2">
      <c r="A2985" s="38"/>
      <c r="G2985" s="51"/>
      <c r="H2985" s="79"/>
    </row>
    <row r="2986" spans="1:8" x14ac:dyDescent="0.2">
      <c r="A2986" s="38"/>
      <c r="G2986" s="51"/>
      <c r="H2986" s="79"/>
    </row>
    <row r="2987" spans="1:8" x14ac:dyDescent="0.2">
      <c r="A2987" s="38"/>
      <c r="G2987" s="51"/>
      <c r="H2987" s="79"/>
    </row>
    <row r="2988" spans="1:8" x14ac:dyDescent="0.2">
      <c r="A2988" s="38"/>
      <c r="G2988" s="51"/>
      <c r="H2988" s="79"/>
    </row>
    <row r="2989" spans="1:8" x14ac:dyDescent="0.2">
      <c r="A2989" s="38"/>
      <c r="G2989" s="51"/>
      <c r="H2989" s="79"/>
    </row>
    <row r="2990" spans="1:8" x14ac:dyDescent="0.2">
      <c r="A2990" s="38"/>
      <c r="G2990" s="51"/>
      <c r="H2990" s="79"/>
    </row>
    <row r="2991" spans="1:8" x14ac:dyDescent="0.2">
      <c r="A2991" s="38"/>
      <c r="G2991" s="51"/>
      <c r="H2991" s="79"/>
    </row>
    <row r="2992" spans="1:8" x14ac:dyDescent="0.2">
      <c r="A2992" s="38"/>
      <c r="G2992" s="51"/>
      <c r="H2992" s="79"/>
    </row>
    <row r="2993" spans="1:8" x14ac:dyDescent="0.2">
      <c r="A2993" s="38"/>
      <c r="G2993" s="51"/>
      <c r="H2993" s="79"/>
    </row>
    <row r="2994" spans="1:8" x14ac:dyDescent="0.2">
      <c r="A2994" s="38"/>
      <c r="G2994" s="51"/>
      <c r="H2994" s="79"/>
    </row>
    <row r="2995" spans="1:8" x14ac:dyDescent="0.2">
      <c r="A2995" s="38"/>
      <c r="G2995" s="51"/>
      <c r="H2995" s="79"/>
    </row>
    <row r="2996" spans="1:8" x14ac:dyDescent="0.2">
      <c r="A2996" s="38"/>
      <c r="G2996" s="51"/>
      <c r="H2996" s="79"/>
    </row>
    <row r="2997" spans="1:8" x14ac:dyDescent="0.2">
      <c r="A2997" s="38"/>
      <c r="G2997" s="51"/>
      <c r="H2997" s="79"/>
    </row>
    <row r="2998" spans="1:8" x14ac:dyDescent="0.2">
      <c r="A2998" s="38"/>
      <c r="G2998" s="51"/>
      <c r="H2998" s="79"/>
    </row>
    <row r="2999" spans="1:8" x14ac:dyDescent="0.2">
      <c r="A2999" s="38"/>
      <c r="G2999" s="51"/>
      <c r="H2999" s="79"/>
    </row>
    <row r="3000" spans="1:8" x14ac:dyDescent="0.2">
      <c r="A3000" s="38"/>
      <c r="G3000" s="51"/>
      <c r="H3000" s="79"/>
    </row>
    <row r="3001" spans="1:8" x14ac:dyDescent="0.2">
      <c r="A3001" s="38"/>
      <c r="G3001" s="51"/>
      <c r="H3001" s="79"/>
    </row>
    <row r="3002" spans="1:8" x14ac:dyDescent="0.2">
      <c r="A3002" s="38"/>
      <c r="G3002" s="51"/>
      <c r="H3002" s="79"/>
    </row>
    <row r="3003" spans="1:8" x14ac:dyDescent="0.2">
      <c r="A3003" s="38"/>
      <c r="G3003" s="51"/>
      <c r="H3003" s="79"/>
    </row>
    <row r="3004" spans="1:8" x14ac:dyDescent="0.2">
      <c r="A3004" s="38"/>
      <c r="G3004" s="51"/>
      <c r="H3004" s="79"/>
    </row>
    <row r="3005" spans="1:8" x14ac:dyDescent="0.2">
      <c r="A3005" s="38"/>
      <c r="G3005" s="51"/>
      <c r="H3005" s="79"/>
    </row>
    <row r="3006" spans="1:8" x14ac:dyDescent="0.2">
      <c r="A3006" s="38"/>
      <c r="G3006" s="51"/>
      <c r="H3006" s="79"/>
    </row>
    <row r="3007" spans="1:8" x14ac:dyDescent="0.2">
      <c r="A3007" s="38"/>
      <c r="G3007" s="51"/>
      <c r="H3007" s="79"/>
    </row>
    <row r="3008" spans="1:8" x14ac:dyDescent="0.2">
      <c r="A3008" s="38"/>
      <c r="G3008" s="51"/>
      <c r="H3008" s="79"/>
    </row>
    <row r="3009" spans="1:8" x14ac:dyDescent="0.2">
      <c r="A3009" s="38"/>
      <c r="G3009" s="51"/>
      <c r="H3009" s="79"/>
    </row>
    <row r="3010" spans="1:8" x14ac:dyDescent="0.2">
      <c r="A3010" s="38"/>
      <c r="G3010" s="51"/>
      <c r="H3010" s="79"/>
    </row>
    <row r="3011" spans="1:8" x14ac:dyDescent="0.2">
      <c r="A3011" s="38"/>
      <c r="G3011" s="51"/>
      <c r="H3011" s="79"/>
    </row>
    <row r="3012" spans="1:8" x14ac:dyDescent="0.2">
      <c r="A3012" s="38"/>
      <c r="G3012" s="51"/>
      <c r="H3012" s="79"/>
    </row>
    <row r="3013" spans="1:8" x14ac:dyDescent="0.2">
      <c r="A3013" s="38"/>
      <c r="G3013" s="51"/>
      <c r="H3013" s="79"/>
    </row>
    <row r="3014" spans="1:8" x14ac:dyDescent="0.2">
      <c r="A3014" s="38"/>
      <c r="G3014" s="51"/>
      <c r="H3014" s="79"/>
    </row>
    <row r="3015" spans="1:8" x14ac:dyDescent="0.2">
      <c r="A3015" s="38"/>
      <c r="G3015" s="51"/>
      <c r="H3015" s="79"/>
    </row>
    <row r="3016" spans="1:8" x14ac:dyDescent="0.2">
      <c r="A3016" s="38"/>
      <c r="G3016" s="51"/>
      <c r="H3016" s="79"/>
    </row>
    <row r="3017" spans="1:8" x14ac:dyDescent="0.2">
      <c r="A3017" s="38"/>
      <c r="G3017" s="51"/>
      <c r="H3017" s="79"/>
    </row>
    <row r="3018" spans="1:8" x14ac:dyDescent="0.2">
      <c r="A3018" s="38"/>
      <c r="G3018" s="51"/>
      <c r="H3018" s="79"/>
    </row>
    <row r="3019" spans="1:8" x14ac:dyDescent="0.2">
      <c r="A3019" s="38"/>
      <c r="G3019" s="51"/>
      <c r="H3019" s="79"/>
    </row>
    <row r="3020" spans="1:8" x14ac:dyDescent="0.2">
      <c r="A3020" s="38"/>
      <c r="G3020" s="51"/>
      <c r="H3020" s="79"/>
    </row>
    <row r="3021" spans="1:8" x14ac:dyDescent="0.2">
      <c r="A3021" s="38"/>
      <c r="G3021" s="51"/>
      <c r="H3021" s="79"/>
    </row>
    <row r="3022" spans="1:8" x14ac:dyDescent="0.2">
      <c r="A3022" s="38"/>
      <c r="G3022" s="51"/>
      <c r="H3022" s="79"/>
    </row>
    <row r="3023" spans="1:8" x14ac:dyDescent="0.2">
      <c r="A3023" s="38"/>
      <c r="G3023" s="51"/>
      <c r="H3023" s="79"/>
    </row>
    <row r="3024" spans="1:8" x14ac:dyDescent="0.2">
      <c r="A3024" s="38"/>
      <c r="G3024" s="51"/>
      <c r="H3024" s="79"/>
    </row>
    <row r="3025" spans="1:8" x14ac:dyDescent="0.2">
      <c r="A3025" s="38"/>
      <c r="G3025" s="51"/>
      <c r="H3025" s="79"/>
    </row>
    <row r="3026" spans="1:8" x14ac:dyDescent="0.2">
      <c r="A3026" s="38"/>
      <c r="G3026" s="51"/>
      <c r="H3026" s="79"/>
    </row>
    <row r="3027" spans="1:8" x14ac:dyDescent="0.2">
      <c r="A3027" s="38"/>
      <c r="G3027" s="51"/>
      <c r="H3027" s="79"/>
    </row>
    <row r="3028" spans="1:8" x14ac:dyDescent="0.2">
      <c r="A3028" s="38"/>
      <c r="G3028" s="51"/>
      <c r="H3028" s="79"/>
    </row>
    <row r="3029" spans="1:8" x14ac:dyDescent="0.2">
      <c r="A3029" s="38"/>
      <c r="G3029" s="51"/>
      <c r="H3029" s="79"/>
    </row>
    <row r="3030" spans="1:8" x14ac:dyDescent="0.2">
      <c r="A3030" s="38"/>
      <c r="G3030" s="51"/>
      <c r="H3030" s="79"/>
    </row>
    <row r="3031" spans="1:8" x14ac:dyDescent="0.2">
      <c r="A3031" s="38"/>
      <c r="G3031" s="51"/>
      <c r="H3031" s="79"/>
    </row>
    <row r="3032" spans="1:8" x14ac:dyDescent="0.2">
      <c r="A3032" s="38"/>
      <c r="G3032" s="51"/>
      <c r="H3032" s="79"/>
    </row>
    <row r="3033" spans="1:8" x14ac:dyDescent="0.2">
      <c r="A3033" s="38"/>
      <c r="G3033" s="51"/>
      <c r="H3033" s="79"/>
    </row>
    <row r="3034" spans="1:8" x14ac:dyDescent="0.2">
      <c r="A3034" s="38"/>
      <c r="G3034" s="51"/>
      <c r="H3034" s="79"/>
    </row>
    <row r="3035" spans="1:8" x14ac:dyDescent="0.2">
      <c r="A3035" s="38"/>
      <c r="G3035" s="51"/>
      <c r="H3035" s="79"/>
    </row>
    <row r="3036" spans="1:8" x14ac:dyDescent="0.2">
      <c r="A3036" s="38"/>
      <c r="G3036" s="51"/>
      <c r="H3036" s="79"/>
    </row>
    <row r="3037" spans="1:8" x14ac:dyDescent="0.2">
      <c r="A3037" s="38"/>
      <c r="G3037" s="51"/>
      <c r="H3037" s="79"/>
    </row>
    <row r="3038" spans="1:8" x14ac:dyDescent="0.2">
      <c r="A3038" s="38"/>
      <c r="G3038" s="51"/>
      <c r="H3038" s="79"/>
    </row>
    <row r="3039" spans="1:8" x14ac:dyDescent="0.2">
      <c r="A3039" s="38"/>
      <c r="G3039" s="51"/>
      <c r="H3039" s="79"/>
    </row>
    <row r="3040" spans="1:8" x14ac:dyDescent="0.2">
      <c r="A3040" s="38"/>
      <c r="G3040" s="51"/>
      <c r="H3040" s="79"/>
    </row>
    <row r="3041" spans="1:8" x14ac:dyDescent="0.2">
      <c r="A3041" s="38"/>
      <c r="G3041" s="51"/>
      <c r="H3041" s="79"/>
    </row>
    <row r="3042" spans="1:8" x14ac:dyDescent="0.2">
      <c r="A3042" s="38"/>
      <c r="G3042" s="51"/>
      <c r="H3042" s="79"/>
    </row>
    <row r="3043" spans="1:8" x14ac:dyDescent="0.2">
      <c r="A3043" s="38"/>
      <c r="G3043" s="51"/>
      <c r="H3043" s="79"/>
    </row>
    <row r="3044" spans="1:8" x14ac:dyDescent="0.2">
      <c r="A3044" s="38"/>
      <c r="G3044" s="51"/>
      <c r="H3044" s="79"/>
    </row>
    <row r="3045" spans="1:8" x14ac:dyDescent="0.2">
      <c r="A3045" s="38"/>
      <c r="G3045" s="51"/>
      <c r="H3045" s="79"/>
    </row>
    <row r="3046" spans="1:8" x14ac:dyDescent="0.2">
      <c r="A3046" s="38"/>
      <c r="G3046" s="51"/>
      <c r="H3046" s="79"/>
    </row>
    <row r="3047" spans="1:8" x14ac:dyDescent="0.2">
      <c r="A3047" s="38"/>
      <c r="G3047" s="51"/>
      <c r="H3047" s="79"/>
    </row>
    <row r="3048" spans="1:8" x14ac:dyDescent="0.2">
      <c r="A3048" s="38"/>
      <c r="G3048" s="51"/>
      <c r="H3048" s="79"/>
    </row>
    <row r="3049" spans="1:8" x14ac:dyDescent="0.2">
      <c r="A3049" s="38"/>
      <c r="G3049" s="51"/>
      <c r="H3049" s="79"/>
    </row>
    <row r="3050" spans="1:8" x14ac:dyDescent="0.2">
      <c r="A3050" s="38"/>
      <c r="G3050" s="51"/>
      <c r="H3050" s="79"/>
    </row>
    <row r="3051" spans="1:8" x14ac:dyDescent="0.2">
      <c r="A3051" s="38"/>
      <c r="G3051" s="51"/>
      <c r="H3051" s="79"/>
    </row>
    <row r="3052" spans="1:8" x14ac:dyDescent="0.2">
      <c r="A3052" s="38"/>
      <c r="G3052" s="51"/>
      <c r="H3052" s="79"/>
    </row>
    <row r="3053" spans="1:8" x14ac:dyDescent="0.2">
      <c r="A3053" s="38"/>
      <c r="G3053" s="51"/>
      <c r="H3053" s="79"/>
    </row>
    <row r="3054" spans="1:8" x14ac:dyDescent="0.2">
      <c r="A3054" s="38"/>
      <c r="G3054" s="51"/>
      <c r="H3054" s="79"/>
    </row>
    <row r="3055" spans="1:8" x14ac:dyDescent="0.2">
      <c r="A3055" s="38"/>
      <c r="G3055" s="51"/>
      <c r="H3055" s="79"/>
    </row>
    <row r="3056" spans="1:8" x14ac:dyDescent="0.2">
      <c r="A3056" s="38"/>
      <c r="G3056" s="51"/>
      <c r="H3056" s="79"/>
    </row>
    <row r="3057" spans="1:8" x14ac:dyDescent="0.2">
      <c r="A3057" s="38"/>
      <c r="G3057" s="51"/>
      <c r="H3057" s="79"/>
    </row>
    <row r="3058" spans="1:8" x14ac:dyDescent="0.2">
      <c r="A3058" s="38"/>
      <c r="G3058" s="51"/>
      <c r="H3058" s="79"/>
    </row>
    <row r="3059" spans="1:8" x14ac:dyDescent="0.2">
      <c r="A3059" s="38"/>
      <c r="G3059" s="51"/>
      <c r="H3059" s="79"/>
    </row>
    <row r="3060" spans="1:8" x14ac:dyDescent="0.2">
      <c r="A3060" s="38"/>
      <c r="G3060" s="51"/>
      <c r="H3060" s="79"/>
    </row>
    <row r="3061" spans="1:8" x14ac:dyDescent="0.2">
      <c r="A3061" s="38"/>
      <c r="G3061" s="51"/>
      <c r="H3061" s="79"/>
    </row>
    <row r="3062" spans="1:8" x14ac:dyDescent="0.2">
      <c r="A3062" s="38"/>
      <c r="G3062" s="51"/>
      <c r="H3062" s="79"/>
    </row>
    <row r="3063" spans="1:8" x14ac:dyDescent="0.2">
      <c r="A3063" s="38"/>
      <c r="G3063" s="51"/>
      <c r="H3063" s="79"/>
    </row>
    <row r="3064" spans="1:8" x14ac:dyDescent="0.2">
      <c r="A3064" s="38"/>
      <c r="G3064" s="51"/>
      <c r="H3064" s="79"/>
    </row>
    <row r="3065" spans="1:8" x14ac:dyDescent="0.2">
      <c r="A3065" s="38"/>
      <c r="G3065" s="51"/>
      <c r="H3065" s="79"/>
    </row>
    <row r="3066" spans="1:8" x14ac:dyDescent="0.2">
      <c r="A3066" s="38"/>
      <c r="G3066" s="51"/>
      <c r="H3066" s="79"/>
    </row>
    <row r="3067" spans="1:8" x14ac:dyDescent="0.2">
      <c r="A3067" s="38"/>
      <c r="G3067" s="51"/>
      <c r="H3067" s="79"/>
    </row>
    <row r="3068" spans="1:8" x14ac:dyDescent="0.2">
      <c r="A3068" s="38"/>
      <c r="G3068" s="51"/>
      <c r="H3068" s="79"/>
    </row>
    <row r="3069" spans="1:8" x14ac:dyDescent="0.2">
      <c r="A3069" s="38"/>
      <c r="G3069" s="51"/>
      <c r="H3069" s="79"/>
    </row>
    <row r="3070" spans="1:8" x14ac:dyDescent="0.2">
      <c r="A3070" s="38"/>
      <c r="G3070" s="51"/>
      <c r="H3070" s="79"/>
    </row>
    <row r="3071" spans="1:8" x14ac:dyDescent="0.2">
      <c r="A3071" s="38"/>
      <c r="G3071" s="51"/>
      <c r="H3071" s="79"/>
    </row>
    <row r="3072" spans="1:8" x14ac:dyDescent="0.2">
      <c r="A3072" s="38"/>
      <c r="G3072" s="51"/>
      <c r="H3072" s="79"/>
    </row>
    <row r="3073" spans="1:8" x14ac:dyDescent="0.2">
      <c r="A3073" s="38"/>
      <c r="G3073" s="51"/>
      <c r="H3073" s="79"/>
    </row>
    <row r="3074" spans="1:8" x14ac:dyDescent="0.2">
      <c r="A3074" s="38"/>
      <c r="G3074" s="51"/>
      <c r="H3074" s="79"/>
    </row>
    <row r="3075" spans="1:8" x14ac:dyDescent="0.2">
      <c r="A3075" s="38"/>
      <c r="G3075" s="51"/>
      <c r="H3075" s="79"/>
    </row>
    <row r="3076" spans="1:8" x14ac:dyDescent="0.2">
      <c r="A3076" s="38"/>
      <c r="G3076" s="51"/>
      <c r="H3076" s="79"/>
    </row>
    <row r="3077" spans="1:8" x14ac:dyDescent="0.2">
      <c r="A3077" s="38"/>
      <c r="G3077" s="51"/>
      <c r="H3077" s="79"/>
    </row>
    <row r="3078" spans="1:8" x14ac:dyDescent="0.2">
      <c r="A3078" s="38"/>
      <c r="G3078" s="51"/>
      <c r="H3078" s="79"/>
    </row>
    <row r="3079" spans="1:8" x14ac:dyDescent="0.2">
      <c r="A3079" s="38"/>
      <c r="G3079" s="51"/>
      <c r="H3079" s="79"/>
    </row>
    <row r="3080" spans="1:8" x14ac:dyDescent="0.2">
      <c r="A3080" s="38"/>
      <c r="G3080" s="51"/>
      <c r="H3080" s="79"/>
    </row>
    <row r="3081" spans="1:8" x14ac:dyDescent="0.2">
      <c r="A3081" s="38"/>
      <c r="G3081" s="51"/>
      <c r="H3081" s="79"/>
    </row>
    <row r="3082" spans="1:8" x14ac:dyDescent="0.2">
      <c r="A3082" s="38"/>
      <c r="G3082" s="51"/>
      <c r="H3082" s="79"/>
    </row>
    <row r="3083" spans="1:8" x14ac:dyDescent="0.2">
      <c r="A3083" s="38"/>
      <c r="G3083" s="51"/>
      <c r="H3083" s="79"/>
    </row>
    <row r="3084" spans="1:8" x14ac:dyDescent="0.2">
      <c r="A3084" s="38"/>
      <c r="G3084" s="51"/>
      <c r="H3084" s="79"/>
    </row>
    <row r="3085" spans="1:8" x14ac:dyDescent="0.2">
      <c r="A3085" s="38"/>
      <c r="G3085" s="51"/>
      <c r="H3085" s="79"/>
    </row>
    <row r="3086" spans="1:8" x14ac:dyDescent="0.2">
      <c r="A3086" s="38"/>
      <c r="G3086" s="51"/>
      <c r="H3086" s="79"/>
    </row>
    <row r="3087" spans="1:8" x14ac:dyDescent="0.2">
      <c r="A3087" s="38"/>
      <c r="G3087" s="51"/>
      <c r="H3087" s="79"/>
    </row>
    <row r="3088" spans="1:8" x14ac:dyDescent="0.2">
      <c r="A3088" s="38"/>
      <c r="G3088" s="51"/>
      <c r="H3088" s="79"/>
    </row>
    <row r="3089" spans="1:8" x14ac:dyDescent="0.2">
      <c r="A3089" s="38"/>
      <c r="G3089" s="51"/>
      <c r="H3089" s="79"/>
    </row>
    <row r="3090" spans="1:8" x14ac:dyDescent="0.2">
      <c r="A3090" s="38"/>
      <c r="G3090" s="51"/>
      <c r="H3090" s="79"/>
    </row>
    <row r="3091" spans="1:8" x14ac:dyDescent="0.2">
      <c r="A3091" s="38"/>
      <c r="G3091" s="51"/>
      <c r="H3091" s="79"/>
    </row>
    <row r="3092" spans="1:8" x14ac:dyDescent="0.2">
      <c r="A3092" s="38"/>
      <c r="G3092" s="51"/>
      <c r="H3092" s="79"/>
    </row>
    <row r="3093" spans="1:8" x14ac:dyDescent="0.2">
      <c r="A3093" s="38"/>
      <c r="G3093" s="51"/>
      <c r="H3093" s="79"/>
    </row>
    <row r="3094" spans="1:8" x14ac:dyDescent="0.2">
      <c r="A3094" s="38"/>
      <c r="G3094" s="51"/>
      <c r="H3094" s="79"/>
    </row>
    <row r="3095" spans="1:8" x14ac:dyDescent="0.2">
      <c r="A3095" s="38"/>
      <c r="G3095" s="51"/>
      <c r="H3095" s="79"/>
    </row>
    <row r="3096" spans="1:8" x14ac:dyDescent="0.2">
      <c r="A3096" s="38"/>
      <c r="G3096" s="51"/>
      <c r="H3096" s="79"/>
    </row>
    <row r="3097" spans="1:8" x14ac:dyDescent="0.2">
      <c r="A3097" s="38"/>
      <c r="G3097" s="51"/>
      <c r="H3097" s="79"/>
    </row>
    <row r="3098" spans="1:8" x14ac:dyDescent="0.2">
      <c r="A3098" s="38"/>
      <c r="G3098" s="51"/>
      <c r="H3098" s="79"/>
    </row>
    <row r="3099" spans="1:8" x14ac:dyDescent="0.2">
      <c r="A3099" s="38"/>
      <c r="G3099" s="51"/>
      <c r="H3099" s="79"/>
    </row>
    <row r="3100" spans="1:8" x14ac:dyDescent="0.2">
      <c r="A3100" s="38"/>
      <c r="G3100" s="51"/>
      <c r="H3100" s="79"/>
    </row>
    <row r="3101" spans="1:8" x14ac:dyDescent="0.2">
      <c r="A3101" s="38"/>
      <c r="G3101" s="51"/>
      <c r="H3101" s="79"/>
    </row>
    <row r="3102" spans="1:8" x14ac:dyDescent="0.2">
      <c r="A3102" s="38"/>
      <c r="G3102" s="51"/>
      <c r="H3102" s="79"/>
    </row>
    <row r="3103" spans="1:8" x14ac:dyDescent="0.2">
      <c r="A3103" s="38"/>
      <c r="G3103" s="51"/>
      <c r="H3103" s="79"/>
    </row>
    <row r="3104" spans="1:8" x14ac:dyDescent="0.2">
      <c r="A3104" s="38"/>
      <c r="G3104" s="51"/>
      <c r="H3104" s="79"/>
    </row>
    <row r="3105" spans="1:8" x14ac:dyDescent="0.2">
      <c r="A3105" s="38"/>
      <c r="G3105" s="51"/>
      <c r="H3105" s="79"/>
    </row>
    <row r="3106" spans="1:8" x14ac:dyDescent="0.2">
      <c r="A3106" s="38"/>
      <c r="G3106" s="51"/>
      <c r="H3106" s="79"/>
    </row>
    <row r="3107" spans="1:8" x14ac:dyDescent="0.2">
      <c r="A3107" s="38"/>
      <c r="G3107" s="51"/>
      <c r="H3107" s="79"/>
    </row>
    <row r="3108" spans="1:8" x14ac:dyDescent="0.2">
      <c r="A3108" s="38"/>
      <c r="G3108" s="51"/>
      <c r="H3108" s="79"/>
    </row>
    <row r="3109" spans="1:8" x14ac:dyDescent="0.2">
      <c r="A3109" s="38"/>
      <c r="G3109" s="51"/>
      <c r="H3109" s="79"/>
    </row>
    <row r="3110" spans="1:8" x14ac:dyDescent="0.2">
      <c r="A3110" s="38"/>
      <c r="G3110" s="51"/>
      <c r="H3110" s="79"/>
    </row>
    <row r="3111" spans="1:8" x14ac:dyDescent="0.2">
      <c r="A3111" s="38"/>
      <c r="G3111" s="51"/>
      <c r="H3111" s="79"/>
    </row>
    <row r="3112" spans="1:8" x14ac:dyDescent="0.2">
      <c r="A3112" s="38"/>
      <c r="G3112" s="51"/>
      <c r="H3112" s="79"/>
    </row>
    <row r="3113" spans="1:8" x14ac:dyDescent="0.2">
      <c r="A3113" s="38"/>
      <c r="G3113" s="51"/>
      <c r="H3113" s="79"/>
    </row>
    <row r="3114" spans="1:8" x14ac:dyDescent="0.2">
      <c r="A3114" s="38"/>
      <c r="G3114" s="51"/>
      <c r="H3114" s="79"/>
    </row>
    <row r="3115" spans="1:8" x14ac:dyDescent="0.2">
      <c r="A3115" s="38"/>
      <c r="G3115" s="51"/>
      <c r="H3115" s="79"/>
    </row>
    <row r="3116" spans="1:8" x14ac:dyDescent="0.2">
      <c r="A3116" s="38"/>
      <c r="G3116" s="51"/>
      <c r="H3116" s="79"/>
    </row>
    <row r="3117" spans="1:8" x14ac:dyDescent="0.2">
      <c r="A3117" s="38"/>
      <c r="G3117" s="51"/>
      <c r="H3117" s="79"/>
    </row>
    <row r="3118" spans="1:8" x14ac:dyDescent="0.2">
      <c r="A3118" s="38"/>
      <c r="G3118" s="51"/>
      <c r="H3118" s="79"/>
    </row>
    <row r="3119" spans="1:8" x14ac:dyDescent="0.2">
      <c r="A3119" s="38"/>
      <c r="G3119" s="51"/>
      <c r="H3119" s="79"/>
    </row>
    <row r="3120" spans="1:8" x14ac:dyDescent="0.2">
      <c r="A3120" s="38"/>
      <c r="G3120" s="51"/>
      <c r="H3120" s="79"/>
    </row>
    <row r="3121" spans="1:8" x14ac:dyDescent="0.2">
      <c r="A3121" s="38"/>
      <c r="G3121" s="51"/>
      <c r="H3121" s="79"/>
    </row>
    <row r="3122" spans="1:8" x14ac:dyDescent="0.2">
      <c r="A3122" s="38"/>
      <c r="G3122" s="51"/>
      <c r="H3122" s="79"/>
    </row>
    <row r="3123" spans="1:8" x14ac:dyDescent="0.2">
      <c r="A3123" s="38"/>
      <c r="G3123" s="51"/>
      <c r="H3123" s="79"/>
    </row>
    <row r="3124" spans="1:8" x14ac:dyDescent="0.2">
      <c r="A3124" s="38"/>
      <c r="G3124" s="51"/>
      <c r="H3124" s="79"/>
    </row>
    <row r="3125" spans="1:8" x14ac:dyDescent="0.2">
      <c r="A3125" s="38"/>
      <c r="G3125" s="51"/>
      <c r="H3125" s="79"/>
    </row>
    <row r="3126" spans="1:8" x14ac:dyDescent="0.2">
      <c r="A3126" s="38"/>
      <c r="G3126" s="51"/>
      <c r="H3126" s="79"/>
    </row>
    <row r="3127" spans="1:8" x14ac:dyDescent="0.2">
      <c r="A3127" s="38"/>
      <c r="G3127" s="51"/>
      <c r="H3127" s="79"/>
    </row>
    <row r="3128" spans="1:8" x14ac:dyDescent="0.2">
      <c r="A3128" s="38"/>
      <c r="G3128" s="51"/>
      <c r="H3128" s="79"/>
    </row>
    <row r="3129" spans="1:8" x14ac:dyDescent="0.2">
      <c r="A3129" s="38"/>
      <c r="G3129" s="51"/>
      <c r="H3129" s="79"/>
    </row>
    <row r="3130" spans="1:8" x14ac:dyDescent="0.2">
      <c r="A3130" s="38"/>
      <c r="G3130" s="51"/>
      <c r="H3130" s="79"/>
    </row>
    <row r="3131" spans="1:8" x14ac:dyDescent="0.2">
      <c r="A3131" s="38"/>
      <c r="G3131" s="51"/>
      <c r="H3131" s="79"/>
    </row>
    <row r="3132" spans="1:8" x14ac:dyDescent="0.2">
      <c r="A3132" s="38"/>
      <c r="G3132" s="51"/>
      <c r="H3132" s="79"/>
    </row>
    <row r="3133" spans="1:8" x14ac:dyDescent="0.2">
      <c r="A3133" s="38"/>
      <c r="G3133" s="51"/>
      <c r="H3133" s="79"/>
    </row>
    <row r="3134" spans="1:8" x14ac:dyDescent="0.2">
      <c r="A3134" s="38"/>
      <c r="G3134" s="51"/>
      <c r="H3134" s="79"/>
    </row>
    <row r="3135" spans="1:8" x14ac:dyDescent="0.2">
      <c r="A3135" s="38"/>
      <c r="G3135" s="51"/>
      <c r="H3135" s="79"/>
    </row>
    <row r="3136" spans="1:8" x14ac:dyDescent="0.2">
      <c r="A3136" s="38"/>
      <c r="G3136" s="51"/>
      <c r="H3136" s="79"/>
    </row>
    <row r="3137" spans="1:8" x14ac:dyDescent="0.2">
      <c r="A3137" s="38"/>
      <c r="G3137" s="51"/>
      <c r="H3137" s="79"/>
    </row>
    <row r="3138" spans="1:8" x14ac:dyDescent="0.2">
      <c r="A3138" s="38"/>
      <c r="G3138" s="51"/>
      <c r="H3138" s="79"/>
    </row>
    <row r="3139" spans="1:8" x14ac:dyDescent="0.2">
      <c r="A3139" s="38"/>
      <c r="G3139" s="51"/>
      <c r="H3139" s="79"/>
    </row>
    <row r="3140" spans="1:8" x14ac:dyDescent="0.2">
      <c r="A3140" s="38"/>
      <c r="G3140" s="51"/>
      <c r="H3140" s="79"/>
    </row>
    <row r="3141" spans="1:8" x14ac:dyDescent="0.2">
      <c r="A3141" s="38"/>
      <c r="G3141" s="51"/>
      <c r="H3141" s="79"/>
    </row>
    <row r="3142" spans="1:8" x14ac:dyDescent="0.2">
      <c r="A3142" s="38"/>
      <c r="G3142" s="51"/>
      <c r="H3142" s="79"/>
    </row>
    <row r="3143" spans="1:8" x14ac:dyDescent="0.2">
      <c r="A3143" s="38"/>
      <c r="G3143" s="51"/>
      <c r="H3143" s="79"/>
    </row>
    <row r="3144" spans="1:8" x14ac:dyDescent="0.2">
      <c r="A3144" s="38"/>
      <c r="G3144" s="51"/>
      <c r="H3144" s="79"/>
    </row>
    <row r="3145" spans="1:8" x14ac:dyDescent="0.2">
      <c r="A3145" s="38"/>
      <c r="G3145" s="51"/>
      <c r="H3145" s="79"/>
    </row>
    <row r="3146" spans="1:8" x14ac:dyDescent="0.2">
      <c r="A3146" s="38"/>
      <c r="G3146" s="51"/>
      <c r="H3146" s="79"/>
    </row>
    <row r="3147" spans="1:8" x14ac:dyDescent="0.2">
      <c r="A3147" s="38"/>
      <c r="G3147" s="51"/>
      <c r="H3147" s="79"/>
    </row>
    <row r="3148" spans="1:8" x14ac:dyDescent="0.2">
      <c r="A3148" s="38"/>
      <c r="G3148" s="51"/>
      <c r="H3148" s="79"/>
    </row>
    <row r="3149" spans="1:8" x14ac:dyDescent="0.2">
      <c r="A3149" s="38"/>
      <c r="G3149" s="51"/>
      <c r="H3149" s="79"/>
    </row>
    <row r="3150" spans="1:8" x14ac:dyDescent="0.2">
      <c r="A3150" s="38"/>
      <c r="G3150" s="51"/>
      <c r="H3150" s="79"/>
    </row>
    <row r="3151" spans="1:8" x14ac:dyDescent="0.2">
      <c r="A3151" s="38"/>
      <c r="G3151" s="51"/>
      <c r="H3151" s="79"/>
    </row>
    <row r="3152" spans="1:8" x14ac:dyDescent="0.2">
      <c r="A3152" s="38"/>
      <c r="G3152" s="51"/>
      <c r="H3152" s="79"/>
    </row>
    <row r="3153" spans="1:8" x14ac:dyDescent="0.2">
      <c r="A3153" s="38"/>
      <c r="G3153" s="51"/>
      <c r="H3153" s="79"/>
    </row>
    <row r="3154" spans="1:8" x14ac:dyDescent="0.2">
      <c r="A3154" s="38"/>
      <c r="G3154" s="51"/>
      <c r="H3154" s="79"/>
    </row>
    <row r="3155" spans="1:8" x14ac:dyDescent="0.2">
      <c r="A3155" s="38"/>
      <c r="G3155" s="51"/>
      <c r="H3155" s="79"/>
    </row>
    <row r="3156" spans="1:8" x14ac:dyDescent="0.2">
      <c r="A3156" s="38"/>
      <c r="G3156" s="51"/>
      <c r="H3156" s="79"/>
    </row>
    <row r="3157" spans="1:8" x14ac:dyDescent="0.2">
      <c r="A3157" s="38"/>
      <c r="G3157" s="51"/>
      <c r="H3157" s="79"/>
    </row>
    <row r="3158" spans="1:8" x14ac:dyDescent="0.2">
      <c r="A3158" s="38"/>
      <c r="G3158" s="51"/>
      <c r="H3158" s="79"/>
    </row>
    <row r="3159" spans="1:8" x14ac:dyDescent="0.2">
      <c r="A3159" s="38"/>
      <c r="G3159" s="51"/>
      <c r="H3159" s="79"/>
    </row>
    <row r="3160" spans="1:8" x14ac:dyDescent="0.2">
      <c r="A3160" s="38"/>
      <c r="G3160" s="51"/>
      <c r="H3160" s="79"/>
    </row>
    <row r="3161" spans="1:8" x14ac:dyDescent="0.2">
      <c r="A3161" s="38"/>
      <c r="G3161" s="51"/>
      <c r="H3161" s="79"/>
    </row>
    <row r="3162" spans="1:8" x14ac:dyDescent="0.2">
      <c r="A3162" s="38"/>
      <c r="G3162" s="51"/>
      <c r="H3162" s="79"/>
    </row>
    <row r="3163" spans="1:8" x14ac:dyDescent="0.2">
      <c r="A3163" s="38"/>
      <c r="G3163" s="51"/>
      <c r="H3163" s="79"/>
    </row>
    <row r="3164" spans="1:8" x14ac:dyDescent="0.2">
      <c r="A3164" s="38"/>
      <c r="G3164" s="51"/>
      <c r="H3164" s="79"/>
    </row>
    <row r="3165" spans="1:8" x14ac:dyDescent="0.2">
      <c r="A3165" s="38"/>
      <c r="G3165" s="51"/>
      <c r="H3165" s="79"/>
    </row>
    <row r="3166" spans="1:8" x14ac:dyDescent="0.2">
      <c r="H3166" s="409"/>
    </row>
  </sheetData>
  <mergeCells count="527">
    <mergeCell ref="C548:D548"/>
    <mergeCell ref="C2:F2"/>
    <mergeCell ref="C3:F3"/>
    <mergeCell ref="C5:F5"/>
    <mergeCell ref="C449:D449"/>
    <mergeCell ref="C453:D453"/>
    <mergeCell ref="C464:D464"/>
    <mergeCell ref="C477:D477"/>
    <mergeCell ref="C497:D497"/>
    <mergeCell ref="C501:D501"/>
    <mergeCell ref="C511:D511"/>
    <mergeCell ref="C523:D523"/>
    <mergeCell ref="C463:D463"/>
    <mergeCell ref="E463:F463"/>
    <mergeCell ref="C465:D465"/>
    <mergeCell ref="E465:F465"/>
    <mergeCell ref="C476:D476"/>
    <mergeCell ref="E476:F476"/>
    <mergeCell ref="C478:D478"/>
    <mergeCell ref="E478:F478"/>
    <mergeCell ref="C496:D496"/>
    <mergeCell ref="E496:F496"/>
    <mergeCell ref="C495:D495"/>
    <mergeCell ref="C527:D527"/>
    <mergeCell ref="B506:B551"/>
    <mergeCell ref="C547:D547"/>
    <mergeCell ref="E547:F547"/>
    <mergeCell ref="C549:D549"/>
    <mergeCell ref="E549:F549"/>
    <mergeCell ref="C551:D551"/>
    <mergeCell ref="E551:F551"/>
    <mergeCell ref="C543:D543"/>
    <mergeCell ref="E543:F543"/>
    <mergeCell ref="C545:D545"/>
    <mergeCell ref="E545:F545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26:F526"/>
    <mergeCell ref="H506:H508"/>
    <mergeCell ref="C514:F514"/>
    <mergeCell ref="C515:D515"/>
    <mergeCell ref="C516:D516"/>
    <mergeCell ref="C517:D517"/>
    <mergeCell ref="C518:D518"/>
    <mergeCell ref="C519:D519"/>
    <mergeCell ref="C520:D520"/>
    <mergeCell ref="C510:D510"/>
    <mergeCell ref="E510:F510"/>
    <mergeCell ref="C512:D512"/>
    <mergeCell ref="E512:F512"/>
    <mergeCell ref="C506:F506"/>
    <mergeCell ref="C507:D507"/>
    <mergeCell ref="C508:D508"/>
    <mergeCell ref="C553:D553"/>
    <mergeCell ref="C555:D555"/>
    <mergeCell ref="C557:D557"/>
    <mergeCell ref="C559:D559"/>
    <mergeCell ref="C561:D561"/>
    <mergeCell ref="E553:F553"/>
    <mergeCell ref="E555:F555"/>
    <mergeCell ref="E557:F557"/>
    <mergeCell ref="E559:F559"/>
    <mergeCell ref="E561:F561"/>
    <mergeCell ref="C544:D544"/>
    <mergeCell ref="C373:D373"/>
    <mergeCell ref="C374:D374"/>
    <mergeCell ref="C397:D397"/>
    <mergeCell ref="C398:D398"/>
    <mergeCell ref="C399:D399"/>
    <mergeCell ref="C400:D400"/>
    <mergeCell ref="C401:D401"/>
    <mergeCell ref="C402:D402"/>
    <mergeCell ref="C413:D413"/>
    <mergeCell ref="C412:D412"/>
    <mergeCell ref="C415:F415"/>
    <mergeCell ref="C416:D416"/>
    <mergeCell ref="C417:D417"/>
    <mergeCell ref="C418:D418"/>
    <mergeCell ref="C419:D419"/>
    <mergeCell ref="E452:F452"/>
    <mergeCell ref="E364:F364"/>
    <mergeCell ref="C366:D366"/>
    <mergeCell ref="C528:D528"/>
    <mergeCell ref="C529:D529"/>
    <mergeCell ref="E500:F500"/>
    <mergeCell ref="E502:F502"/>
    <mergeCell ref="E504:F504"/>
    <mergeCell ref="C498:D498"/>
    <mergeCell ref="E498:F498"/>
    <mergeCell ref="E413:F413"/>
    <mergeCell ref="B287:B456"/>
    <mergeCell ref="B458:B504"/>
    <mergeCell ref="C409:D409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61:D461"/>
    <mergeCell ref="C468:D468"/>
    <mergeCell ref="C469:D469"/>
    <mergeCell ref="C470:D470"/>
    <mergeCell ref="C471:D471"/>
    <mergeCell ref="C472:D472"/>
    <mergeCell ref="C473:D473"/>
    <mergeCell ref="C474:D474"/>
    <mergeCell ref="C452:D452"/>
    <mergeCell ref="E366:F366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4:D364"/>
    <mergeCell ref="C365:D36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29:D329"/>
    <mergeCell ref="C330:D330"/>
    <mergeCell ref="C332:D332"/>
    <mergeCell ref="E332:F332"/>
    <mergeCell ref="C334:D334"/>
    <mergeCell ref="E334:F334"/>
    <mergeCell ref="C336:F336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33:D333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04:D304"/>
    <mergeCell ref="E304:F304"/>
    <mergeCell ref="C306:F306"/>
    <mergeCell ref="C307:D307"/>
    <mergeCell ref="C308:D308"/>
    <mergeCell ref="C309:D309"/>
    <mergeCell ref="C310:D310"/>
    <mergeCell ref="C297:D297"/>
    <mergeCell ref="C298:D298"/>
    <mergeCell ref="C299:D299"/>
    <mergeCell ref="C300:D300"/>
    <mergeCell ref="C302:D302"/>
    <mergeCell ref="E302:F302"/>
    <mergeCell ref="C303:D303"/>
    <mergeCell ref="C281:D281"/>
    <mergeCell ref="E281:F281"/>
    <mergeCell ref="C283:D283"/>
    <mergeCell ref="E283:F283"/>
    <mergeCell ref="C285:D285"/>
    <mergeCell ref="E285:F285"/>
    <mergeCell ref="C288:D288"/>
    <mergeCell ref="C289:D289"/>
    <mergeCell ref="C290:D290"/>
    <mergeCell ref="C282:D282"/>
    <mergeCell ref="C287:F287"/>
    <mergeCell ref="C291:D291"/>
    <mergeCell ref="C292:D292"/>
    <mergeCell ref="C293:D293"/>
    <mergeCell ref="C294:D294"/>
    <mergeCell ref="C295:D295"/>
    <mergeCell ref="C296:D296"/>
    <mergeCell ref="C279:D279"/>
    <mergeCell ref="B270:B285"/>
    <mergeCell ref="C203:F203"/>
    <mergeCell ref="B203:B268"/>
    <mergeCell ref="C271:D271"/>
    <mergeCell ref="C272:D272"/>
    <mergeCell ref="C274:D274"/>
    <mergeCell ref="C275:D275"/>
    <mergeCell ref="C276:D276"/>
    <mergeCell ref="C278:D278"/>
    <mergeCell ref="C270:F270"/>
    <mergeCell ref="C277:D277"/>
    <mergeCell ref="C262:D262"/>
    <mergeCell ref="C264:D264"/>
    <mergeCell ref="E264:F264"/>
    <mergeCell ref="C265:D265"/>
    <mergeCell ref="C266:D266"/>
    <mergeCell ref="E266:F266"/>
    <mergeCell ref="C267:D267"/>
    <mergeCell ref="C268:D268"/>
    <mergeCell ref="E268:F268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29:D229"/>
    <mergeCell ref="C230:D230"/>
    <mergeCell ref="C231:D231"/>
    <mergeCell ref="C232:D232"/>
    <mergeCell ref="C233:D233"/>
    <mergeCell ref="C234:D234"/>
    <mergeCell ref="C6:D6"/>
    <mergeCell ref="C103:D103"/>
    <mergeCell ref="C104:D104"/>
    <mergeCell ref="C128:D128"/>
    <mergeCell ref="C129:D129"/>
    <mergeCell ref="C120:D120"/>
    <mergeCell ref="C121:D121"/>
    <mergeCell ref="C122:D122"/>
    <mergeCell ref="C123:F123"/>
    <mergeCell ref="C124:D124"/>
    <mergeCell ref="C116:D116"/>
    <mergeCell ref="C117:D117"/>
    <mergeCell ref="C118:D118"/>
    <mergeCell ref="C119:D119"/>
    <mergeCell ref="C196:D196"/>
    <mergeCell ref="C200:D200"/>
    <mergeCell ref="C223:F223"/>
    <mergeCell ref="C55:D55"/>
    <mergeCell ref="B8:B55"/>
    <mergeCell ref="C8:D8"/>
    <mergeCell ref="C9:D9"/>
    <mergeCell ref="C10:D10"/>
    <mergeCell ref="C11:D11"/>
    <mergeCell ref="C12:D12"/>
    <mergeCell ref="C13:D13"/>
    <mergeCell ref="C20:D20"/>
    <mergeCell ref="C21:D21"/>
    <mergeCell ref="C34:D3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22:D22"/>
    <mergeCell ref="C49:D49"/>
    <mergeCell ref="C54:D54"/>
    <mergeCell ref="E55:F55"/>
    <mergeCell ref="C51:D51"/>
    <mergeCell ref="E51:F51"/>
    <mergeCell ref="C52:D52"/>
    <mergeCell ref="C53:D53"/>
    <mergeCell ref="E53:F53"/>
    <mergeCell ref="C48:D48"/>
    <mergeCell ref="C41:D41"/>
    <mergeCell ref="C42:D42"/>
    <mergeCell ref="C43:D43"/>
    <mergeCell ref="C44:D44"/>
    <mergeCell ref="C45:D45"/>
    <mergeCell ref="C46:D46"/>
    <mergeCell ref="C47:D47"/>
    <mergeCell ref="C35:D35"/>
    <mergeCell ref="C36:D36"/>
    <mergeCell ref="C37:D37"/>
    <mergeCell ref="C38:D38"/>
    <mergeCell ref="C39:D39"/>
    <mergeCell ref="C40:D40"/>
    <mergeCell ref="C19:D19"/>
    <mergeCell ref="C102:D102"/>
    <mergeCell ref="H600:H603"/>
    <mergeCell ref="C133:D133"/>
    <mergeCell ref="C134:D134"/>
    <mergeCell ref="C125:D125"/>
    <mergeCell ref="C126:D126"/>
    <mergeCell ref="C176:D176"/>
    <mergeCell ref="C90:D90"/>
    <mergeCell ref="C91:D91"/>
    <mergeCell ref="C92:D92"/>
    <mergeCell ref="C111:D111"/>
    <mergeCell ref="C112:D112"/>
    <mergeCell ref="C113:D113"/>
    <mergeCell ref="E113:F113"/>
    <mergeCell ref="E111:F111"/>
    <mergeCell ref="C105:D105"/>
    <mergeCell ref="C106:D106"/>
    <mergeCell ref="H1008:H1023"/>
    <mergeCell ref="H1441:H1443"/>
    <mergeCell ref="C50:D50"/>
    <mergeCell ref="H335:H336"/>
    <mergeCell ref="C57:F57"/>
    <mergeCell ref="C95:D95"/>
    <mergeCell ref="C96:D96"/>
    <mergeCell ref="C97:D97"/>
    <mergeCell ref="C98:D98"/>
    <mergeCell ref="C100:D100"/>
    <mergeCell ref="E92:F92"/>
    <mergeCell ref="E90:F90"/>
    <mergeCell ref="C220:D220"/>
    <mergeCell ref="C224:D224"/>
    <mergeCell ref="C225:D225"/>
    <mergeCell ref="C226:D226"/>
    <mergeCell ref="C391:D391"/>
    <mergeCell ref="C393:D393"/>
    <mergeCell ref="C394:D394"/>
    <mergeCell ref="C127:D127"/>
    <mergeCell ref="C227:D227"/>
    <mergeCell ref="C130:D130"/>
    <mergeCell ref="C131:D131"/>
    <mergeCell ref="C132:D132"/>
    <mergeCell ref="C107:D107"/>
    <mergeCell ref="C108:D108"/>
    <mergeCell ref="C109:D109"/>
    <mergeCell ref="C101:D101"/>
    <mergeCell ref="B57:B201"/>
    <mergeCell ref="E199:F199"/>
    <mergeCell ref="C135:D135"/>
    <mergeCell ref="C136:F136"/>
    <mergeCell ref="E137:F137"/>
    <mergeCell ref="E139:F139"/>
    <mergeCell ref="C137:D137"/>
    <mergeCell ref="C138:D138"/>
    <mergeCell ref="C139:D139"/>
    <mergeCell ref="C141:F141"/>
    <mergeCell ref="C143:D143"/>
    <mergeCell ref="C144:D144"/>
    <mergeCell ref="C145:D145"/>
    <mergeCell ref="C147:D147"/>
    <mergeCell ref="C148:D148"/>
    <mergeCell ref="C149:D149"/>
    <mergeCell ref="C162:D162"/>
    <mergeCell ref="C163:D163"/>
    <mergeCell ref="C164:D164"/>
    <mergeCell ref="C165:D165"/>
    <mergeCell ref="E201:F201"/>
    <mergeCell ref="C197:D197"/>
    <mergeCell ref="E197:F197"/>
    <mergeCell ref="C198:D198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68:D168"/>
    <mergeCell ref="E168:F168"/>
    <mergeCell ref="C169:D169"/>
    <mergeCell ref="C170:D170"/>
    <mergeCell ref="E170:F170"/>
    <mergeCell ref="C173:D173"/>
    <mergeCell ref="C174:D174"/>
    <mergeCell ref="C159:D159"/>
    <mergeCell ref="C160:D160"/>
    <mergeCell ref="C161:D161"/>
    <mergeCell ref="C199:D199"/>
    <mergeCell ref="C172:D172"/>
    <mergeCell ref="C188:D188"/>
    <mergeCell ref="C193:D193"/>
    <mergeCell ref="E193:F193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6:D186"/>
    <mergeCell ref="C189:D189"/>
    <mergeCell ref="C190:D190"/>
    <mergeCell ref="C191:D191"/>
    <mergeCell ref="C166:D166"/>
    <mergeCell ref="C194:D194"/>
    <mergeCell ref="C195:D195"/>
    <mergeCell ref="E195:F195"/>
    <mergeCell ref="C201:D201"/>
    <mergeCell ref="C216:D216"/>
    <mergeCell ref="C217:D217"/>
    <mergeCell ref="C211:D211"/>
    <mergeCell ref="C212:D212"/>
    <mergeCell ref="C213:D213"/>
    <mergeCell ref="C214:D214"/>
    <mergeCell ref="C215:D215"/>
    <mergeCell ref="C204:D204"/>
    <mergeCell ref="C205:D205"/>
    <mergeCell ref="C206:D206"/>
    <mergeCell ref="C207:D207"/>
    <mergeCell ref="C210:D210"/>
    <mergeCell ref="C228:D228"/>
    <mergeCell ref="C368:F368"/>
    <mergeCell ref="C384:D384"/>
    <mergeCell ref="C385:D385"/>
    <mergeCell ref="C387:D387"/>
    <mergeCell ref="C388:D388"/>
    <mergeCell ref="C392:D392"/>
    <mergeCell ref="C395:D395"/>
    <mergeCell ref="C396:D396"/>
    <mergeCell ref="C376:D376"/>
    <mergeCell ref="C377:D377"/>
    <mergeCell ref="C378:D378"/>
    <mergeCell ref="C379:D379"/>
    <mergeCell ref="C380:D380"/>
    <mergeCell ref="C381:D381"/>
    <mergeCell ref="C382:D382"/>
    <mergeCell ref="C375:D375"/>
    <mergeCell ref="C389:D389"/>
    <mergeCell ref="C390:D390"/>
    <mergeCell ref="C383:D383"/>
    <mergeCell ref="C386:D386"/>
    <mergeCell ref="C369:D369"/>
    <mergeCell ref="C370:D370"/>
    <mergeCell ref="C371:D371"/>
    <mergeCell ref="C372:D372"/>
    <mergeCell ref="C403:D403"/>
    <mergeCell ref="C404:D404"/>
    <mergeCell ref="C405:D405"/>
    <mergeCell ref="C406:D406"/>
    <mergeCell ref="C407:D407"/>
    <mergeCell ref="C408:D408"/>
    <mergeCell ref="C411:D411"/>
    <mergeCell ref="E411:F411"/>
    <mergeCell ref="C420:D420"/>
    <mergeCell ref="C421:D421"/>
    <mergeCell ref="C422:D422"/>
    <mergeCell ref="C423:D423"/>
    <mergeCell ref="C425:D425"/>
    <mergeCell ref="E425:F425"/>
    <mergeCell ref="C427:D427"/>
    <mergeCell ref="E427:F427"/>
    <mergeCell ref="C429:F429"/>
    <mergeCell ref="C431:D431"/>
    <mergeCell ref="C432:D432"/>
    <mergeCell ref="C433:D433"/>
    <mergeCell ref="C434:D434"/>
    <mergeCell ref="C430:D430"/>
    <mergeCell ref="C426:D426"/>
    <mergeCell ref="C444:D444"/>
    <mergeCell ref="C445:D445"/>
    <mergeCell ref="C435:D435"/>
    <mergeCell ref="C436:D436"/>
    <mergeCell ref="C438:D438"/>
    <mergeCell ref="C439:D439"/>
    <mergeCell ref="C440:D440"/>
    <mergeCell ref="C441:D441"/>
    <mergeCell ref="C443:D443"/>
    <mergeCell ref="C442:D442"/>
    <mergeCell ref="C446:D446"/>
    <mergeCell ref="C448:D448"/>
    <mergeCell ref="E448:F448"/>
    <mergeCell ref="C450:D450"/>
    <mergeCell ref="E450:F450"/>
    <mergeCell ref="C522:D522"/>
    <mergeCell ref="E522:F522"/>
    <mergeCell ref="C524:D524"/>
    <mergeCell ref="E524:F524"/>
    <mergeCell ref="C456:D456"/>
    <mergeCell ref="E456:F456"/>
    <mergeCell ref="C459:D459"/>
    <mergeCell ref="C460:D460"/>
    <mergeCell ref="C454:D454"/>
    <mergeCell ref="E454:F454"/>
    <mergeCell ref="C500:D500"/>
    <mergeCell ref="C502:D502"/>
    <mergeCell ref="C504:D504"/>
    <mergeCell ref="C489:D489"/>
    <mergeCell ref="C490:D490"/>
    <mergeCell ref="C491:D491"/>
    <mergeCell ref="C492:D492"/>
    <mergeCell ref="C493:D493"/>
    <mergeCell ref="C494:D494"/>
  </mergeCells>
  <pageMargins left="0.25" right="0.25" top="0.75" bottom="0.75" header="0.3" footer="0.3"/>
  <pageSetup paperSize="9" fitToHeight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165"/>
  <sheetViews>
    <sheetView view="pageBreakPreview" zoomScale="85" zoomScaleNormal="85" zoomScaleSheetLayoutView="85" workbookViewId="0">
      <selection activeCell="E55" sqref="E55:F55"/>
    </sheetView>
  </sheetViews>
  <sheetFormatPr baseColWidth="10" defaultRowHeight="14.25" outlineLevelRow="1" x14ac:dyDescent="0.2"/>
  <cols>
    <col min="1" max="1" width="1.7109375" style="546" customWidth="1"/>
    <col min="2" max="2" width="17" style="552" customWidth="1"/>
    <col min="3" max="3" width="38.5703125" style="621" customWidth="1"/>
    <col min="4" max="4" width="20.42578125" style="630" customWidth="1"/>
    <col min="5" max="5" width="12.5703125" style="608" hidden="1" customWidth="1"/>
    <col min="6" max="6" width="12.5703125" style="552" bestFit="1" customWidth="1"/>
    <col min="7" max="7" width="1.28515625" style="549" customWidth="1"/>
    <col min="8" max="8" width="57.7109375" style="410" bestFit="1" customWidth="1"/>
    <col min="9" max="16384" width="11.42578125" style="552"/>
  </cols>
  <sheetData>
    <row r="1" spans="1:9" s="546" customFormat="1" ht="6" customHeight="1" x14ac:dyDescent="0.25">
      <c r="B1" s="547"/>
      <c r="C1" s="583"/>
      <c r="D1" s="622"/>
      <c r="E1" s="595"/>
      <c r="G1" s="549"/>
      <c r="H1" s="410"/>
      <c r="I1" s="550"/>
    </row>
    <row r="2" spans="1:9" ht="18.75" customHeight="1" x14ac:dyDescent="0.2">
      <c r="A2" s="633"/>
      <c r="B2" s="947" t="s">
        <v>334</v>
      </c>
      <c r="C2" s="948"/>
      <c r="D2" s="948"/>
      <c r="E2" s="948"/>
      <c r="F2" s="949"/>
      <c r="G2" s="551"/>
    </row>
    <row r="3" spans="1:9" ht="18.75" customHeight="1" x14ac:dyDescent="0.2">
      <c r="A3" s="633"/>
      <c r="B3" s="947" t="s">
        <v>3</v>
      </c>
      <c r="C3" s="948"/>
      <c r="D3" s="948"/>
      <c r="E3" s="948"/>
      <c r="F3" s="949"/>
      <c r="G3" s="551"/>
    </row>
    <row r="4" spans="1:9" ht="6" customHeight="1" x14ac:dyDescent="0.2">
      <c r="A4" s="633"/>
      <c r="B4" s="547"/>
      <c r="C4" s="610"/>
      <c r="D4" s="622"/>
      <c r="E4" s="596"/>
      <c r="F4" s="553"/>
    </row>
    <row r="5" spans="1:9" ht="18" x14ac:dyDescent="0.2">
      <c r="A5" s="633"/>
      <c r="B5" s="947" t="s">
        <v>978</v>
      </c>
      <c r="C5" s="948"/>
      <c r="D5" s="948"/>
      <c r="E5" s="948"/>
      <c r="F5" s="949"/>
    </row>
    <row r="6" spans="1:9" ht="15.75" x14ac:dyDescent="0.2">
      <c r="A6" s="633"/>
      <c r="B6" s="554" t="s">
        <v>0</v>
      </c>
      <c r="C6" s="932" t="s">
        <v>1</v>
      </c>
      <c r="D6" s="932"/>
      <c r="E6" s="597" t="s">
        <v>57</v>
      </c>
      <c r="F6" s="554" t="s">
        <v>58</v>
      </c>
      <c r="G6" s="555"/>
      <c r="H6" s="556" t="s">
        <v>99</v>
      </c>
    </row>
    <row r="7" spans="1:9" ht="6" customHeight="1" x14ac:dyDescent="0.2">
      <c r="A7" s="634"/>
      <c r="B7" s="557"/>
      <c r="C7" s="611"/>
      <c r="D7" s="623"/>
      <c r="E7" s="584"/>
      <c r="F7" s="549"/>
    </row>
    <row r="8" spans="1:9" hidden="1" x14ac:dyDescent="0.2">
      <c r="A8" s="633"/>
      <c r="B8" s="933" t="s">
        <v>4</v>
      </c>
      <c r="C8" s="793" t="s">
        <v>5</v>
      </c>
      <c r="D8" s="793"/>
      <c r="E8" s="300"/>
      <c r="F8" s="502">
        <v>19.7</v>
      </c>
      <c r="G8" s="502"/>
    </row>
    <row r="9" spans="1:9" hidden="1" x14ac:dyDescent="0.2">
      <c r="A9" s="633"/>
      <c r="B9" s="933"/>
      <c r="C9" s="793" t="s">
        <v>6</v>
      </c>
      <c r="D9" s="793"/>
      <c r="E9" s="300"/>
      <c r="F9" s="502">
        <v>16.8</v>
      </c>
      <c r="G9" s="502"/>
    </row>
    <row r="10" spans="1:9" hidden="1" outlineLevel="1" x14ac:dyDescent="0.2">
      <c r="A10" s="633"/>
      <c r="B10" s="933"/>
      <c r="C10" s="793" t="s">
        <v>382</v>
      </c>
      <c r="D10" s="793"/>
      <c r="E10" s="300">
        <v>16.8</v>
      </c>
      <c r="F10" s="502"/>
      <c r="G10" s="502"/>
    </row>
    <row r="11" spans="1:9" hidden="1" outlineLevel="1" x14ac:dyDescent="0.2">
      <c r="A11" s="633"/>
      <c r="B11" s="933"/>
      <c r="C11" s="793" t="s">
        <v>383</v>
      </c>
      <c r="D11" s="793"/>
      <c r="E11" s="300">
        <v>16.28</v>
      </c>
      <c r="F11" s="502"/>
      <c r="G11" s="502"/>
    </row>
    <row r="12" spans="1:9" hidden="1" outlineLevel="1" x14ac:dyDescent="0.2">
      <c r="A12" s="633"/>
      <c r="B12" s="933"/>
      <c r="C12" s="793" t="s">
        <v>384</v>
      </c>
      <c r="D12" s="793"/>
      <c r="E12" s="300">
        <v>16.28</v>
      </c>
      <c r="F12" s="502"/>
      <c r="G12" s="502"/>
    </row>
    <row r="13" spans="1:9" hidden="1" outlineLevel="1" x14ac:dyDescent="0.2">
      <c r="A13" s="633"/>
      <c r="B13" s="933"/>
      <c r="C13" s="793" t="s">
        <v>385</v>
      </c>
      <c r="D13" s="793"/>
      <c r="E13" s="300">
        <v>18.02</v>
      </c>
      <c r="F13" s="502"/>
      <c r="G13" s="502"/>
    </row>
    <row r="14" spans="1:9" hidden="1" outlineLevel="1" x14ac:dyDescent="0.2">
      <c r="A14" s="634"/>
      <c r="B14" s="933"/>
      <c r="C14" s="316"/>
      <c r="D14" s="624" t="s">
        <v>400</v>
      </c>
      <c r="E14" s="300">
        <v>28.85</v>
      </c>
      <c r="F14" s="502"/>
      <c r="G14" s="502"/>
    </row>
    <row r="15" spans="1:9" hidden="1" outlineLevel="1" x14ac:dyDescent="0.2">
      <c r="A15" s="634"/>
      <c r="B15" s="933"/>
      <c r="C15" s="316"/>
      <c r="D15" s="624" t="s">
        <v>401</v>
      </c>
      <c r="E15" s="300">
        <v>9.93</v>
      </c>
      <c r="F15" s="502"/>
      <c r="G15" s="502"/>
    </row>
    <row r="16" spans="1:9" hidden="1" outlineLevel="1" x14ac:dyDescent="0.2">
      <c r="A16" s="634"/>
      <c r="B16" s="933"/>
      <c r="C16" s="316"/>
      <c r="D16" s="624" t="s">
        <v>402</v>
      </c>
      <c r="E16" s="300">
        <v>7.21</v>
      </c>
      <c r="F16" s="502"/>
      <c r="G16" s="502"/>
    </row>
    <row r="17" spans="1:7" hidden="1" outlineLevel="1" x14ac:dyDescent="0.2">
      <c r="A17" s="634"/>
      <c r="B17" s="933"/>
      <c r="C17" s="316"/>
      <c r="D17" s="624" t="s">
        <v>885</v>
      </c>
      <c r="E17" s="300">
        <f>2.78+2.27</f>
        <v>5.05</v>
      </c>
      <c r="F17" s="502"/>
      <c r="G17" s="502"/>
    </row>
    <row r="18" spans="1:7" hidden="1" outlineLevel="1" x14ac:dyDescent="0.2">
      <c r="A18" s="634"/>
      <c r="B18" s="933"/>
      <c r="C18" s="316"/>
      <c r="D18" s="624" t="s">
        <v>884</v>
      </c>
      <c r="E18" s="300">
        <v>1.56</v>
      </c>
      <c r="F18" s="502"/>
      <c r="G18" s="502"/>
    </row>
    <row r="19" spans="1:7" hidden="1" outlineLevel="1" x14ac:dyDescent="0.2">
      <c r="A19" s="634"/>
      <c r="B19" s="933"/>
      <c r="C19" s="793" t="s">
        <v>386</v>
      </c>
      <c r="D19" s="793"/>
      <c r="E19" s="300">
        <v>17.03</v>
      </c>
      <c r="F19" s="502"/>
      <c r="G19" s="502"/>
    </row>
    <row r="20" spans="1:7" hidden="1" outlineLevel="1" x14ac:dyDescent="0.2">
      <c r="A20" s="633"/>
      <c r="B20" s="933"/>
      <c r="C20" s="793" t="s">
        <v>387</v>
      </c>
      <c r="D20" s="793"/>
      <c r="E20" s="300">
        <v>16.77</v>
      </c>
      <c r="F20" s="502"/>
      <c r="G20" s="502"/>
    </row>
    <row r="21" spans="1:7" hidden="1" outlineLevel="1" x14ac:dyDescent="0.2">
      <c r="A21" s="633"/>
      <c r="B21" s="933"/>
      <c r="C21" s="793" t="s">
        <v>388</v>
      </c>
      <c r="D21" s="793"/>
      <c r="E21" s="300">
        <v>16.420000000000002</v>
      </c>
      <c r="F21" s="502"/>
      <c r="G21" s="502"/>
    </row>
    <row r="22" spans="1:7" hidden="1" outlineLevel="1" x14ac:dyDescent="0.2">
      <c r="A22" s="633"/>
      <c r="B22" s="933"/>
      <c r="C22" s="793" t="s">
        <v>389</v>
      </c>
      <c r="D22" s="793"/>
      <c r="E22" s="300">
        <v>19.61</v>
      </c>
      <c r="F22" s="502"/>
      <c r="G22" s="502"/>
    </row>
    <row r="23" spans="1:7" hidden="1" outlineLevel="1" x14ac:dyDescent="0.2">
      <c r="A23" s="633"/>
      <c r="B23" s="933"/>
      <c r="C23" s="793" t="s">
        <v>390</v>
      </c>
      <c r="D23" s="793"/>
      <c r="E23" s="300">
        <v>16.600000000000001</v>
      </c>
      <c r="F23" s="502"/>
      <c r="G23" s="502"/>
    </row>
    <row r="24" spans="1:7" hidden="1" outlineLevel="1" x14ac:dyDescent="0.2">
      <c r="A24" s="633"/>
      <c r="B24" s="933"/>
      <c r="C24" s="793" t="s">
        <v>391</v>
      </c>
      <c r="D24" s="793"/>
      <c r="E24" s="300">
        <v>16.27</v>
      </c>
      <c r="F24" s="502"/>
      <c r="G24" s="502"/>
    </row>
    <row r="25" spans="1:7" hidden="1" outlineLevel="1" x14ac:dyDescent="0.2">
      <c r="A25" s="633"/>
      <c r="B25" s="933"/>
      <c r="C25" s="793" t="s">
        <v>392</v>
      </c>
      <c r="D25" s="793"/>
      <c r="E25" s="300">
        <v>18.79</v>
      </c>
      <c r="F25" s="502"/>
      <c r="G25" s="502"/>
    </row>
    <row r="26" spans="1:7" hidden="1" outlineLevel="1" x14ac:dyDescent="0.2">
      <c r="A26" s="633"/>
      <c r="B26" s="933"/>
      <c r="C26" s="793" t="s">
        <v>393</v>
      </c>
      <c r="D26" s="793"/>
      <c r="E26" s="300">
        <v>17.649999999999999</v>
      </c>
      <c r="F26" s="502"/>
      <c r="G26" s="502"/>
    </row>
    <row r="27" spans="1:7" hidden="1" outlineLevel="1" x14ac:dyDescent="0.2">
      <c r="A27" s="633"/>
      <c r="B27" s="933"/>
      <c r="C27" s="793" t="s">
        <v>394</v>
      </c>
      <c r="D27" s="793"/>
      <c r="E27" s="300">
        <v>19.579999999999998</v>
      </c>
      <c r="F27" s="502"/>
      <c r="G27" s="502"/>
    </row>
    <row r="28" spans="1:7" hidden="1" outlineLevel="1" x14ac:dyDescent="0.2">
      <c r="A28" s="633"/>
      <c r="B28" s="933"/>
      <c r="C28" s="793" t="s">
        <v>395</v>
      </c>
      <c r="D28" s="793"/>
      <c r="E28" s="300">
        <v>17.149999999999999</v>
      </c>
      <c r="F28" s="502"/>
      <c r="G28" s="502"/>
    </row>
    <row r="29" spans="1:7" hidden="1" outlineLevel="1" x14ac:dyDescent="0.2">
      <c r="A29" s="633"/>
      <c r="B29" s="933"/>
      <c r="C29" s="793" t="s">
        <v>396</v>
      </c>
      <c r="D29" s="793"/>
      <c r="E29" s="300">
        <v>17.7</v>
      </c>
      <c r="F29" s="502"/>
      <c r="G29" s="502"/>
    </row>
    <row r="30" spans="1:7" hidden="1" outlineLevel="1" x14ac:dyDescent="0.2">
      <c r="A30" s="633"/>
      <c r="B30" s="933"/>
      <c r="C30" s="793" t="s">
        <v>397</v>
      </c>
      <c r="D30" s="793"/>
      <c r="E30" s="300">
        <v>17.690000000000001</v>
      </c>
      <c r="F30" s="502"/>
      <c r="G30" s="502"/>
    </row>
    <row r="31" spans="1:7" hidden="1" outlineLevel="1" x14ac:dyDescent="0.2">
      <c r="A31" s="633"/>
      <c r="B31" s="933"/>
      <c r="C31" s="793" t="s">
        <v>398</v>
      </c>
      <c r="D31" s="793"/>
      <c r="E31" s="300">
        <v>19.23</v>
      </c>
      <c r="F31" s="502"/>
      <c r="G31" s="502"/>
    </row>
    <row r="32" spans="1:7" hidden="1" collapsed="1" x14ac:dyDescent="0.2">
      <c r="A32" s="633"/>
      <c r="B32" s="933"/>
      <c r="C32" s="793" t="s">
        <v>289</v>
      </c>
      <c r="D32" s="793"/>
      <c r="E32" s="300"/>
      <c r="F32" s="502">
        <f>SUM(E10:E31)</f>
        <v>350.46999999999997</v>
      </c>
      <c r="G32" s="502"/>
    </row>
    <row r="33" spans="1:7" hidden="1" outlineLevel="1" x14ac:dyDescent="0.2">
      <c r="A33" s="633"/>
      <c r="B33" s="933"/>
      <c r="C33" s="793" t="s">
        <v>71</v>
      </c>
      <c r="D33" s="793"/>
      <c r="E33" s="300">
        <v>2.17</v>
      </c>
      <c r="F33" s="502"/>
      <c r="G33" s="502"/>
    </row>
    <row r="34" spans="1:7" hidden="1" outlineLevel="1" x14ac:dyDescent="0.2">
      <c r="A34" s="633"/>
      <c r="B34" s="933"/>
      <c r="C34" s="793" t="s">
        <v>403</v>
      </c>
      <c r="D34" s="793"/>
      <c r="E34" s="300">
        <v>1.65</v>
      </c>
      <c r="F34" s="502"/>
      <c r="G34" s="502"/>
    </row>
    <row r="35" spans="1:7" hidden="1" outlineLevel="1" x14ac:dyDescent="0.2">
      <c r="A35" s="633"/>
      <c r="B35" s="933"/>
      <c r="C35" s="793" t="s">
        <v>71</v>
      </c>
      <c r="D35" s="793"/>
      <c r="E35" s="300">
        <v>2.17</v>
      </c>
      <c r="F35" s="502"/>
      <c r="G35" s="502"/>
    </row>
    <row r="36" spans="1:7" hidden="1" outlineLevel="1" x14ac:dyDescent="0.2">
      <c r="A36" s="633"/>
      <c r="B36" s="933"/>
      <c r="C36" s="793" t="s">
        <v>403</v>
      </c>
      <c r="D36" s="793"/>
      <c r="E36" s="300">
        <v>1.65</v>
      </c>
      <c r="F36" s="502"/>
      <c r="G36" s="502"/>
    </row>
    <row r="37" spans="1:7" hidden="1" outlineLevel="1" x14ac:dyDescent="0.2">
      <c r="A37" s="633"/>
      <c r="B37" s="933"/>
      <c r="C37" s="793" t="s">
        <v>88</v>
      </c>
      <c r="D37" s="793"/>
      <c r="E37" s="300">
        <v>2.73</v>
      </c>
      <c r="F37" s="502"/>
      <c r="G37" s="502"/>
    </row>
    <row r="38" spans="1:7" hidden="1" outlineLevel="1" x14ac:dyDescent="0.2">
      <c r="A38" s="633"/>
      <c r="B38" s="933"/>
      <c r="C38" s="793" t="s">
        <v>505</v>
      </c>
      <c r="D38" s="793"/>
      <c r="E38" s="300">
        <v>19.59</v>
      </c>
      <c r="F38" s="502"/>
      <c r="G38" s="502"/>
    </row>
    <row r="39" spans="1:7" hidden="1" collapsed="1" x14ac:dyDescent="0.2">
      <c r="A39" s="633" t="s">
        <v>54</v>
      </c>
      <c r="B39" s="933"/>
      <c r="C39" s="793" t="s">
        <v>280</v>
      </c>
      <c r="D39" s="793"/>
      <c r="E39" s="300"/>
      <c r="F39" s="502">
        <f>SUM(E33:E39)</f>
        <v>29.96</v>
      </c>
      <c r="G39" s="502"/>
    </row>
    <row r="40" spans="1:7" ht="4.5" hidden="1" customHeight="1" x14ac:dyDescent="0.2">
      <c r="A40" s="634"/>
      <c r="B40" s="933"/>
      <c r="C40" s="890"/>
      <c r="D40" s="890"/>
      <c r="E40" s="255"/>
      <c r="F40" s="558"/>
      <c r="G40" s="558"/>
    </row>
    <row r="41" spans="1:7" hidden="1" x14ac:dyDescent="0.2">
      <c r="A41" s="633"/>
      <c r="B41" s="933"/>
      <c r="C41" s="793" t="s">
        <v>53</v>
      </c>
      <c r="D41" s="793"/>
      <c r="E41" s="300"/>
      <c r="F41" s="502">
        <v>19.11</v>
      </c>
      <c r="G41" s="502"/>
    </row>
    <row r="42" spans="1:7" hidden="1" x14ac:dyDescent="0.2">
      <c r="A42" s="633"/>
      <c r="B42" s="933"/>
      <c r="C42" s="793" t="s">
        <v>66</v>
      </c>
      <c r="D42" s="793"/>
      <c r="E42" s="300"/>
      <c r="F42" s="502">
        <v>83.07</v>
      </c>
      <c r="G42" s="502"/>
    </row>
    <row r="43" spans="1:7" ht="15" hidden="1" customHeight="1" outlineLevel="1" x14ac:dyDescent="0.2">
      <c r="A43" s="633"/>
      <c r="B43" s="933"/>
      <c r="C43" s="793" t="s">
        <v>404</v>
      </c>
      <c r="D43" s="793"/>
      <c r="E43" s="300">
        <v>8.8699999999999992</v>
      </c>
      <c r="F43" s="502"/>
      <c r="G43" s="502"/>
    </row>
    <row r="44" spans="1:7" hidden="1" outlineLevel="1" x14ac:dyDescent="0.2">
      <c r="A44" s="633"/>
      <c r="B44" s="933"/>
      <c r="C44" s="793" t="s">
        <v>405</v>
      </c>
      <c r="D44" s="793"/>
      <c r="E44" s="300">
        <v>9.8000000000000007</v>
      </c>
      <c r="F44" s="502"/>
      <c r="G44" s="502"/>
    </row>
    <row r="45" spans="1:7" hidden="1" outlineLevel="1" x14ac:dyDescent="0.2">
      <c r="A45" s="633"/>
      <c r="B45" s="933"/>
      <c r="C45" s="793" t="s">
        <v>406</v>
      </c>
      <c r="D45" s="793"/>
      <c r="E45" s="300">
        <v>4.7300000000000004</v>
      </c>
      <c r="F45" s="502"/>
      <c r="G45" s="502"/>
    </row>
    <row r="46" spans="1:7" hidden="1" outlineLevel="1" x14ac:dyDescent="0.2">
      <c r="A46" s="633"/>
      <c r="B46" s="933"/>
      <c r="C46" s="793" t="s">
        <v>77</v>
      </c>
      <c r="D46" s="793"/>
      <c r="E46" s="300">
        <v>0.46</v>
      </c>
      <c r="F46" s="502"/>
      <c r="G46" s="502"/>
    </row>
    <row r="47" spans="1:7" hidden="1" collapsed="1" x14ac:dyDescent="0.2">
      <c r="A47" s="633"/>
      <c r="B47" s="933"/>
      <c r="C47" s="793" t="s">
        <v>278</v>
      </c>
      <c r="D47" s="793"/>
      <c r="E47" s="300"/>
      <c r="F47" s="502">
        <f>SUM(E43:E46)/2</f>
        <v>11.930000000000001</v>
      </c>
      <c r="G47" s="502"/>
    </row>
    <row r="48" spans="1:7" hidden="1" x14ac:dyDescent="0.2">
      <c r="A48" s="633"/>
      <c r="B48" s="933"/>
      <c r="C48" s="793" t="s">
        <v>55</v>
      </c>
      <c r="D48" s="793"/>
      <c r="E48" s="300"/>
      <c r="F48" s="502">
        <v>1.0900000000000001</v>
      </c>
      <c r="G48" s="502"/>
    </row>
    <row r="49" spans="1:8" hidden="1" x14ac:dyDescent="0.2">
      <c r="A49" s="633"/>
      <c r="B49" s="933"/>
      <c r="C49" s="793" t="s">
        <v>1054</v>
      </c>
      <c r="D49" s="793"/>
      <c r="E49" s="300"/>
      <c r="F49" s="502">
        <v>1.89</v>
      </c>
      <c r="G49" s="502"/>
    </row>
    <row r="50" spans="1:8" ht="6.75" hidden="1" customHeight="1" thickBot="1" x14ac:dyDescent="0.25">
      <c r="A50" s="633"/>
      <c r="B50" s="933"/>
      <c r="C50" s="890"/>
      <c r="D50" s="890"/>
      <c r="E50" s="255"/>
      <c r="F50" s="558"/>
      <c r="G50" s="558"/>
    </row>
    <row r="51" spans="1:8" x14ac:dyDescent="0.2">
      <c r="A51" s="633"/>
      <c r="B51" s="933"/>
      <c r="C51" s="934" t="s">
        <v>338</v>
      </c>
      <c r="D51" s="934"/>
      <c r="E51" s="935">
        <f>SUM(F8:F49)</f>
        <v>534.01999999999987</v>
      </c>
      <c r="F51" s="935"/>
      <c r="G51" s="559"/>
    </row>
    <row r="52" spans="1:8" ht="6" customHeight="1" x14ac:dyDescent="0.2">
      <c r="A52" s="633"/>
      <c r="B52" s="933"/>
      <c r="C52" s="890"/>
      <c r="D52" s="890"/>
      <c r="E52" s="255"/>
      <c r="F52" s="558"/>
      <c r="G52" s="558"/>
    </row>
    <row r="53" spans="1:8" x14ac:dyDescent="0.2">
      <c r="A53" s="633"/>
      <c r="B53" s="933"/>
      <c r="C53" s="934" t="s">
        <v>537</v>
      </c>
      <c r="D53" s="934"/>
      <c r="E53" s="935">
        <f>9.57+6.09+96.49</f>
        <v>112.14999999999999</v>
      </c>
      <c r="F53" s="935"/>
      <c r="G53" s="559"/>
    </row>
    <row r="54" spans="1:8" ht="6" customHeight="1" x14ac:dyDescent="0.2">
      <c r="A54" s="633"/>
      <c r="B54" s="933"/>
      <c r="C54" s="890"/>
      <c r="D54" s="890"/>
      <c r="E54" s="255"/>
      <c r="F54" s="558"/>
      <c r="G54" s="558"/>
    </row>
    <row r="55" spans="1:8" x14ac:dyDescent="0.2">
      <c r="A55" s="633"/>
      <c r="B55" s="933"/>
      <c r="C55" s="936" t="s">
        <v>98</v>
      </c>
      <c r="D55" s="936"/>
      <c r="E55" s="937">
        <f>E51+E53</f>
        <v>646.16999999999985</v>
      </c>
      <c r="F55" s="937"/>
      <c r="G55" s="559"/>
    </row>
    <row r="56" spans="1:8" x14ac:dyDescent="0.2">
      <c r="A56" s="634"/>
      <c r="B56" s="560"/>
      <c r="C56" s="612"/>
      <c r="D56" s="625"/>
      <c r="E56" s="598"/>
      <c r="F56" s="560"/>
      <c r="G56" s="502"/>
    </row>
    <row r="57" spans="1:8" ht="15" customHeight="1" x14ac:dyDescent="0.2">
      <c r="A57" s="633"/>
      <c r="B57" s="933" t="s">
        <v>9</v>
      </c>
      <c r="C57" s="938" t="s">
        <v>1018</v>
      </c>
      <c r="D57" s="938"/>
      <c r="E57" s="938"/>
      <c r="F57" s="938"/>
      <c r="G57" s="561"/>
    </row>
    <row r="58" spans="1:8" hidden="1" x14ac:dyDescent="0.2">
      <c r="A58" s="633"/>
      <c r="B58" s="933"/>
      <c r="C58" s="412" t="s">
        <v>10</v>
      </c>
      <c r="D58" s="626"/>
      <c r="E58" s="300"/>
      <c r="F58" s="502"/>
      <c r="G58" s="156"/>
    </row>
    <row r="59" spans="1:8" hidden="1" x14ac:dyDescent="0.2">
      <c r="A59" s="633"/>
      <c r="B59" s="933"/>
      <c r="C59" s="417" t="s">
        <v>11</v>
      </c>
      <c r="D59" s="624"/>
      <c r="E59" s="300"/>
      <c r="F59" s="502">
        <f>40.5+67.1</f>
        <v>107.6</v>
      </c>
      <c r="G59" s="156"/>
      <c r="H59" s="410" t="s">
        <v>153</v>
      </c>
    </row>
    <row r="60" spans="1:8" ht="15" hidden="1" customHeight="1" outlineLevel="1" x14ac:dyDescent="0.2">
      <c r="A60" s="633"/>
      <c r="B60" s="933"/>
      <c r="C60" s="417" t="s">
        <v>896</v>
      </c>
      <c r="D60" s="624"/>
      <c r="E60" s="300">
        <v>3.91</v>
      </c>
      <c r="F60" s="502"/>
      <c r="G60" s="561"/>
    </row>
    <row r="61" spans="1:8" ht="15" hidden="1" customHeight="1" outlineLevel="1" x14ac:dyDescent="0.2">
      <c r="A61" s="633"/>
      <c r="B61" s="933"/>
      <c r="C61" s="417" t="s">
        <v>897</v>
      </c>
      <c r="D61" s="624"/>
      <c r="E61" s="300">
        <v>0.72</v>
      </c>
      <c r="F61" s="502"/>
      <c r="G61" s="561"/>
    </row>
    <row r="62" spans="1:8" ht="15" hidden="1" customHeight="1" outlineLevel="1" x14ac:dyDescent="0.2">
      <c r="A62" s="633"/>
      <c r="B62" s="933"/>
      <c r="C62" s="417" t="s">
        <v>898</v>
      </c>
      <c r="D62" s="624"/>
      <c r="E62" s="300">
        <v>4.97</v>
      </c>
      <c r="F62" s="502"/>
      <c r="G62" s="561"/>
    </row>
    <row r="63" spans="1:8" ht="15" hidden="1" customHeight="1" outlineLevel="1" x14ac:dyDescent="0.2">
      <c r="A63" s="633"/>
      <c r="B63" s="933"/>
      <c r="C63" s="417" t="s">
        <v>899</v>
      </c>
      <c r="D63" s="624"/>
      <c r="E63" s="300">
        <v>0.87</v>
      </c>
      <c r="F63" s="502"/>
      <c r="G63" s="561"/>
    </row>
    <row r="64" spans="1:8" ht="15" hidden="1" customHeight="1" outlineLevel="1" x14ac:dyDescent="0.2">
      <c r="A64" s="633"/>
      <c r="B64" s="933"/>
      <c r="C64" s="417" t="s">
        <v>900</v>
      </c>
      <c r="D64" s="624"/>
      <c r="E64" s="300">
        <v>4.97</v>
      </c>
      <c r="F64" s="502"/>
      <c r="G64" s="561"/>
    </row>
    <row r="65" spans="1:8" ht="15" hidden="1" customHeight="1" outlineLevel="1" x14ac:dyDescent="0.2">
      <c r="A65" s="633"/>
      <c r="B65" s="933"/>
      <c r="C65" s="417" t="s">
        <v>901</v>
      </c>
      <c r="D65" s="624"/>
      <c r="E65" s="300">
        <v>0.66</v>
      </c>
      <c r="F65" s="502"/>
      <c r="G65" s="561"/>
    </row>
    <row r="66" spans="1:8" ht="15" hidden="1" customHeight="1" outlineLevel="1" x14ac:dyDescent="0.2">
      <c r="A66" s="595"/>
      <c r="B66" s="933"/>
      <c r="C66" s="417" t="s">
        <v>403</v>
      </c>
      <c r="D66" s="624"/>
      <c r="E66" s="300">
        <f>4.98+8.08+2.76+2.87</f>
        <v>18.690000000000001</v>
      </c>
      <c r="F66" s="502"/>
      <c r="G66" s="561"/>
    </row>
    <row r="67" spans="1:8" ht="15" hidden="1" customHeight="1" outlineLevel="1" x14ac:dyDescent="0.2">
      <c r="A67" s="595"/>
      <c r="B67" s="933"/>
      <c r="C67" s="417" t="s">
        <v>902</v>
      </c>
      <c r="D67" s="624"/>
      <c r="E67" s="300">
        <v>5.37</v>
      </c>
      <c r="F67" s="502"/>
      <c r="G67" s="561"/>
    </row>
    <row r="68" spans="1:8" hidden="1" collapsed="1" x14ac:dyDescent="0.2">
      <c r="A68" s="595"/>
      <c r="B68" s="933"/>
      <c r="C68" s="417" t="s">
        <v>41</v>
      </c>
      <c r="D68" s="624"/>
      <c r="E68" s="300"/>
      <c r="F68" s="502">
        <f>SUM(E60:E67)</f>
        <v>40.159999999999997</v>
      </c>
      <c r="G68" s="156"/>
    </row>
    <row r="69" spans="1:8" ht="4.5" hidden="1" customHeight="1" x14ac:dyDescent="0.2">
      <c r="A69" s="595"/>
      <c r="B69" s="933"/>
      <c r="C69" s="613"/>
      <c r="D69" s="530"/>
      <c r="E69" s="255"/>
      <c r="F69" s="558"/>
      <c r="G69" s="252"/>
    </row>
    <row r="70" spans="1:8" hidden="1" x14ac:dyDescent="0.2">
      <c r="A70" s="595"/>
      <c r="B70" s="933"/>
      <c r="C70" s="417" t="s">
        <v>102</v>
      </c>
      <c r="D70" s="624"/>
      <c r="E70" s="300"/>
      <c r="F70" s="502">
        <v>4.5</v>
      </c>
      <c r="G70" s="156"/>
    </row>
    <row r="71" spans="1:8" ht="15" hidden="1" customHeight="1" x14ac:dyDescent="0.2">
      <c r="A71" s="595"/>
      <c r="B71" s="933"/>
      <c r="C71" s="417" t="s">
        <v>103</v>
      </c>
      <c r="D71" s="624"/>
      <c r="E71" s="300"/>
      <c r="F71" s="502">
        <f>9.83+6.84</f>
        <v>16.670000000000002</v>
      </c>
      <c r="G71" s="156"/>
      <c r="H71" s="410" t="s">
        <v>903</v>
      </c>
    </row>
    <row r="72" spans="1:8" hidden="1" x14ac:dyDescent="0.2">
      <c r="A72" s="595"/>
      <c r="B72" s="933"/>
      <c r="C72" s="417" t="s">
        <v>104</v>
      </c>
      <c r="D72" s="624"/>
      <c r="E72" s="300"/>
      <c r="F72" s="502">
        <v>3.3374999999999999</v>
      </c>
      <c r="G72" s="156"/>
    </row>
    <row r="73" spans="1:8" hidden="1" x14ac:dyDescent="0.2">
      <c r="A73" s="595"/>
      <c r="B73" s="933"/>
      <c r="C73" s="417" t="s">
        <v>105</v>
      </c>
      <c r="D73" s="624"/>
      <c r="E73" s="300"/>
      <c r="F73" s="502">
        <v>3.3374999999999999</v>
      </c>
      <c r="G73" s="156"/>
    </row>
    <row r="74" spans="1:8" hidden="1" x14ac:dyDescent="0.2">
      <c r="A74" s="595"/>
      <c r="B74" s="933"/>
      <c r="C74" s="417" t="s">
        <v>97</v>
      </c>
      <c r="D74" s="624"/>
      <c r="E74" s="300"/>
      <c r="F74" s="502">
        <v>4.5</v>
      </c>
      <c r="G74" s="156"/>
    </row>
    <row r="75" spans="1:8" hidden="1" x14ac:dyDescent="0.2">
      <c r="A75" s="595"/>
      <c r="B75" s="933"/>
      <c r="C75" s="417" t="s">
        <v>55</v>
      </c>
      <c r="D75" s="624"/>
      <c r="E75" s="300"/>
      <c r="F75" s="502">
        <v>1.39</v>
      </c>
      <c r="G75" s="156"/>
    </row>
    <row r="76" spans="1:8" ht="15" hidden="1" customHeight="1" outlineLevel="1" x14ac:dyDescent="0.2">
      <c r="A76" s="595"/>
      <c r="B76" s="933"/>
      <c r="C76" s="417" t="s">
        <v>404</v>
      </c>
      <c r="D76" s="624"/>
      <c r="E76" s="300">
        <v>3.07</v>
      </c>
      <c r="F76" s="502"/>
      <c r="G76" s="561"/>
    </row>
    <row r="77" spans="1:8" ht="15" hidden="1" customHeight="1" outlineLevel="1" x14ac:dyDescent="0.2">
      <c r="A77" s="595"/>
      <c r="B77" s="933"/>
      <c r="C77" s="417" t="s">
        <v>405</v>
      </c>
      <c r="D77" s="624"/>
      <c r="E77" s="300">
        <v>3.07</v>
      </c>
      <c r="F77" s="502"/>
      <c r="G77" s="561"/>
    </row>
    <row r="78" spans="1:8" ht="15" hidden="1" customHeight="1" outlineLevel="1" x14ac:dyDescent="0.2">
      <c r="A78" s="595"/>
      <c r="B78" s="933"/>
      <c r="C78" s="417" t="s">
        <v>538</v>
      </c>
      <c r="D78" s="624"/>
      <c r="E78" s="300">
        <v>3.07</v>
      </c>
      <c r="F78" s="502"/>
      <c r="G78" s="561"/>
    </row>
    <row r="79" spans="1:8" ht="15" hidden="1" customHeight="1" outlineLevel="1" x14ac:dyDescent="0.2">
      <c r="A79" s="595"/>
      <c r="B79" s="933"/>
      <c r="C79" s="417" t="s">
        <v>507</v>
      </c>
      <c r="D79" s="624"/>
      <c r="E79" s="300">
        <v>3.07</v>
      </c>
      <c r="F79" s="502"/>
      <c r="G79" s="561"/>
    </row>
    <row r="80" spans="1:8" hidden="1" collapsed="1" x14ac:dyDescent="0.2">
      <c r="A80" s="595"/>
      <c r="B80" s="933"/>
      <c r="C80" s="417" t="s">
        <v>106</v>
      </c>
      <c r="D80" s="624"/>
      <c r="E80" s="300"/>
      <c r="F80" s="502">
        <f>SUM(E76:E79)</f>
        <v>12.28</v>
      </c>
      <c r="G80" s="156"/>
    </row>
    <row r="81" spans="1:8" ht="15" hidden="1" customHeight="1" outlineLevel="1" x14ac:dyDescent="0.2">
      <c r="A81" s="595"/>
      <c r="B81" s="933"/>
      <c r="C81" s="417" t="s">
        <v>969</v>
      </c>
      <c r="D81" s="624"/>
      <c r="E81" s="300">
        <v>4.3600000000000003</v>
      </c>
      <c r="F81" s="502"/>
      <c r="G81" s="156"/>
    </row>
    <row r="82" spans="1:8" ht="15" hidden="1" customHeight="1" outlineLevel="1" x14ac:dyDescent="0.2">
      <c r="A82" s="595"/>
      <c r="B82" s="933"/>
      <c r="C82" s="417" t="s">
        <v>193</v>
      </c>
      <c r="D82" s="624"/>
      <c r="E82" s="300">
        <v>4.42</v>
      </c>
      <c r="F82" s="502"/>
      <c r="G82" s="156"/>
    </row>
    <row r="83" spans="1:8" ht="15" hidden="1" customHeight="1" outlineLevel="1" x14ac:dyDescent="0.2">
      <c r="A83" s="595"/>
      <c r="B83" s="933"/>
      <c r="C83" s="417" t="s">
        <v>904</v>
      </c>
      <c r="D83" s="624"/>
      <c r="E83" s="300">
        <v>8.19</v>
      </c>
      <c r="F83" s="502"/>
      <c r="G83" s="156"/>
    </row>
    <row r="84" spans="1:8" ht="15" hidden="1" customHeight="1" outlineLevel="1" x14ac:dyDescent="0.2">
      <c r="A84" s="595"/>
      <c r="B84" s="933"/>
      <c r="C84" s="417" t="s">
        <v>968</v>
      </c>
      <c r="D84" s="624"/>
      <c r="E84" s="300">
        <v>11.4</v>
      </c>
      <c r="F84" s="502"/>
      <c r="G84" s="156"/>
    </row>
    <row r="85" spans="1:8" hidden="1" collapsed="1" x14ac:dyDescent="0.2">
      <c r="A85" s="595"/>
      <c r="B85" s="933"/>
      <c r="C85" s="417" t="s">
        <v>107</v>
      </c>
      <c r="D85" s="624"/>
      <c r="E85" s="300"/>
      <c r="F85" s="502">
        <f>SUM(E81:E84)</f>
        <v>28.369999999999997</v>
      </c>
      <c r="G85" s="156"/>
    </row>
    <row r="86" spans="1:8" hidden="1" x14ac:dyDescent="0.2">
      <c r="A86" s="595"/>
      <c r="B86" s="933"/>
      <c r="C86" s="417" t="s">
        <v>76</v>
      </c>
      <c r="D86" s="624"/>
      <c r="E86" s="300"/>
      <c r="F86" s="502">
        <v>3.27</v>
      </c>
      <c r="G86" s="156"/>
    </row>
    <row r="87" spans="1:8" hidden="1" x14ac:dyDescent="0.2">
      <c r="A87" s="595"/>
      <c r="B87" s="933"/>
      <c r="C87" s="417" t="s">
        <v>970</v>
      </c>
      <c r="D87" s="624"/>
      <c r="E87" s="300"/>
      <c r="F87" s="562">
        <v>10.41</v>
      </c>
      <c r="G87" s="563"/>
    </row>
    <row r="88" spans="1:8" ht="15" hidden="1" customHeight="1" x14ac:dyDescent="0.2">
      <c r="A88" s="595"/>
      <c r="B88" s="933"/>
      <c r="C88" s="417" t="s">
        <v>971</v>
      </c>
      <c r="D88" s="624"/>
      <c r="E88" s="300"/>
      <c r="F88" s="562">
        <v>1.86</v>
      </c>
      <c r="G88" s="563"/>
    </row>
    <row r="89" spans="1:8" ht="4.5" customHeight="1" x14ac:dyDescent="0.2">
      <c r="A89" s="595"/>
      <c r="B89" s="933"/>
      <c r="C89" s="613"/>
      <c r="D89" s="530"/>
      <c r="E89" s="255"/>
      <c r="F89" s="558"/>
      <c r="G89" s="252"/>
    </row>
    <row r="90" spans="1:8" x14ac:dyDescent="0.2">
      <c r="A90" s="595"/>
      <c r="B90" s="933"/>
      <c r="C90" s="934" t="s">
        <v>340</v>
      </c>
      <c r="D90" s="934"/>
      <c r="E90" s="935">
        <f>SUM(F58:F88)</f>
        <v>237.68500000000003</v>
      </c>
      <c r="F90" s="935"/>
      <c r="G90" s="564"/>
    </row>
    <row r="91" spans="1:8" ht="4.5" customHeight="1" x14ac:dyDescent="0.2">
      <c r="A91" s="595"/>
      <c r="B91" s="933"/>
      <c r="C91" s="890"/>
      <c r="D91" s="890"/>
      <c r="E91" s="255"/>
      <c r="F91" s="558"/>
      <c r="G91" s="252"/>
    </row>
    <row r="92" spans="1:8" x14ac:dyDescent="0.2">
      <c r="A92" s="595"/>
      <c r="B92" s="933"/>
      <c r="C92" s="934" t="s">
        <v>933</v>
      </c>
      <c r="D92" s="934"/>
      <c r="E92" s="935">
        <f>10.53+14.4+3.24</f>
        <v>28.17</v>
      </c>
      <c r="F92" s="935"/>
      <c r="G92" s="561"/>
    </row>
    <row r="93" spans="1:8" ht="4.5" customHeight="1" x14ac:dyDescent="0.2">
      <c r="A93" s="595"/>
      <c r="B93" s="933"/>
      <c r="C93" s="612"/>
      <c r="D93" s="625"/>
      <c r="E93" s="598"/>
      <c r="F93" s="560"/>
      <c r="G93" s="502"/>
    </row>
    <row r="94" spans="1:8" ht="15" customHeight="1" x14ac:dyDescent="0.2">
      <c r="A94" s="633"/>
      <c r="B94" s="933"/>
      <c r="C94" s="614" t="s">
        <v>1019</v>
      </c>
      <c r="D94" s="145"/>
      <c r="E94" s="599"/>
      <c r="F94" s="564"/>
      <c r="G94" s="561"/>
    </row>
    <row r="95" spans="1:8" hidden="1" x14ac:dyDescent="0.2">
      <c r="A95" s="595"/>
      <c r="B95" s="933"/>
      <c r="C95" s="793" t="s">
        <v>17</v>
      </c>
      <c r="D95" s="793"/>
      <c r="E95" s="300"/>
      <c r="F95" s="502">
        <v>0</v>
      </c>
      <c r="G95" s="156"/>
      <c r="H95" s="410" t="s">
        <v>979</v>
      </c>
    </row>
    <row r="96" spans="1:8" ht="15" hidden="1" customHeight="1" outlineLevel="1" x14ac:dyDescent="0.2">
      <c r="A96" s="595"/>
      <c r="B96" s="933"/>
      <c r="C96" s="793" t="s">
        <v>427</v>
      </c>
      <c r="D96" s="793"/>
      <c r="E96" s="300">
        <v>13.88</v>
      </c>
      <c r="F96" s="502"/>
      <c r="G96" s="156"/>
    </row>
    <row r="97" spans="1:8" ht="15" hidden="1" customHeight="1" outlineLevel="1" x14ac:dyDescent="0.2">
      <c r="A97" s="595"/>
      <c r="B97" s="933"/>
      <c r="C97" s="793" t="s">
        <v>428</v>
      </c>
      <c r="D97" s="793"/>
      <c r="E97" s="300">
        <v>13.9</v>
      </c>
      <c r="F97" s="502"/>
      <c r="G97" s="156"/>
    </row>
    <row r="98" spans="1:8" hidden="1" collapsed="1" x14ac:dyDescent="0.2">
      <c r="A98" s="595"/>
      <c r="B98" s="933"/>
      <c r="C98" s="793" t="s">
        <v>43</v>
      </c>
      <c r="D98" s="793"/>
      <c r="E98" s="300"/>
      <c r="F98" s="502">
        <f>E96+E97</f>
        <v>27.78</v>
      </c>
      <c r="G98" s="156"/>
    </row>
    <row r="99" spans="1:8" ht="4.5" hidden="1" customHeight="1" x14ac:dyDescent="0.2">
      <c r="A99" s="595"/>
      <c r="B99" s="933"/>
      <c r="C99" s="613"/>
      <c r="D99" s="530"/>
      <c r="E99" s="255"/>
      <c r="F99" s="558"/>
      <c r="G99" s="252"/>
    </row>
    <row r="100" spans="1:8" hidden="1" x14ac:dyDescent="0.2">
      <c r="A100" s="595"/>
      <c r="B100" s="933"/>
      <c r="C100" s="793" t="s">
        <v>53</v>
      </c>
      <c r="D100" s="793"/>
      <c r="E100" s="300"/>
      <c r="F100" s="502">
        <v>9.9600000000000009</v>
      </c>
      <c r="G100" s="156"/>
      <c r="H100" s="410" t="s">
        <v>980</v>
      </c>
    </row>
    <row r="101" spans="1:8" hidden="1" x14ac:dyDescent="0.2">
      <c r="A101" s="595"/>
      <c r="B101" s="933"/>
      <c r="C101" s="793" t="s">
        <v>83</v>
      </c>
      <c r="D101" s="793"/>
      <c r="E101" s="300"/>
      <c r="F101" s="502">
        <v>17.510000000000002</v>
      </c>
      <c r="G101" s="156"/>
    </row>
    <row r="102" spans="1:8" hidden="1" x14ac:dyDescent="0.2">
      <c r="A102" s="595"/>
      <c r="B102" s="933"/>
      <c r="C102" s="793" t="s">
        <v>228</v>
      </c>
      <c r="D102" s="793"/>
      <c r="E102" s="300"/>
      <c r="F102" s="502">
        <v>15.48</v>
      </c>
      <c r="G102" s="156"/>
      <c r="H102" s="410" t="s">
        <v>980</v>
      </c>
    </row>
    <row r="103" spans="1:8" hidden="1" x14ac:dyDescent="0.2">
      <c r="A103" s="595"/>
      <c r="B103" s="933"/>
      <c r="C103" s="793" t="s">
        <v>220</v>
      </c>
      <c r="D103" s="793"/>
      <c r="E103" s="300"/>
      <c r="F103" s="502">
        <f>3.19+2.93</f>
        <v>6.12</v>
      </c>
      <c r="G103" s="156"/>
      <c r="H103" s="410" t="s">
        <v>981</v>
      </c>
    </row>
    <row r="104" spans="1:8" hidden="1" x14ac:dyDescent="0.2">
      <c r="A104" s="595"/>
      <c r="B104" s="933"/>
      <c r="C104" s="793" t="s">
        <v>374</v>
      </c>
      <c r="D104" s="793"/>
      <c r="E104" s="300"/>
      <c r="F104" s="502">
        <v>0</v>
      </c>
      <c r="G104" s="156"/>
      <c r="H104" s="410" t="s">
        <v>982</v>
      </c>
    </row>
    <row r="105" spans="1:8" hidden="1" x14ac:dyDescent="0.2">
      <c r="A105" s="595"/>
      <c r="B105" s="933"/>
      <c r="C105" s="793" t="s">
        <v>77</v>
      </c>
      <c r="D105" s="793"/>
      <c r="E105" s="300"/>
      <c r="F105" s="502">
        <v>0.84</v>
      </c>
      <c r="G105" s="156"/>
    </row>
    <row r="106" spans="1:8" hidden="1" x14ac:dyDescent="0.2">
      <c r="A106" s="595"/>
      <c r="B106" s="933"/>
      <c r="C106" s="793" t="s">
        <v>61</v>
      </c>
      <c r="D106" s="793"/>
      <c r="E106" s="300"/>
      <c r="F106" s="502">
        <v>2.2200000000000002</v>
      </c>
      <c r="G106" s="156"/>
    </row>
    <row r="107" spans="1:8" hidden="1" x14ac:dyDescent="0.2">
      <c r="A107" s="595"/>
      <c r="B107" s="933"/>
      <c r="C107" s="793" t="s">
        <v>84</v>
      </c>
      <c r="D107" s="793"/>
      <c r="E107" s="300"/>
      <c r="F107" s="502">
        <v>0.92</v>
      </c>
      <c r="G107" s="156"/>
    </row>
    <row r="108" spans="1:8" hidden="1" x14ac:dyDescent="0.2">
      <c r="A108" s="595"/>
      <c r="B108" s="933"/>
      <c r="C108" s="793" t="s">
        <v>85</v>
      </c>
      <c r="D108" s="793"/>
      <c r="E108" s="300"/>
      <c r="F108" s="502">
        <v>0</v>
      </c>
      <c r="G108" s="156"/>
    </row>
    <row r="109" spans="1:8" hidden="1" x14ac:dyDescent="0.2">
      <c r="A109" s="595"/>
      <c r="B109" s="933"/>
      <c r="C109" s="793" t="s">
        <v>76</v>
      </c>
      <c r="D109" s="793"/>
      <c r="E109" s="300"/>
      <c r="F109" s="502">
        <v>0.84</v>
      </c>
      <c r="G109" s="156"/>
    </row>
    <row r="110" spans="1:8" ht="4.5" customHeight="1" x14ac:dyDescent="0.2">
      <c r="A110" s="595"/>
      <c r="B110" s="933"/>
      <c r="C110" s="613"/>
      <c r="D110" s="530"/>
      <c r="E110" s="255"/>
      <c r="F110" s="558"/>
      <c r="G110" s="252"/>
    </row>
    <row r="111" spans="1:8" x14ac:dyDescent="0.2">
      <c r="A111" s="595"/>
      <c r="B111" s="933"/>
      <c r="C111" s="934" t="s">
        <v>350</v>
      </c>
      <c r="D111" s="934"/>
      <c r="E111" s="935">
        <f>SUM(F95:F110)</f>
        <v>81.670000000000016</v>
      </c>
      <c r="F111" s="935"/>
      <c r="G111" s="564"/>
    </row>
    <row r="112" spans="1:8" ht="4.5" customHeight="1" x14ac:dyDescent="0.2">
      <c r="A112" s="595"/>
      <c r="B112" s="933"/>
      <c r="C112" s="890"/>
      <c r="D112" s="890"/>
      <c r="E112" s="255"/>
      <c r="F112" s="558"/>
      <c r="G112" s="252"/>
    </row>
    <row r="113" spans="1:8" x14ac:dyDescent="0.2">
      <c r="A113" s="595"/>
      <c r="B113" s="933"/>
      <c r="C113" s="934" t="s">
        <v>539</v>
      </c>
      <c r="D113" s="934"/>
      <c r="E113" s="935">
        <v>23.94</v>
      </c>
      <c r="F113" s="935"/>
      <c r="G113" s="561"/>
    </row>
    <row r="114" spans="1:8" ht="4.5" customHeight="1" x14ac:dyDescent="0.2">
      <c r="A114" s="595"/>
      <c r="B114" s="933"/>
      <c r="C114" s="612"/>
      <c r="D114" s="625"/>
      <c r="E114" s="598"/>
      <c r="F114" s="560"/>
      <c r="G114" s="502"/>
    </row>
    <row r="115" spans="1:8" x14ac:dyDescent="0.2">
      <c r="A115" s="595"/>
      <c r="B115" s="933"/>
      <c r="C115" s="614" t="s">
        <v>18</v>
      </c>
      <c r="D115" s="145"/>
      <c r="E115" s="599"/>
      <c r="F115" s="564"/>
      <c r="G115" s="502"/>
    </row>
    <row r="116" spans="1:8" hidden="1" x14ac:dyDescent="0.2">
      <c r="A116" s="595"/>
      <c r="B116" s="933"/>
      <c r="C116" s="793" t="s">
        <v>19</v>
      </c>
      <c r="D116" s="793"/>
      <c r="E116" s="300"/>
      <c r="F116" s="502">
        <v>18.149999999999999</v>
      </c>
      <c r="G116" s="502"/>
    </row>
    <row r="117" spans="1:8" ht="15" hidden="1" customHeight="1" outlineLevel="1" x14ac:dyDescent="0.2">
      <c r="A117" s="595"/>
      <c r="B117" s="933"/>
      <c r="C117" s="793" t="s">
        <v>429</v>
      </c>
      <c r="D117" s="793"/>
      <c r="E117" s="300">
        <v>15.05</v>
      </c>
      <c r="F117" s="502"/>
      <c r="G117" s="502"/>
    </row>
    <row r="118" spans="1:8" ht="15" hidden="1" customHeight="1" outlineLevel="1" x14ac:dyDescent="0.2">
      <c r="A118" s="595"/>
      <c r="B118" s="933"/>
      <c r="C118" s="793" t="s">
        <v>430</v>
      </c>
      <c r="D118" s="793"/>
      <c r="E118" s="300">
        <v>13.67</v>
      </c>
      <c r="F118" s="502"/>
      <c r="G118" s="502"/>
    </row>
    <row r="119" spans="1:8" hidden="1" collapsed="1" x14ac:dyDescent="0.2">
      <c r="A119" s="595"/>
      <c r="B119" s="933"/>
      <c r="C119" s="793" t="s">
        <v>43</v>
      </c>
      <c r="D119" s="793"/>
      <c r="E119" s="300"/>
      <c r="F119" s="502">
        <f>SUM(E117:E118)</f>
        <v>28.72</v>
      </c>
      <c r="G119" s="502"/>
    </row>
    <row r="120" spans="1:8" ht="15" hidden="1" customHeight="1" outlineLevel="1" x14ac:dyDescent="0.2">
      <c r="A120" s="595"/>
      <c r="B120" s="933"/>
      <c r="C120" s="793" t="s">
        <v>81</v>
      </c>
      <c r="D120" s="793"/>
      <c r="E120" s="300">
        <v>5.93</v>
      </c>
      <c r="F120" s="502"/>
      <c r="G120" s="502"/>
    </row>
    <row r="121" spans="1:8" ht="15" hidden="1" customHeight="1" outlineLevel="1" x14ac:dyDescent="0.2">
      <c r="A121" s="595"/>
      <c r="B121" s="933"/>
      <c r="C121" s="793" t="s">
        <v>911</v>
      </c>
      <c r="D121" s="793"/>
      <c r="E121" s="300">
        <v>5.93</v>
      </c>
      <c r="F121" s="502"/>
      <c r="G121" s="558"/>
    </row>
    <row r="122" spans="1:8" hidden="1" collapsed="1" x14ac:dyDescent="0.2">
      <c r="A122" s="595"/>
      <c r="B122" s="933"/>
      <c r="C122" s="793" t="s">
        <v>116</v>
      </c>
      <c r="D122" s="793"/>
      <c r="E122" s="300"/>
      <c r="F122" s="502">
        <f>SUM(E120:E121)</f>
        <v>11.86</v>
      </c>
      <c r="G122" s="502"/>
    </row>
    <row r="123" spans="1:8" ht="4.5" hidden="1" customHeight="1" thickBot="1" x14ac:dyDescent="0.25">
      <c r="A123" s="634"/>
      <c r="B123" s="933"/>
      <c r="C123" s="890"/>
      <c r="D123" s="890"/>
      <c r="E123" s="890"/>
      <c r="F123" s="890"/>
      <c r="G123" s="502"/>
    </row>
    <row r="124" spans="1:8" hidden="1" x14ac:dyDescent="0.2">
      <c r="A124" s="633"/>
      <c r="B124" s="933"/>
      <c r="C124" s="793" t="s">
        <v>53</v>
      </c>
      <c r="D124" s="793"/>
      <c r="E124" s="478"/>
      <c r="F124" s="502">
        <v>0</v>
      </c>
      <c r="G124" s="502"/>
      <c r="H124" s="410" t="s">
        <v>928</v>
      </c>
    </row>
    <row r="125" spans="1:8" hidden="1" x14ac:dyDescent="0.2">
      <c r="A125" s="633"/>
      <c r="B125" s="933"/>
      <c r="C125" s="793" t="s">
        <v>228</v>
      </c>
      <c r="D125" s="793"/>
      <c r="E125" s="478"/>
      <c r="F125" s="502">
        <v>0</v>
      </c>
      <c r="G125" s="502"/>
      <c r="H125" s="410" t="s">
        <v>928</v>
      </c>
    </row>
    <row r="126" spans="1:8" hidden="1" x14ac:dyDescent="0.2">
      <c r="A126" s="633"/>
      <c r="B126" s="933"/>
      <c r="C126" s="793" t="s">
        <v>278</v>
      </c>
      <c r="D126" s="793"/>
      <c r="E126" s="478"/>
      <c r="F126" s="502">
        <f>3.51+1.84+1.84</f>
        <v>7.1899999999999995</v>
      </c>
      <c r="G126" s="502"/>
      <c r="H126" s="410" t="s">
        <v>983</v>
      </c>
    </row>
    <row r="127" spans="1:8" hidden="1" x14ac:dyDescent="0.2">
      <c r="A127" s="633"/>
      <c r="B127" s="933"/>
      <c r="C127" s="793" t="s">
        <v>374</v>
      </c>
      <c r="D127" s="793"/>
      <c r="E127" s="478"/>
      <c r="F127" s="502">
        <v>0</v>
      </c>
      <c r="G127" s="502"/>
      <c r="H127" s="410" t="s">
        <v>984</v>
      </c>
    </row>
    <row r="128" spans="1:8" hidden="1" x14ac:dyDescent="0.2">
      <c r="A128" s="633"/>
      <c r="B128" s="933"/>
      <c r="C128" s="793" t="s">
        <v>77</v>
      </c>
      <c r="D128" s="793"/>
      <c r="E128" s="478"/>
      <c r="F128" s="502">
        <v>0</v>
      </c>
      <c r="G128" s="502"/>
    </row>
    <row r="129" spans="1:8" hidden="1" x14ac:dyDescent="0.2">
      <c r="A129" s="633"/>
      <c r="B129" s="933"/>
      <c r="C129" s="793" t="s">
        <v>86</v>
      </c>
      <c r="D129" s="793"/>
      <c r="E129" s="479"/>
      <c r="F129" s="502">
        <v>3.05</v>
      </c>
      <c r="G129" s="502"/>
      <c r="H129" s="410" t="s">
        <v>986</v>
      </c>
    </row>
    <row r="130" spans="1:8" hidden="1" x14ac:dyDescent="0.2">
      <c r="A130" s="633"/>
      <c r="B130" s="933"/>
      <c r="C130" s="793" t="s">
        <v>61</v>
      </c>
      <c r="D130" s="793"/>
      <c r="E130" s="478"/>
      <c r="F130" s="502">
        <v>0</v>
      </c>
      <c r="G130" s="502"/>
      <c r="H130" s="410" t="s">
        <v>985</v>
      </c>
    </row>
    <row r="131" spans="1:8" hidden="1" x14ac:dyDescent="0.2">
      <c r="A131" s="633"/>
      <c r="B131" s="933"/>
      <c r="C131" s="793" t="s">
        <v>84</v>
      </c>
      <c r="D131" s="793"/>
      <c r="E131" s="478"/>
      <c r="F131" s="502">
        <v>1.85</v>
      </c>
      <c r="G131" s="502"/>
    </row>
    <row r="132" spans="1:8" hidden="1" x14ac:dyDescent="0.2">
      <c r="A132" s="633"/>
      <c r="B132" s="933"/>
      <c r="C132" s="793" t="s">
        <v>89</v>
      </c>
      <c r="D132" s="793"/>
      <c r="E132" s="478"/>
      <c r="F132" s="502">
        <v>0</v>
      </c>
      <c r="G132" s="502"/>
    </row>
    <row r="133" spans="1:8" hidden="1" x14ac:dyDescent="0.2">
      <c r="A133" s="633"/>
      <c r="B133" s="933"/>
      <c r="C133" s="793" t="s">
        <v>85</v>
      </c>
      <c r="D133" s="793"/>
      <c r="E133" s="478"/>
      <c r="F133" s="502">
        <v>0</v>
      </c>
      <c r="G133" s="502"/>
    </row>
    <row r="134" spans="1:8" hidden="1" x14ac:dyDescent="0.2">
      <c r="A134" s="633"/>
      <c r="B134" s="933"/>
      <c r="C134" s="793" t="s">
        <v>76</v>
      </c>
      <c r="D134" s="793"/>
      <c r="E134" s="478"/>
      <c r="F134" s="502">
        <v>0</v>
      </c>
      <c r="G134" s="502"/>
    </row>
    <row r="135" spans="1:8" hidden="1" x14ac:dyDescent="0.2">
      <c r="A135" s="633"/>
      <c r="B135" s="933"/>
      <c r="C135" s="793" t="s">
        <v>912</v>
      </c>
      <c r="D135" s="793"/>
      <c r="E135" s="478"/>
      <c r="F135" s="502">
        <v>6.19</v>
      </c>
      <c r="G135" s="502"/>
    </row>
    <row r="136" spans="1:8" ht="4.5" customHeight="1" x14ac:dyDescent="0.2">
      <c r="A136" s="633"/>
      <c r="B136" s="933"/>
      <c r="C136" s="890"/>
      <c r="D136" s="890"/>
      <c r="E136" s="890"/>
      <c r="F136" s="890"/>
      <c r="G136" s="502"/>
    </row>
    <row r="137" spans="1:8" x14ac:dyDescent="0.2">
      <c r="A137" s="633"/>
      <c r="B137" s="933"/>
      <c r="C137" s="934" t="s">
        <v>351</v>
      </c>
      <c r="D137" s="934"/>
      <c r="E137" s="935">
        <f>SUM(F116:F135)</f>
        <v>77.009999999999991</v>
      </c>
      <c r="F137" s="935"/>
      <c r="G137" s="502"/>
    </row>
    <row r="138" spans="1:8" ht="4.5" customHeight="1" x14ac:dyDescent="0.2">
      <c r="A138" s="633"/>
      <c r="B138" s="933"/>
      <c r="C138" s="890"/>
      <c r="D138" s="890"/>
      <c r="E138" s="255"/>
      <c r="F138" s="558"/>
      <c r="G138" s="502"/>
    </row>
    <row r="139" spans="1:8" x14ac:dyDescent="0.2">
      <c r="A139" s="633"/>
      <c r="B139" s="933"/>
      <c r="C139" s="934" t="s">
        <v>537</v>
      </c>
      <c r="D139" s="934"/>
      <c r="E139" s="935">
        <f>22.08</f>
        <v>22.08</v>
      </c>
      <c r="F139" s="935"/>
      <c r="G139" s="502"/>
    </row>
    <row r="140" spans="1:8" ht="4.5" customHeight="1" x14ac:dyDescent="0.2">
      <c r="A140" s="633"/>
      <c r="B140" s="933"/>
      <c r="C140" s="612"/>
      <c r="D140" s="625"/>
      <c r="E140" s="598"/>
      <c r="F140" s="560"/>
      <c r="G140" s="502"/>
    </row>
    <row r="141" spans="1:8" s="565" customFormat="1" x14ac:dyDescent="0.2">
      <c r="A141" s="634"/>
      <c r="B141" s="933"/>
      <c r="C141" s="939" t="s">
        <v>1020</v>
      </c>
      <c r="D141" s="939"/>
      <c r="E141" s="939"/>
      <c r="F141" s="939"/>
      <c r="G141" s="502"/>
      <c r="H141" s="410"/>
    </row>
    <row r="142" spans="1:8" x14ac:dyDescent="0.2">
      <c r="A142" s="633"/>
      <c r="B142" s="933"/>
      <c r="C142" s="614" t="s">
        <v>20</v>
      </c>
      <c r="D142" s="145"/>
      <c r="E142" s="599"/>
      <c r="F142" s="564"/>
      <c r="G142" s="502"/>
    </row>
    <row r="143" spans="1:8" hidden="1" x14ac:dyDescent="0.2">
      <c r="A143" s="633"/>
      <c r="B143" s="933"/>
      <c r="C143" s="793" t="s">
        <v>354</v>
      </c>
      <c r="D143" s="793"/>
      <c r="E143" s="300"/>
      <c r="F143" s="502">
        <v>64.37</v>
      </c>
      <c r="G143" s="502"/>
    </row>
    <row r="144" spans="1:8" hidden="1" x14ac:dyDescent="0.2">
      <c r="A144" s="633"/>
      <c r="B144" s="933"/>
      <c r="C144" s="793" t="s">
        <v>21</v>
      </c>
      <c r="D144" s="793"/>
      <c r="E144" s="300"/>
      <c r="F144" s="502">
        <v>12.38</v>
      </c>
      <c r="G144" s="502"/>
    </row>
    <row r="145" spans="1:8" hidden="1" x14ac:dyDescent="0.2">
      <c r="A145" s="633"/>
      <c r="B145" s="933"/>
      <c r="C145" s="793" t="s">
        <v>355</v>
      </c>
      <c r="D145" s="793"/>
      <c r="E145" s="300"/>
      <c r="F145" s="502">
        <v>39.549999999999997</v>
      </c>
      <c r="G145" s="502"/>
    </row>
    <row r="146" spans="1:8" ht="4.5" hidden="1" customHeight="1" x14ac:dyDescent="0.2">
      <c r="A146" s="633"/>
      <c r="B146" s="933"/>
      <c r="C146" s="615"/>
      <c r="D146" s="362"/>
      <c r="E146" s="255"/>
      <c r="F146" s="558"/>
      <c r="G146" s="502"/>
    </row>
    <row r="147" spans="1:8" hidden="1" x14ac:dyDescent="0.2">
      <c r="A147" s="633"/>
      <c r="B147" s="933"/>
      <c r="C147" s="793" t="s">
        <v>96</v>
      </c>
      <c r="D147" s="793"/>
      <c r="E147" s="300"/>
      <c r="F147" s="502">
        <v>6.53</v>
      </c>
      <c r="G147" s="502"/>
      <c r="H147" s="410" t="s">
        <v>1014</v>
      </c>
    </row>
    <row r="148" spans="1:8" hidden="1" x14ac:dyDescent="0.2">
      <c r="A148" s="633"/>
      <c r="B148" s="933"/>
      <c r="C148" s="793" t="s">
        <v>228</v>
      </c>
      <c r="D148" s="793"/>
      <c r="E148" s="300"/>
      <c r="F148" s="502">
        <f>18.02+14.67</f>
        <v>32.69</v>
      </c>
      <c r="G148" s="502"/>
      <c r="H148" s="410" t="s">
        <v>1014</v>
      </c>
    </row>
    <row r="149" spans="1:8" hidden="1" x14ac:dyDescent="0.2">
      <c r="A149" s="633"/>
      <c r="B149" s="933"/>
      <c r="C149" s="793" t="s">
        <v>278</v>
      </c>
      <c r="D149" s="793"/>
      <c r="E149" s="300"/>
      <c r="F149" s="502">
        <v>0</v>
      </c>
      <c r="G149" s="502"/>
      <c r="H149" s="410" t="s">
        <v>882</v>
      </c>
    </row>
    <row r="150" spans="1:8" ht="15" hidden="1" customHeight="1" outlineLevel="1" x14ac:dyDescent="0.2">
      <c r="A150" s="633"/>
      <c r="B150" s="933"/>
      <c r="C150" s="793" t="s">
        <v>880</v>
      </c>
      <c r="D150" s="793"/>
      <c r="E150" s="300">
        <v>2.59</v>
      </c>
      <c r="F150" s="502"/>
      <c r="G150" s="502"/>
    </row>
    <row r="151" spans="1:8" ht="15" hidden="1" customHeight="1" outlineLevel="1" x14ac:dyDescent="0.2">
      <c r="A151" s="633"/>
      <c r="B151" s="933"/>
      <c r="C151" s="793" t="s">
        <v>881</v>
      </c>
      <c r="D151" s="793"/>
      <c r="E151" s="300">
        <v>2.59</v>
      </c>
      <c r="F151" s="502"/>
      <c r="G151" s="502"/>
    </row>
    <row r="152" spans="1:8" hidden="1" collapsed="1" x14ac:dyDescent="0.2">
      <c r="A152" s="633"/>
      <c r="B152" s="933"/>
      <c r="C152" s="793" t="s">
        <v>374</v>
      </c>
      <c r="D152" s="793"/>
      <c r="E152" s="300"/>
      <c r="F152" s="502">
        <f>SUM(E150:E151)</f>
        <v>5.18</v>
      </c>
      <c r="G152" s="502"/>
    </row>
    <row r="153" spans="1:8" ht="15" hidden="1" customHeight="1" outlineLevel="1" x14ac:dyDescent="0.2">
      <c r="A153" s="633"/>
      <c r="B153" s="933"/>
      <c r="C153" s="793" t="s">
        <v>1008</v>
      </c>
      <c r="D153" s="793"/>
      <c r="E153" s="300">
        <v>3.11</v>
      </c>
      <c r="F153" s="502"/>
      <c r="G153" s="502"/>
    </row>
    <row r="154" spans="1:8" ht="15" hidden="1" customHeight="1" outlineLevel="1" x14ac:dyDescent="0.2">
      <c r="A154" s="633"/>
      <c r="B154" s="933"/>
      <c r="C154" s="793" t="s">
        <v>1009</v>
      </c>
      <c r="D154" s="793"/>
      <c r="E154" s="300">
        <v>3.11</v>
      </c>
      <c r="F154" s="502"/>
      <c r="G154" s="502"/>
    </row>
    <row r="155" spans="1:8" hidden="1" collapsed="1" x14ac:dyDescent="0.2">
      <c r="A155" s="633"/>
      <c r="B155" s="933"/>
      <c r="C155" s="793" t="s">
        <v>376</v>
      </c>
      <c r="D155" s="793"/>
      <c r="E155" s="300"/>
      <c r="F155" s="502">
        <f>SUM(E153:E154)</f>
        <v>6.22</v>
      </c>
      <c r="G155" s="502"/>
    </row>
    <row r="156" spans="1:8" hidden="1" x14ac:dyDescent="0.2">
      <c r="A156" s="633"/>
      <c r="B156" s="933"/>
      <c r="C156" s="940" t="s">
        <v>1010</v>
      </c>
      <c r="D156" s="940"/>
      <c r="E156" s="300"/>
      <c r="F156" s="502">
        <v>3.36</v>
      </c>
      <c r="G156" s="502"/>
    </row>
    <row r="157" spans="1:8" hidden="1" x14ac:dyDescent="0.2">
      <c r="A157" s="633"/>
      <c r="B157" s="933"/>
      <c r="C157" s="793" t="s">
        <v>233</v>
      </c>
      <c r="D157" s="793"/>
      <c r="E157" s="300"/>
      <c r="F157" s="502">
        <v>2.89</v>
      </c>
      <c r="G157" s="502"/>
    </row>
    <row r="158" spans="1:8" hidden="1" x14ac:dyDescent="0.2">
      <c r="A158" s="633"/>
      <c r="B158" s="933"/>
      <c r="C158" s="940" t="s">
        <v>377</v>
      </c>
      <c r="D158" s="940"/>
      <c r="E158" s="300"/>
      <c r="F158" s="502">
        <v>5.76</v>
      </c>
      <c r="G158" s="502"/>
    </row>
    <row r="159" spans="1:8" hidden="1" x14ac:dyDescent="0.2">
      <c r="A159" s="633"/>
      <c r="B159" s="933"/>
      <c r="C159" s="793" t="s">
        <v>89</v>
      </c>
      <c r="D159" s="793"/>
      <c r="E159" s="300"/>
      <c r="F159" s="502">
        <v>0.66</v>
      </c>
      <c r="G159" s="502"/>
    </row>
    <row r="160" spans="1:8" hidden="1" x14ac:dyDescent="0.2">
      <c r="A160" s="633"/>
      <c r="B160" s="933"/>
      <c r="C160" s="793" t="s">
        <v>85</v>
      </c>
      <c r="D160" s="793"/>
      <c r="E160" s="300"/>
      <c r="F160" s="502">
        <v>1.05</v>
      </c>
      <c r="G160" s="502"/>
    </row>
    <row r="161" spans="1:8" hidden="1" x14ac:dyDescent="0.2">
      <c r="A161" s="633"/>
      <c r="B161" s="933"/>
      <c r="C161" s="793" t="s">
        <v>77</v>
      </c>
      <c r="D161" s="793"/>
      <c r="E161" s="300"/>
      <c r="F161" s="502">
        <v>0.74</v>
      </c>
      <c r="G161" s="502"/>
    </row>
    <row r="162" spans="1:8" hidden="1" x14ac:dyDescent="0.2">
      <c r="A162" s="633"/>
      <c r="B162" s="933"/>
      <c r="C162" s="793" t="s">
        <v>76</v>
      </c>
      <c r="D162" s="793"/>
      <c r="E162" s="300"/>
      <c r="F162" s="502">
        <v>1.05</v>
      </c>
      <c r="G162" s="502"/>
    </row>
    <row r="163" spans="1:8" hidden="1" x14ac:dyDescent="0.2">
      <c r="A163" s="633"/>
      <c r="B163" s="933"/>
      <c r="C163" s="793" t="s">
        <v>883</v>
      </c>
      <c r="D163" s="793"/>
      <c r="E163" s="300"/>
      <c r="F163" s="502">
        <v>19.596</v>
      </c>
      <c r="G163" s="502"/>
    </row>
    <row r="164" spans="1:8" hidden="1" x14ac:dyDescent="0.2">
      <c r="A164" s="633"/>
      <c r="B164" s="933"/>
      <c r="C164" s="793" t="s">
        <v>1011</v>
      </c>
      <c r="D164" s="793"/>
      <c r="E164" s="300"/>
      <c r="F164" s="502">
        <v>4.37</v>
      </c>
      <c r="G164" s="502"/>
    </row>
    <row r="165" spans="1:8" hidden="1" x14ac:dyDescent="0.2">
      <c r="A165" s="633"/>
      <c r="B165" s="933"/>
      <c r="C165" s="793" t="s">
        <v>950</v>
      </c>
      <c r="D165" s="793"/>
      <c r="E165" s="300"/>
      <c r="F165" s="502">
        <v>1.5</v>
      </c>
      <c r="G165" s="502"/>
    </row>
    <row r="166" spans="1:8" hidden="1" x14ac:dyDescent="0.2">
      <c r="A166" s="633"/>
      <c r="B166" s="933"/>
      <c r="C166" s="793" t="s">
        <v>929</v>
      </c>
      <c r="D166" s="793"/>
      <c r="E166" s="300"/>
      <c r="F166" s="502">
        <v>1.5</v>
      </c>
      <c r="G166" s="502"/>
    </row>
    <row r="167" spans="1:8" ht="4.5" customHeight="1" x14ac:dyDescent="0.2">
      <c r="A167" s="633"/>
      <c r="B167" s="933"/>
      <c r="C167" s="615"/>
      <c r="D167" s="362"/>
      <c r="E167" s="600"/>
      <c r="F167" s="566"/>
      <c r="G167" s="502"/>
    </row>
    <row r="168" spans="1:8" x14ac:dyDescent="0.2">
      <c r="A168" s="633"/>
      <c r="B168" s="933"/>
      <c r="C168" s="934" t="s">
        <v>1017</v>
      </c>
      <c r="D168" s="934"/>
      <c r="E168" s="935">
        <f>SUM(F143:F166)</f>
        <v>209.39600000000002</v>
      </c>
      <c r="F168" s="935"/>
      <c r="G168" s="502"/>
    </row>
    <row r="169" spans="1:8" ht="4.5" customHeight="1" x14ac:dyDescent="0.2">
      <c r="A169" s="633"/>
      <c r="B169" s="933"/>
      <c r="C169" s="890"/>
      <c r="D169" s="890"/>
      <c r="E169" s="255"/>
      <c r="F169" s="558"/>
      <c r="G169" s="502"/>
    </row>
    <row r="170" spans="1:8" x14ac:dyDescent="0.2">
      <c r="A170" s="633"/>
      <c r="B170" s="933"/>
      <c r="C170" s="934" t="s">
        <v>537</v>
      </c>
      <c r="D170" s="934"/>
      <c r="E170" s="935">
        <f>34.11+13.91+5.16</f>
        <v>53.179999999999993</v>
      </c>
      <c r="F170" s="935"/>
      <c r="G170" s="502"/>
    </row>
    <row r="171" spans="1:8" ht="4.5" customHeight="1" x14ac:dyDescent="0.2">
      <c r="A171" s="633"/>
      <c r="B171" s="933"/>
      <c r="C171" s="612"/>
      <c r="D171" s="625"/>
      <c r="E171" s="598"/>
      <c r="F171" s="560"/>
      <c r="G171" s="502"/>
    </row>
    <row r="172" spans="1:8" x14ac:dyDescent="0.2">
      <c r="A172" s="633"/>
      <c r="B172" s="933"/>
      <c r="C172" s="939" t="s">
        <v>22</v>
      </c>
      <c r="D172" s="939"/>
      <c r="E172" s="599"/>
      <c r="F172" s="564"/>
      <c r="G172" s="502"/>
    </row>
    <row r="173" spans="1:8" hidden="1" x14ac:dyDescent="0.2">
      <c r="A173" s="633"/>
      <c r="B173" s="933"/>
      <c r="C173" s="793" t="s">
        <v>375</v>
      </c>
      <c r="D173" s="793"/>
      <c r="E173" s="300"/>
      <c r="F173" s="502">
        <v>12.41</v>
      </c>
      <c r="G173" s="502"/>
    </row>
    <row r="174" spans="1:8" hidden="1" x14ac:dyDescent="0.2">
      <c r="A174" s="633"/>
      <c r="B174" s="933"/>
      <c r="C174" s="793" t="s">
        <v>24</v>
      </c>
      <c r="D174" s="793"/>
      <c r="E174" s="300"/>
      <c r="F174" s="502">
        <f>4.07+3.98</f>
        <v>8.0500000000000007</v>
      </c>
      <c r="G174" s="502"/>
    </row>
    <row r="175" spans="1:8" ht="4.5" hidden="1" customHeight="1" x14ac:dyDescent="0.2">
      <c r="A175" s="633"/>
      <c r="B175" s="933"/>
      <c r="C175" s="615"/>
      <c r="D175" s="362"/>
      <c r="E175" s="255"/>
      <c r="F175" s="558"/>
      <c r="G175" s="502"/>
    </row>
    <row r="176" spans="1:8" hidden="1" x14ac:dyDescent="0.2">
      <c r="A176" s="633"/>
      <c r="B176" s="933"/>
      <c r="C176" s="793" t="s">
        <v>53</v>
      </c>
      <c r="D176" s="793"/>
      <c r="E176" s="300"/>
      <c r="F176" s="502">
        <v>0</v>
      </c>
      <c r="G176" s="502"/>
      <c r="H176" s="410" t="s">
        <v>1013</v>
      </c>
    </row>
    <row r="177" spans="1:8" hidden="1" x14ac:dyDescent="0.2">
      <c r="A177" s="633"/>
      <c r="B177" s="933"/>
      <c r="C177" s="793" t="s">
        <v>228</v>
      </c>
      <c r="D177" s="793"/>
      <c r="E177" s="300"/>
      <c r="F177" s="502">
        <v>0</v>
      </c>
      <c r="G177" s="502"/>
      <c r="H177" s="410" t="s">
        <v>1013</v>
      </c>
    </row>
    <row r="178" spans="1:8" hidden="1" x14ac:dyDescent="0.2">
      <c r="A178" s="633"/>
      <c r="B178" s="933"/>
      <c r="C178" s="793" t="s">
        <v>86</v>
      </c>
      <c r="D178" s="793"/>
      <c r="E178" s="300"/>
      <c r="F178" s="502">
        <v>0</v>
      </c>
      <c r="G178" s="502"/>
      <c r="H178" s="156" t="s">
        <v>1015</v>
      </c>
    </row>
    <row r="179" spans="1:8" hidden="1" x14ac:dyDescent="0.2">
      <c r="A179" s="633"/>
      <c r="B179" s="933"/>
      <c r="C179" s="793" t="s">
        <v>87</v>
      </c>
      <c r="D179" s="793"/>
      <c r="E179" s="300"/>
      <c r="F179" s="502">
        <v>0</v>
      </c>
      <c r="G179" s="502"/>
      <c r="H179" s="156" t="s">
        <v>1015</v>
      </c>
    </row>
    <row r="180" spans="1:8" hidden="1" x14ac:dyDescent="0.2">
      <c r="A180" s="633"/>
      <c r="B180" s="933"/>
      <c r="C180" s="793" t="s">
        <v>60</v>
      </c>
      <c r="D180" s="793"/>
      <c r="E180" s="300"/>
      <c r="F180" s="502">
        <v>0</v>
      </c>
      <c r="G180" s="502"/>
      <c r="H180" s="156" t="s">
        <v>1015</v>
      </c>
    </row>
    <row r="181" spans="1:8" hidden="1" x14ac:dyDescent="0.2">
      <c r="A181" s="633"/>
      <c r="B181" s="933"/>
      <c r="C181" s="793" t="s">
        <v>76</v>
      </c>
      <c r="D181" s="793"/>
      <c r="E181" s="300"/>
      <c r="F181" s="502">
        <v>0</v>
      </c>
      <c r="G181" s="502"/>
      <c r="H181" s="156" t="s">
        <v>1015</v>
      </c>
    </row>
    <row r="182" spans="1:8" hidden="1" x14ac:dyDescent="0.2">
      <c r="A182" s="633"/>
      <c r="B182" s="933"/>
      <c r="C182" s="793" t="s">
        <v>71</v>
      </c>
      <c r="D182" s="793"/>
      <c r="E182" s="300"/>
      <c r="F182" s="502">
        <v>2.93</v>
      </c>
      <c r="G182" s="502"/>
    </row>
    <row r="183" spans="1:8" hidden="1" x14ac:dyDescent="0.2">
      <c r="A183" s="633"/>
      <c r="B183" s="933"/>
      <c r="C183" s="793" t="s">
        <v>927</v>
      </c>
      <c r="D183" s="793"/>
      <c r="E183" s="300"/>
      <c r="F183" s="502">
        <v>8.8000000000000007</v>
      </c>
      <c r="G183" s="502"/>
    </row>
    <row r="184" spans="1:8" hidden="1" x14ac:dyDescent="0.2">
      <c r="A184" s="633"/>
      <c r="B184" s="933"/>
      <c r="C184" s="793" t="s">
        <v>540</v>
      </c>
      <c r="D184" s="793"/>
      <c r="E184" s="300"/>
      <c r="F184" s="502">
        <v>7.19</v>
      </c>
      <c r="G184" s="502"/>
    </row>
    <row r="185" spans="1:8" ht="4.5" hidden="1" customHeight="1" x14ac:dyDescent="0.2">
      <c r="A185" s="633"/>
      <c r="B185" s="933"/>
      <c r="C185" s="615"/>
      <c r="D185" s="362"/>
      <c r="E185" s="255"/>
      <c r="F185" s="558"/>
      <c r="G185" s="502"/>
    </row>
    <row r="186" spans="1:8" hidden="1" x14ac:dyDescent="0.2">
      <c r="A186" s="633"/>
      <c r="B186" s="933"/>
      <c r="C186" s="939" t="s">
        <v>23</v>
      </c>
      <c r="D186" s="939"/>
      <c r="E186" s="300"/>
      <c r="F186" s="502">
        <v>12.41</v>
      </c>
      <c r="G186" s="502"/>
    </row>
    <row r="187" spans="1:8" ht="4.5" hidden="1" customHeight="1" x14ac:dyDescent="0.2">
      <c r="A187" s="633"/>
      <c r="B187" s="933"/>
      <c r="C187" s="615"/>
      <c r="D187" s="362"/>
      <c r="E187" s="255"/>
      <c r="F187" s="558"/>
      <c r="G187" s="502"/>
    </row>
    <row r="188" spans="1:8" ht="14.25" customHeight="1" x14ac:dyDescent="0.2">
      <c r="A188" s="633"/>
      <c r="B188" s="933"/>
      <c r="C188" s="145" t="s">
        <v>44</v>
      </c>
      <c r="D188" s="145"/>
      <c r="E188" s="300"/>
      <c r="F188" s="502"/>
      <c r="G188" s="502"/>
    </row>
    <row r="189" spans="1:8" hidden="1" x14ac:dyDescent="0.2">
      <c r="A189" s="633"/>
      <c r="B189" s="933"/>
      <c r="C189" s="793" t="s">
        <v>356</v>
      </c>
      <c r="D189" s="793"/>
      <c r="E189" s="300"/>
      <c r="F189" s="502">
        <v>11.49</v>
      </c>
      <c r="G189" s="502"/>
    </row>
    <row r="190" spans="1:8" hidden="1" x14ac:dyDescent="0.2">
      <c r="A190" s="633"/>
      <c r="B190" s="933"/>
      <c r="C190" s="793" t="s">
        <v>541</v>
      </c>
      <c r="D190" s="793"/>
      <c r="E190" s="300"/>
      <c r="F190" s="502">
        <v>10.5</v>
      </c>
      <c r="G190" s="502"/>
    </row>
    <row r="191" spans="1:8" hidden="1" x14ac:dyDescent="0.2">
      <c r="A191" s="633"/>
      <c r="B191" s="933"/>
      <c r="C191" s="793" t="s">
        <v>1016</v>
      </c>
      <c r="D191" s="793"/>
      <c r="E191" s="300"/>
      <c r="F191" s="502">
        <v>2.1819000000000002</v>
      </c>
      <c r="G191" s="502"/>
    </row>
    <row r="192" spans="1:8" ht="4.5" customHeight="1" x14ac:dyDescent="0.2">
      <c r="A192" s="633"/>
      <c r="B192" s="933"/>
      <c r="C192" s="615"/>
      <c r="D192" s="362"/>
      <c r="E192" s="600"/>
      <c r="F192" s="566"/>
      <c r="G192" s="502"/>
    </row>
    <row r="193" spans="1:12" x14ac:dyDescent="0.2">
      <c r="A193" s="633"/>
      <c r="B193" s="933"/>
      <c r="C193" s="934" t="s">
        <v>1021</v>
      </c>
      <c r="D193" s="934"/>
      <c r="E193" s="935">
        <f>SUM(F172:F191)</f>
        <v>75.9619</v>
      </c>
      <c r="F193" s="935"/>
      <c r="G193" s="502"/>
    </row>
    <row r="194" spans="1:12" ht="4.5" customHeight="1" x14ac:dyDescent="0.2">
      <c r="A194" s="633"/>
      <c r="B194" s="933"/>
      <c r="C194" s="890"/>
      <c r="D194" s="890"/>
      <c r="E194" s="255"/>
      <c r="F194" s="558"/>
      <c r="G194" s="502"/>
    </row>
    <row r="195" spans="1:12" x14ac:dyDescent="0.2">
      <c r="A195" s="633"/>
      <c r="B195" s="933"/>
      <c r="C195" s="934" t="s">
        <v>537</v>
      </c>
      <c r="D195" s="934"/>
      <c r="E195" s="935">
        <f>8.11+23.6</f>
        <v>31.71</v>
      </c>
      <c r="F195" s="935"/>
      <c r="G195" s="502"/>
    </row>
    <row r="196" spans="1:12" ht="4.5" customHeight="1" x14ac:dyDescent="0.2">
      <c r="A196" s="633"/>
      <c r="B196" s="933"/>
      <c r="C196" s="890"/>
      <c r="D196" s="890"/>
      <c r="E196" s="255"/>
      <c r="F196" s="558"/>
      <c r="G196" s="502"/>
    </row>
    <row r="197" spans="1:12" x14ac:dyDescent="0.2">
      <c r="A197" s="633"/>
      <c r="B197" s="933"/>
      <c r="C197" s="941" t="s">
        <v>987</v>
      </c>
      <c r="D197" s="941"/>
      <c r="E197" s="942">
        <f>E90+E111+E393+E137</f>
        <v>400.73500000000001</v>
      </c>
      <c r="F197" s="942"/>
      <c r="G197" s="558"/>
    </row>
    <row r="198" spans="1:12" s="565" customFormat="1" ht="4.5" customHeight="1" x14ac:dyDescent="0.2">
      <c r="A198" s="634"/>
      <c r="B198" s="933"/>
      <c r="C198" s="890"/>
      <c r="D198" s="890"/>
      <c r="E198" s="255"/>
      <c r="F198" s="558"/>
      <c r="G198" s="502"/>
      <c r="H198" s="410"/>
    </row>
    <row r="199" spans="1:12" x14ac:dyDescent="0.2">
      <c r="A199" s="634"/>
      <c r="B199" s="933"/>
      <c r="C199" s="941" t="s">
        <v>988</v>
      </c>
      <c r="D199" s="941"/>
      <c r="E199" s="942">
        <f>E92+E113+F394+E139+20.14</f>
        <v>207.04999999999995</v>
      </c>
      <c r="F199" s="942"/>
      <c r="G199" s="502"/>
    </row>
    <row r="200" spans="1:12" ht="4.5" customHeight="1" x14ac:dyDescent="0.2">
      <c r="A200" s="633"/>
      <c r="B200" s="933"/>
      <c r="C200" s="890"/>
      <c r="D200" s="890"/>
      <c r="E200" s="255"/>
      <c r="F200" s="558"/>
      <c r="G200" s="502"/>
    </row>
    <row r="201" spans="1:12" x14ac:dyDescent="0.2">
      <c r="A201" s="633"/>
      <c r="B201" s="933"/>
      <c r="C201" s="941" t="s">
        <v>336</v>
      </c>
      <c r="D201" s="941"/>
      <c r="E201" s="942">
        <f>E197+E199</f>
        <v>607.78499999999997</v>
      </c>
      <c r="F201" s="942"/>
      <c r="G201" s="502"/>
    </row>
    <row r="202" spans="1:12" x14ac:dyDescent="0.2">
      <c r="A202" s="633"/>
      <c r="B202" s="560"/>
      <c r="C202" s="612"/>
      <c r="D202" s="625"/>
      <c r="E202" s="598"/>
      <c r="F202" s="560"/>
      <c r="G202" s="502"/>
    </row>
    <row r="203" spans="1:12" x14ac:dyDescent="0.2">
      <c r="A203" s="633"/>
      <c r="B203" s="933" t="s">
        <v>989</v>
      </c>
      <c r="C203" s="939" t="s">
        <v>991</v>
      </c>
      <c r="D203" s="939"/>
      <c r="E203" s="939"/>
      <c r="F203" s="939"/>
      <c r="G203" s="502"/>
    </row>
    <row r="204" spans="1:12" ht="15" hidden="1" customHeight="1" outlineLevel="1" x14ac:dyDescent="0.2">
      <c r="A204" s="633"/>
      <c r="B204" s="933"/>
      <c r="C204" s="793" t="s">
        <v>542</v>
      </c>
      <c r="D204" s="793"/>
      <c r="E204" s="300"/>
      <c r="F204" s="502">
        <v>22.85</v>
      </c>
      <c r="G204" s="156"/>
      <c r="H204" s="502"/>
      <c r="I204" s="549"/>
      <c r="J204" s="567"/>
      <c r="K204" s="568"/>
      <c r="L204" s="567"/>
    </row>
    <row r="205" spans="1:12" ht="15" hidden="1" customHeight="1" outlineLevel="1" x14ac:dyDescent="0.2">
      <c r="A205" s="633"/>
      <c r="B205" s="933"/>
      <c r="C205" s="793" t="s">
        <v>543</v>
      </c>
      <c r="D205" s="793"/>
      <c r="E205" s="300"/>
      <c r="F205" s="502">
        <v>22.83</v>
      </c>
      <c r="G205" s="156"/>
      <c r="H205" s="502"/>
      <c r="I205" s="549"/>
      <c r="J205" s="567"/>
      <c r="K205" s="568"/>
      <c r="L205" s="567"/>
    </row>
    <row r="206" spans="1:12" ht="15" hidden="1" customHeight="1" outlineLevel="1" x14ac:dyDescent="0.2">
      <c r="A206" s="633"/>
      <c r="B206" s="933"/>
      <c r="C206" s="793" t="s">
        <v>771</v>
      </c>
      <c r="D206" s="793"/>
      <c r="E206" s="300"/>
      <c r="F206" s="502">
        <v>16.04</v>
      </c>
      <c r="G206" s="156"/>
      <c r="H206" s="502"/>
      <c r="I206" s="549"/>
      <c r="J206" s="567"/>
      <c r="K206" s="568"/>
      <c r="L206" s="567"/>
    </row>
    <row r="207" spans="1:12" ht="15" hidden="1" customHeight="1" outlineLevel="1" x14ac:dyDescent="0.2">
      <c r="A207" s="633"/>
      <c r="B207" s="933"/>
      <c r="C207" s="793" t="s">
        <v>836</v>
      </c>
      <c r="D207" s="793"/>
      <c r="E207" s="300"/>
      <c r="F207" s="502">
        <v>15.95</v>
      </c>
      <c r="G207" s="156"/>
      <c r="H207" s="502"/>
      <c r="I207" s="549"/>
      <c r="J207" s="567"/>
      <c r="K207" s="568"/>
      <c r="L207" s="567"/>
    </row>
    <row r="208" spans="1:12" collapsed="1" x14ac:dyDescent="0.2">
      <c r="A208" s="633"/>
      <c r="B208" s="933"/>
      <c r="C208" s="156" t="s">
        <v>713</v>
      </c>
      <c r="D208" s="156" t="s">
        <v>47</v>
      </c>
      <c r="E208" s="300"/>
      <c r="F208" s="502">
        <f>SUM(F204:F207)</f>
        <v>77.67</v>
      </c>
      <c r="G208" s="502"/>
    </row>
    <row r="209" spans="1:7" ht="4.5" customHeight="1" x14ac:dyDescent="0.2">
      <c r="A209" s="633"/>
      <c r="B209" s="933"/>
      <c r="C209" s="560"/>
      <c r="D209" s="560"/>
      <c r="E209" s="598"/>
      <c r="F209" s="560"/>
      <c r="G209" s="502"/>
    </row>
    <row r="210" spans="1:7" ht="15" hidden="1" customHeight="1" outlineLevel="1" x14ac:dyDescent="0.2">
      <c r="A210" s="633"/>
      <c r="B210" s="933"/>
      <c r="C210" s="793" t="s">
        <v>779</v>
      </c>
      <c r="D210" s="793"/>
      <c r="E210" s="300">
        <v>29.41</v>
      </c>
      <c r="F210" s="502"/>
      <c r="G210" s="502"/>
    </row>
    <row r="211" spans="1:7" ht="15" hidden="1" customHeight="1" outlineLevel="1" x14ac:dyDescent="0.2">
      <c r="A211" s="633"/>
      <c r="B211" s="933"/>
      <c r="C211" s="793" t="s">
        <v>780</v>
      </c>
      <c r="D211" s="793"/>
      <c r="E211" s="300">
        <v>24.35</v>
      </c>
      <c r="F211" s="502"/>
      <c r="G211" s="502"/>
    </row>
    <row r="212" spans="1:7" ht="15" hidden="1" customHeight="1" outlineLevel="1" x14ac:dyDescent="0.2">
      <c r="A212" s="633"/>
      <c r="B212" s="933"/>
      <c r="C212" s="793" t="s">
        <v>781</v>
      </c>
      <c r="D212" s="793"/>
      <c r="E212" s="300">
        <v>24.42</v>
      </c>
      <c r="F212" s="502"/>
      <c r="G212" s="558"/>
    </row>
    <row r="213" spans="1:7" ht="15" hidden="1" customHeight="1" outlineLevel="1" x14ac:dyDescent="0.2">
      <c r="A213" s="633"/>
      <c r="B213" s="933"/>
      <c r="C213" s="793" t="s">
        <v>782</v>
      </c>
      <c r="D213" s="793"/>
      <c r="E213" s="300">
        <v>24.55</v>
      </c>
      <c r="F213" s="502"/>
      <c r="G213" s="502"/>
    </row>
    <row r="214" spans="1:7" ht="15" hidden="1" customHeight="1" outlineLevel="1" x14ac:dyDescent="0.2">
      <c r="A214" s="633"/>
      <c r="B214" s="933"/>
      <c r="C214" s="793" t="s">
        <v>783</v>
      </c>
      <c r="D214" s="793"/>
      <c r="E214" s="300">
        <v>22.51</v>
      </c>
      <c r="F214" s="502"/>
      <c r="G214" s="502"/>
    </row>
    <row r="215" spans="1:7" ht="15" hidden="1" customHeight="1" outlineLevel="1" x14ac:dyDescent="0.2">
      <c r="A215" s="633"/>
      <c r="B215" s="933"/>
      <c r="C215" s="793" t="s">
        <v>784</v>
      </c>
      <c r="D215" s="793"/>
      <c r="E215" s="300">
        <v>22.8</v>
      </c>
      <c r="F215" s="502"/>
      <c r="G215" s="502"/>
    </row>
    <row r="216" spans="1:7" ht="15" hidden="1" customHeight="1" outlineLevel="1" x14ac:dyDescent="0.2">
      <c r="A216" s="633"/>
      <c r="B216" s="933"/>
      <c r="C216" s="793" t="s">
        <v>785</v>
      </c>
      <c r="D216" s="793"/>
      <c r="E216" s="300">
        <v>22.71</v>
      </c>
      <c r="F216" s="502"/>
      <c r="G216" s="502"/>
    </row>
    <row r="217" spans="1:7" ht="15" hidden="1" customHeight="1" outlineLevel="1" x14ac:dyDescent="0.2">
      <c r="A217" s="633"/>
      <c r="B217" s="933"/>
      <c r="C217" s="793" t="s">
        <v>786</v>
      </c>
      <c r="D217" s="793"/>
      <c r="E217" s="300">
        <v>22.62</v>
      </c>
      <c r="F217" s="502"/>
      <c r="G217" s="502"/>
    </row>
    <row r="218" spans="1:7" collapsed="1" x14ac:dyDescent="0.2">
      <c r="A218" s="633"/>
      <c r="B218" s="933"/>
      <c r="C218" s="156" t="s">
        <v>712</v>
      </c>
      <c r="D218" s="156" t="s">
        <v>47</v>
      </c>
      <c r="E218" s="300"/>
      <c r="F218" s="502">
        <f>SUM(E210:E217)</f>
        <v>193.37000000000003</v>
      </c>
      <c r="G218" s="502"/>
    </row>
    <row r="219" spans="1:7" ht="4.5" customHeight="1" x14ac:dyDescent="0.2">
      <c r="A219" s="633"/>
      <c r="B219" s="933"/>
      <c r="C219" s="560"/>
      <c r="D219" s="560"/>
      <c r="E219" s="598"/>
      <c r="F219" s="560"/>
      <c r="G219" s="502"/>
    </row>
    <row r="220" spans="1:7" ht="15" hidden="1" customHeight="1" outlineLevel="1" x14ac:dyDescent="0.2">
      <c r="A220" s="633"/>
      <c r="B220" s="933"/>
      <c r="C220" s="793" t="s">
        <v>569</v>
      </c>
      <c r="D220" s="793"/>
      <c r="E220" s="300">
        <v>27.05</v>
      </c>
      <c r="F220" s="502"/>
      <c r="G220" s="502"/>
    </row>
    <row r="221" spans="1:7" collapsed="1" x14ac:dyDescent="0.2">
      <c r="A221" s="633"/>
      <c r="B221" s="933"/>
      <c r="C221" s="156" t="s">
        <v>48</v>
      </c>
      <c r="D221" s="156"/>
      <c r="E221" s="300"/>
      <c r="F221" s="502">
        <f>SUM(E220)</f>
        <v>27.05</v>
      </c>
      <c r="G221" s="502"/>
    </row>
    <row r="222" spans="1:7" ht="4.5" customHeight="1" x14ac:dyDescent="0.2">
      <c r="A222" s="633"/>
      <c r="B222" s="933"/>
      <c r="C222" s="639"/>
      <c r="D222" s="625"/>
      <c r="E222" s="598"/>
      <c r="F222" s="560"/>
      <c r="G222" s="502"/>
    </row>
    <row r="223" spans="1:7" x14ac:dyDescent="0.2">
      <c r="A223" s="633"/>
      <c r="B223" s="933"/>
      <c r="C223" s="939" t="s">
        <v>230</v>
      </c>
      <c r="D223" s="939"/>
      <c r="E223" s="939"/>
      <c r="F223" s="939"/>
      <c r="G223" s="502"/>
    </row>
    <row r="224" spans="1:7" ht="15" hidden="1" customHeight="1" outlineLevel="1" x14ac:dyDescent="0.2">
      <c r="A224" s="633"/>
      <c r="B224" s="933"/>
      <c r="C224" s="793" t="s">
        <v>647</v>
      </c>
      <c r="D224" s="793"/>
      <c r="E224" s="300">
        <v>35.229999999999997</v>
      </c>
      <c r="F224" s="502"/>
      <c r="G224" s="502"/>
    </row>
    <row r="225" spans="1:7" hidden="1" collapsed="1" x14ac:dyDescent="0.2">
      <c r="A225" s="633"/>
      <c r="B225" s="933"/>
      <c r="C225" s="851" t="s">
        <v>66</v>
      </c>
      <c r="D225" s="851"/>
      <c r="E225" s="300"/>
      <c r="F225" s="502">
        <f>E224</f>
        <v>35.229999999999997</v>
      </c>
      <c r="G225" s="502"/>
    </row>
    <row r="226" spans="1:7" ht="15" hidden="1" customHeight="1" outlineLevel="1" x14ac:dyDescent="0.2">
      <c r="A226" s="633"/>
      <c r="B226" s="933"/>
      <c r="C226" s="793" t="s">
        <v>788</v>
      </c>
      <c r="D226" s="793"/>
      <c r="E226" s="300">
        <f>2.25+2.25</f>
        <v>4.5</v>
      </c>
      <c r="F226" s="502"/>
      <c r="G226" s="502"/>
    </row>
    <row r="227" spans="1:7" hidden="1" collapsed="1" x14ac:dyDescent="0.2">
      <c r="A227" s="633"/>
      <c r="B227" s="933"/>
      <c r="C227" s="793" t="s">
        <v>278</v>
      </c>
      <c r="D227" s="793"/>
      <c r="E227" s="300"/>
      <c r="F227" s="502">
        <f>E226</f>
        <v>4.5</v>
      </c>
      <c r="G227" s="558"/>
    </row>
    <row r="228" spans="1:7" ht="15" hidden="1" customHeight="1" outlineLevel="1" x14ac:dyDescent="0.2">
      <c r="A228" s="633"/>
      <c r="B228" s="933"/>
      <c r="C228" s="793" t="s">
        <v>650</v>
      </c>
      <c r="D228" s="793"/>
      <c r="E228" s="300">
        <v>2.69</v>
      </c>
      <c r="F228" s="502"/>
      <c r="G228" s="502"/>
    </row>
    <row r="229" spans="1:7" hidden="1" collapsed="1" x14ac:dyDescent="0.2">
      <c r="A229" s="633"/>
      <c r="B229" s="933"/>
      <c r="C229" s="793" t="s">
        <v>233</v>
      </c>
      <c r="D229" s="793"/>
      <c r="E229" s="300"/>
      <c r="F229" s="502">
        <f>E228</f>
        <v>2.69</v>
      </c>
      <c r="G229" s="502"/>
    </row>
    <row r="230" spans="1:7" ht="15" hidden="1" customHeight="1" outlineLevel="1" x14ac:dyDescent="0.2">
      <c r="A230" s="633"/>
      <c r="B230" s="933"/>
      <c r="C230" s="793" t="s">
        <v>651</v>
      </c>
      <c r="D230" s="793"/>
      <c r="E230" s="300">
        <v>10.07</v>
      </c>
      <c r="F230" s="502"/>
      <c r="G230" s="502"/>
    </row>
    <row r="231" spans="1:7" hidden="1" collapsed="1" x14ac:dyDescent="0.2">
      <c r="A231" s="633"/>
      <c r="B231" s="933"/>
      <c r="C231" s="793" t="s">
        <v>90</v>
      </c>
      <c r="D231" s="793"/>
      <c r="E231" s="300"/>
      <c r="F231" s="502">
        <f>E230</f>
        <v>10.07</v>
      </c>
      <c r="G231" s="502"/>
    </row>
    <row r="232" spans="1:7" ht="15" hidden="1" customHeight="1" outlineLevel="1" x14ac:dyDescent="0.2">
      <c r="A232" s="633"/>
      <c r="B232" s="933"/>
      <c r="C232" s="793" t="s">
        <v>990</v>
      </c>
      <c r="D232" s="793"/>
      <c r="E232" s="300">
        <v>11.49</v>
      </c>
      <c r="F232" s="502"/>
      <c r="G232" s="502"/>
    </row>
    <row r="233" spans="1:7" ht="15" hidden="1" customHeight="1" outlineLevel="1" x14ac:dyDescent="0.2">
      <c r="A233" s="633"/>
      <c r="B233" s="933"/>
      <c r="C233" s="793" t="s">
        <v>827</v>
      </c>
      <c r="D233" s="793"/>
      <c r="E233" s="300">
        <v>0.79730000000000001</v>
      </c>
      <c r="F233" s="502"/>
      <c r="G233" s="502"/>
    </row>
    <row r="234" spans="1:7" hidden="1" collapsed="1" x14ac:dyDescent="0.2">
      <c r="A234" s="633"/>
      <c r="B234" s="933"/>
      <c r="C234" s="793" t="s">
        <v>232</v>
      </c>
      <c r="D234" s="793"/>
      <c r="E234" s="300"/>
      <c r="F234" s="502">
        <f>SUM(E232:E233)</f>
        <v>12.2873</v>
      </c>
      <c r="G234" s="502"/>
    </row>
    <row r="235" spans="1:7" ht="15" hidden="1" customHeight="1" outlineLevel="1" x14ac:dyDescent="0.2">
      <c r="A235" s="633"/>
      <c r="B235" s="933"/>
      <c r="C235" s="793" t="s">
        <v>659</v>
      </c>
      <c r="D235" s="793"/>
      <c r="E235" s="300">
        <v>16.78</v>
      </c>
      <c r="F235" s="502"/>
      <c r="G235" s="502"/>
    </row>
    <row r="236" spans="1:7" hidden="1" collapsed="1" x14ac:dyDescent="0.2">
      <c r="A236" s="633"/>
      <c r="B236" s="933"/>
      <c r="C236" s="793" t="s">
        <v>287</v>
      </c>
      <c r="D236" s="793"/>
      <c r="E236" s="300"/>
      <c r="F236" s="502">
        <f>E235</f>
        <v>16.78</v>
      </c>
      <c r="G236" s="502"/>
    </row>
    <row r="237" spans="1:7" ht="15" hidden="1" customHeight="1" outlineLevel="1" x14ac:dyDescent="0.2">
      <c r="A237" s="633"/>
      <c r="B237" s="933"/>
      <c r="C237" s="793" t="s">
        <v>663</v>
      </c>
      <c r="D237" s="793"/>
      <c r="E237" s="300">
        <f>6.33+0.62</f>
        <v>6.95</v>
      </c>
      <c r="F237" s="502"/>
      <c r="G237" s="502"/>
    </row>
    <row r="238" spans="1:7" hidden="1" collapsed="1" x14ac:dyDescent="0.2">
      <c r="A238" s="633"/>
      <c r="B238" s="933"/>
      <c r="C238" s="793" t="s">
        <v>288</v>
      </c>
      <c r="D238" s="793"/>
      <c r="E238" s="300"/>
      <c r="F238" s="502">
        <f>E237</f>
        <v>6.95</v>
      </c>
      <c r="G238" s="502"/>
    </row>
    <row r="239" spans="1:7" ht="15" hidden="1" customHeight="1" outlineLevel="1" x14ac:dyDescent="0.2">
      <c r="A239" s="633"/>
      <c r="B239" s="933"/>
      <c r="C239" s="793" t="s">
        <v>667</v>
      </c>
      <c r="D239" s="793"/>
      <c r="E239" s="300">
        <v>7.03</v>
      </c>
      <c r="F239" s="502"/>
      <c r="G239" s="502"/>
    </row>
    <row r="240" spans="1:7" hidden="1" collapsed="1" x14ac:dyDescent="0.2">
      <c r="A240" s="633"/>
      <c r="B240" s="933"/>
      <c r="C240" s="793" t="s">
        <v>61</v>
      </c>
      <c r="D240" s="793"/>
      <c r="E240" s="300"/>
      <c r="F240" s="502">
        <f>E239</f>
        <v>7.03</v>
      </c>
      <c r="G240" s="502"/>
    </row>
    <row r="241" spans="1:7" ht="15" hidden="1" customHeight="1" outlineLevel="1" x14ac:dyDescent="0.2">
      <c r="A241" s="633"/>
      <c r="B241" s="933"/>
      <c r="C241" s="793" t="s">
        <v>671</v>
      </c>
      <c r="D241" s="793"/>
      <c r="E241" s="300">
        <v>1.43</v>
      </c>
      <c r="F241" s="502"/>
      <c r="G241" s="502"/>
    </row>
    <row r="242" spans="1:7" hidden="1" collapsed="1" x14ac:dyDescent="0.2">
      <c r="A242" s="633"/>
      <c r="B242" s="933"/>
      <c r="C242" s="793" t="s">
        <v>62</v>
      </c>
      <c r="D242" s="793"/>
      <c r="E242" s="300"/>
      <c r="F242" s="502">
        <f>E241</f>
        <v>1.43</v>
      </c>
      <c r="G242" s="502"/>
    </row>
    <row r="243" spans="1:7" ht="15" hidden="1" customHeight="1" outlineLevel="1" x14ac:dyDescent="0.2">
      <c r="A243" s="633"/>
      <c r="B243" s="933"/>
      <c r="C243" s="793" t="s">
        <v>675</v>
      </c>
      <c r="D243" s="793"/>
      <c r="E243" s="300">
        <v>2.68</v>
      </c>
      <c r="F243" s="502"/>
      <c r="G243" s="558"/>
    </row>
    <row r="244" spans="1:7" hidden="1" collapsed="1" x14ac:dyDescent="0.2">
      <c r="A244" s="633"/>
      <c r="B244" s="933"/>
      <c r="C244" s="793" t="s">
        <v>65</v>
      </c>
      <c r="D244" s="793"/>
      <c r="E244" s="300"/>
      <c r="F244" s="502">
        <f>E243</f>
        <v>2.68</v>
      </c>
      <c r="G244" s="502"/>
    </row>
    <row r="245" spans="1:7" ht="15" hidden="1" customHeight="1" outlineLevel="1" x14ac:dyDescent="0.2">
      <c r="A245" s="633"/>
      <c r="B245" s="933"/>
      <c r="C245" s="793" t="s">
        <v>679</v>
      </c>
      <c r="D245" s="793"/>
      <c r="E245" s="300">
        <v>1.71</v>
      </c>
      <c r="F245" s="502"/>
      <c r="G245" s="502"/>
    </row>
    <row r="246" spans="1:7" hidden="1" collapsed="1" x14ac:dyDescent="0.2">
      <c r="A246" s="633"/>
      <c r="B246" s="933"/>
      <c r="C246" s="793" t="s">
        <v>63</v>
      </c>
      <c r="D246" s="793"/>
      <c r="E246" s="300"/>
      <c r="F246" s="502">
        <f>E245</f>
        <v>1.71</v>
      </c>
      <c r="G246" s="502"/>
    </row>
    <row r="247" spans="1:7" ht="15" hidden="1" customHeight="1" outlineLevel="1" x14ac:dyDescent="0.2">
      <c r="A247" s="633"/>
      <c r="B247" s="933"/>
      <c r="C247" s="793" t="s">
        <v>683</v>
      </c>
      <c r="D247" s="793"/>
      <c r="E247" s="300">
        <v>7.01</v>
      </c>
      <c r="F247" s="502"/>
      <c r="G247" s="502"/>
    </row>
    <row r="248" spans="1:7" hidden="1" collapsed="1" x14ac:dyDescent="0.2">
      <c r="A248" s="633"/>
      <c r="B248" s="933"/>
      <c r="C248" s="793" t="s">
        <v>317</v>
      </c>
      <c r="D248" s="793"/>
      <c r="E248" s="300"/>
      <c r="F248" s="502">
        <f>E247</f>
        <v>7.01</v>
      </c>
      <c r="G248" s="502"/>
    </row>
    <row r="249" spans="1:7" ht="15" hidden="1" customHeight="1" outlineLevel="1" x14ac:dyDescent="0.2">
      <c r="A249" s="633"/>
      <c r="B249" s="933"/>
      <c r="C249" s="793" t="s">
        <v>687</v>
      </c>
      <c r="D249" s="793"/>
      <c r="E249" s="300">
        <v>2.2000000000000002</v>
      </c>
      <c r="F249" s="502"/>
      <c r="G249" s="502"/>
    </row>
    <row r="250" spans="1:7" hidden="1" collapsed="1" x14ac:dyDescent="0.2">
      <c r="A250" s="633"/>
      <c r="B250" s="933"/>
      <c r="C250" s="793" t="s">
        <v>77</v>
      </c>
      <c r="D250" s="793"/>
      <c r="E250" s="300"/>
      <c r="F250" s="502">
        <f>E249</f>
        <v>2.2000000000000002</v>
      </c>
      <c r="G250" s="502"/>
    </row>
    <row r="251" spans="1:7" ht="15" hidden="1" customHeight="1" outlineLevel="1" x14ac:dyDescent="0.2">
      <c r="A251" s="633"/>
      <c r="B251" s="933"/>
      <c r="C251" s="793" t="s">
        <v>691</v>
      </c>
      <c r="D251" s="793"/>
      <c r="E251" s="300">
        <v>3.01</v>
      </c>
      <c r="F251" s="502"/>
      <c r="G251" s="502"/>
    </row>
    <row r="252" spans="1:7" hidden="1" collapsed="1" x14ac:dyDescent="0.2">
      <c r="A252" s="633"/>
      <c r="B252" s="933"/>
      <c r="C252" s="793" t="s">
        <v>209</v>
      </c>
      <c r="D252" s="793"/>
      <c r="E252" s="300"/>
      <c r="F252" s="502">
        <f>E251</f>
        <v>3.01</v>
      </c>
      <c r="G252" s="502"/>
    </row>
    <row r="253" spans="1:7" ht="15" hidden="1" customHeight="1" outlineLevel="1" x14ac:dyDescent="0.2">
      <c r="A253" s="633"/>
      <c r="B253" s="933"/>
      <c r="C253" s="793" t="s">
        <v>695</v>
      </c>
      <c r="D253" s="793"/>
      <c r="E253" s="300">
        <f>1.74+1.75</f>
        <v>3.49</v>
      </c>
      <c r="F253" s="502"/>
      <c r="G253" s="502"/>
    </row>
    <row r="254" spans="1:7" hidden="1" collapsed="1" x14ac:dyDescent="0.2">
      <c r="A254" s="633"/>
      <c r="B254" s="933"/>
      <c r="C254" s="793" t="s">
        <v>372</v>
      </c>
      <c r="D254" s="793"/>
      <c r="E254" s="300"/>
      <c r="F254" s="502">
        <f>E253</f>
        <v>3.49</v>
      </c>
      <c r="G254" s="502"/>
    </row>
    <row r="255" spans="1:7" ht="15" hidden="1" customHeight="1" outlineLevel="1" x14ac:dyDescent="0.2">
      <c r="A255" s="633"/>
      <c r="B255" s="933"/>
      <c r="C255" s="793" t="s">
        <v>699</v>
      </c>
      <c r="D255" s="793"/>
      <c r="E255" s="300">
        <f>3.61+2.87</f>
        <v>6.48</v>
      </c>
      <c r="F255" s="502"/>
      <c r="G255" s="502"/>
    </row>
    <row r="256" spans="1:7" hidden="1" collapsed="1" x14ac:dyDescent="0.2">
      <c r="A256" s="633"/>
      <c r="B256" s="933"/>
      <c r="C256" s="793" t="s">
        <v>118</v>
      </c>
      <c r="D256" s="793"/>
      <c r="E256" s="300"/>
      <c r="F256" s="502">
        <f>E255</f>
        <v>6.48</v>
      </c>
      <c r="G256" s="502"/>
    </row>
    <row r="257" spans="1:7" ht="15" hidden="1" customHeight="1" outlineLevel="1" x14ac:dyDescent="0.2">
      <c r="A257" s="633"/>
      <c r="B257" s="933"/>
      <c r="C257" s="793" t="s">
        <v>703</v>
      </c>
      <c r="D257" s="793"/>
      <c r="E257" s="300">
        <v>7.53</v>
      </c>
      <c r="F257" s="502"/>
      <c r="G257" s="558"/>
    </row>
    <row r="258" spans="1:7" hidden="1" collapsed="1" x14ac:dyDescent="0.2">
      <c r="A258" s="633"/>
      <c r="B258" s="933"/>
      <c r="C258" s="793" t="s">
        <v>75</v>
      </c>
      <c r="D258" s="793"/>
      <c r="E258" s="300"/>
      <c r="F258" s="502">
        <f>E257</f>
        <v>7.53</v>
      </c>
      <c r="G258" s="559"/>
    </row>
    <row r="259" spans="1:7" ht="15" hidden="1" customHeight="1" outlineLevel="1" x14ac:dyDescent="0.2">
      <c r="A259" s="633"/>
      <c r="B259" s="933"/>
      <c r="C259" s="793" t="s">
        <v>829</v>
      </c>
      <c r="D259" s="793"/>
      <c r="E259" s="300">
        <v>0.4</v>
      </c>
      <c r="F259" s="502"/>
      <c r="G259" s="559"/>
    </row>
    <row r="260" spans="1:7" hidden="1" collapsed="1" x14ac:dyDescent="0.2">
      <c r="A260" s="633"/>
      <c r="B260" s="933"/>
      <c r="C260" s="793" t="s">
        <v>824</v>
      </c>
      <c r="D260" s="793"/>
      <c r="E260" s="300"/>
      <c r="F260" s="502">
        <f>E259</f>
        <v>0.4</v>
      </c>
      <c r="G260" s="559"/>
    </row>
    <row r="261" spans="1:7" ht="15" hidden="1" customHeight="1" outlineLevel="1" x14ac:dyDescent="0.2">
      <c r="A261" s="633"/>
      <c r="B261" s="933"/>
      <c r="C261" s="793" t="s">
        <v>812</v>
      </c>
      <c r="D261" s="793"/>
      <c r="E261" s="300">
        <v>8.3699999999999992</v>
      </c>
      <c r="F261" s="502"/>
      <c r="G261" s="559"/>
    </row>
    <row r="262" spans="1:7" hidden="1" collapsed="1" x14ac:dyDescent="0.2">
      <c r="A262" s="633"/>
      <c r="B262" s="933"/>
      <c r="C262" s="793" t="s">
        <v>504</v>
      </c>
      <c r="D262" s="793"/>
      <c r="E262" s="300"/>
      <c r="F262" s="502">
        <f>E261</f>
        <v>8.3699999999999992</v>
      </c>
      <c r="G262" s="559"/>
    </row>
    <row r="263" spans="1:7" ht="4.5" customHeight="1" x14ac:dyDescent="0.2">
      <c r="A263" s="634"/>
      <c r="B263" s="933"/>
      <c r="C263" s="612"/>
      <c r="D263" s="625"/>
      <c r="E263" s="598"/>
      <c r="F263" s="560"/>
      <c r="G263" s="502"/>
    </row>
    <row r="264" spans="1:7" x14ac:dyDescent="0.2">
      <c r="A264" s="634"/>
      <c r="B264" s="933"/>
      <c r="C264" s="934" t="s">
        <v>357</v>
      </c>
      <c r="D264" s="934"/>
      <c r="E264" s="935">
        <f>SUM(F208:F262)</f>
        <v>437.93729999999999</v>
      </c>
      <c r="F264" s="935"/>
      <c r="G264" s="502"/>
    </row>
    <row r="265" spans="1:7" ht="4.5" customHeight="1" x14ac:dyDescent="0.2">
      <c r="A265" s="634"/>
      <c r="B265" s="933"/>
      <c r="C265" s="890"/>
      <c r="D265" s="890"/>
      <c r="E265" s="255"/>
      <c r="F265" s="558"/>
      <c r="G265" s="502"/>
    </row>
    <row r="266" spans="1:7" x14ac:dyDescent="0.2">
      <c r="A266" s="635"/>
      <c r="B266" s="933"/>
      <c r="C266" s="934" t="s">
        <v>539</v>
      </c>
      <c r="D266" s="934"/>
      <c r="E266" s="935">
        <v>128.9</v>
      </c>
      <c r="F266" s="935"/>
      <c r="G266" s="502"/>
    </row>
    <row r="267" spans="1:7" ht="4.5" customHeight="1" x14ac:dyDescent="0.2">
      <c r="A267" s="634"/>
      <c r="B267" s="933"/>
      <c r="C267" s="890"/>
      <c r="D267" s="890"/>
      <c r="E267" s="255"/>
      <c r="F267" s="558"/>
      <c r="G267" s="502"/>
    </row>
    <row r="268" spans="1:7" x14ac:dyDescent="0.2">
      <c r="A268" s="635"/>
      <c r="B268" s="933"/>
      <c r="C268" s="941" t="s">
        <v>358</v>
      </c>
      <c r="D268" s="941"/>
      <c r="E268" s="942">
        <f>E264+E266</f>
        <v>566.83730000000003</v>
      </c>
      <c r="F268" s="942"/>
      <c r="G268" s="502"/>
    </row>
    <row r="269" spans="1:7" x14ac:dyDescent="0.2">
      <c r="A269" s="635"/>
      <c r="B269" s="560"/>
      <c r="C269" s="612"/>
      <c r="D269" s="625"/>
      <c r="E269" s="598"/>
      <c r="F269" s="560"/>
      <c r="G269" s="502"/>
    </row>
    <row r="270" spans="1:7" x14ac:dyDescent="0.2">
      <c r="A270" s="635"/>
      <c r="B270" s="933" t="s">
        <v>992</v>
      </c>
      <c r="C270" s="939" t="s">
        <v>993</v>
      </c>
      <c r="D270" s="939"/>
      <c r="E270" s="939"/>
      <c r="F270" s="939"/>
      <c r="G270" s="502"/>
    </row>
    <row r="271" spans="1:7" hidden="1" x14ac:dyDescent="0.2">
      <c r="A271" s="595"/>
      <c r="B271" s="933"/>
      <c r="C271" s="793" t="s">
        <v>142</v>
      </c>
      <c r="D271" s="793"/>
      <c r="E271" s="601"/>
      <c r="F271" s="570">
        <v>8.06</v>
      </c>
      <c r="G271" s="502"/>
    </row>
    <row r="272" spans="1:7" hidden="1" x14ac:dyDescent="0.2">
      <c r="A272" s="595"/>
      <c r="B272" s="933"/>
      <c r="C272" s="793" t="s">
        <v>145</v>
      </c>
      <c r="D272" s="793"/>
      <c r="E272" s="601"/>
      <c r="F272" s="570">
        <v>7.85</v>
      </c>
      <c r="G272" s="502"/>
    </row>
    <row r="273" spans="1:7" x14ac:dyDescent="0.2">
      <c r="A273" s="595"/>
      <c r="B273" s="933"/>
      <c r="C273" s="939" t="s">
        <v>254</v>
      </c>
      <c r="D273" s="939"/>
      <c r="E273" s="939"/>
      <c r="F273" s="939"/>
      <c r="G273" s="502"/>
    </row>
    <row r="274" spans="1:7" hidden="1" x14ac:dyDescent="0.2">
      <c r="A274" s="595"/>
      <c r="B274" s="933"/>
      <c r="C274" s="793" t="s">
        <v>228</v>
      </c>
      <c r="D274" s="793"/>
      <c r="E274" s="300"/>
      <c r="F274" s="502">
        <v>16.34</v>
      </c>
      <c r="G274" s="502"/>
    </row>
    <row r="275" spans="1:7" hidden="1" x14ac:dyDescent="0.2">
      <c r="A275" s="595"/>
      <c r="B275" s="933"/>
      <c r="C275" s="793" t="s">
        <v>256</v>
      </c>
      <c r="D275" s="793"/>
      <c r="E275" s="300"/>
      <c r="F275" s="502">
        <v>0</v>
      </c>
      <c r="G275" s="502"/>
    </row>
    <row r="276" spans="1:7" hidden="1" x14ac:dyDescent="0.2">
      <c r="A276" s="595"/>
      <c r="B276" s="933"/>
      <c r="C276" s="793" t="s">
        <v>255</v>
      </c>
      <c r="D276" s="793"/>
      <c r="E276" s="300"/>
      <c r="F276" s="502">
        <f>5.5123+5.4791+7.2239</f>
        <v>18.215299999999999</v>
      </c>
      <c r="G276" s="502"/>
    </row>
    <row r="277" spans="1:7" hidden="1" x14ac:dyDescent="0.2">
      <c r="A277" s="595"/>
      <c r="B277" s="933"/>
      <c r="C277" s="793" t="s">
        <v>994</v>
      </c>
      <c r="D277" s="793"/>
      <c r="E277" s="300"/>
      <c r="F277" s="502">
        <v>16.239999999999998</v>
      </c>
      <c r="G277" s="502"/>
    </row>
    <row r="278" spans="1:7" hidden="1" x14ac:dyDescent="0.2">
      <c r="A278" s="595"/>
      <c r="B278" s="933"/>
      <c r="C278" s="793" t="s">
        <v>996</v>
      </c>
      <c r="D278" s="793"/>
      <c r="E278" s="300"/>
      <c r="F278" s="502">
        <v>1.4</v>
      </c>
      <c r="G278" s="502"/>
    </row>
    <row r="279" spans="1:7" hidden="1" x14ac:dyDescent="0.2">
      <c r="A279" s="595"/>
      <c r="B279" s="933"/>
      <c r="C279" s="793" t="s">
        <v>995</v>
      </c>
      <c r="D279" s="793"/>
      <c r="E279" s="601"/>
      <c r="F279" s="502">
        <v>1.87</v>
      </c>
      <c r="G279" s="502"/>
    </row>
    <row r="280" spans="1:7" ht="4.5" customHeight="1" x14ac:dyDescent="0.2">
      <c r="A280" s="634"/>
      <c r="B280" s="933"/>
      <c r="C280" s="612"/>
      <c r="D280" s="625"/>
      <c r="E280" s="598"/>
      <c r="F280" s="560"/>
      <c r="G280" s="502"/>
    </row>
    <row r="281" spans="1:7" x14ac:dyDescent="0.2">
      <c r="A281" s="595"/>
      <c r="B281" s="933"/>
      <c r="C281" s="934" t="s">
        <v>997</v>
      </c>
      <c r="D281" s="934"/>
      <c r="E281" s="935">
        <f>SUM(F271:F279)</f>
        <v>69.975300000000004</v>
      </c>
      <c r="F281" s="935"/>
      <c r="G281" s="502"/>
    </row>
    <row r="282" spans="1:7" ht="4.5" customHeight="1" x14ac:dyDescent="0.2">
      <c r="A282" s="634"/>
      <c r="B282" s="933"/>
      <c r="C282" s="890"/>
      <c r="D282" s="890"/>
      <c r="E282" s="255"/>
      <c r="F282" s="558"/>
      <c r="G282" s="502"/>
    </row>
    <row r="283" spans="1:7" x14ac:dyDescent="0.2">
      <c r="A283" s="595"/>
      <c r="B283" s="933"/>
      <c r="C283" s="934" t="s">
        <v>539</v>
      </c>
      <c r="D283" s="934"/>
      <c r="E283" s="935">
        <v>0</v>
      </c>
      <c r="F283" s="935"/>
      <c r="G283" s="502"/>
    </row>
    <row r="284" spans="1:7" ht="4.5" customHeight="1" x14ac:dyDescent="0.2">
      <c r="A284" s="634"/>
      <c r="B284" s="933"/>
      <c r="C284" s="612"/>
      <c r="D284" s="625"/>
      <c r="E284" s="598"/>
      <c r="F284" s="560"/>
      <c r="G284" s="502"/>
    </row>
    <row r="285" spans="1:7" x14ac:dyDescent="0.2">
      <c r="A285" s="595"/>
      <c r="B285" s="933"/>
      <c r="C285" s="941" t="s">
        <v>998</v>
      </c>
      <c r="D285" s="941"/>
      <c r="E285" s="942">
        <f>E281+E283</f>
        <v>69.975300000000004</v>
      </c>
      <c r="F285" s="942"/>
      <c r="G285" s="502"/>
    </row>
    <row r="286" spans="1:7" x14ac:dyDescent="0.2">
      <c r="A286" s="595"/>
      <c r="B286" s="560"/>
      <c r="C286" s="612"/>
      <c r="D286" s="625"/>
      <c r="E286" s="598"/>
      <c r="F286" s="560"/>
      <c r="G286" s="502"/>
    </row>
    <row r="287" spans="1:7" ht="15" customHeight="1" x14ac:dyDescent="0.2">
      <c r="A287" s="595"/>
      <c r="B287" s="933" t="s">
        <v>272</v>
      </c>
      <c r="C287" s="939" t="s">
        <v>153</v>
      </c>
      <c r="D287" s="939"/>
      <c r="E287" s="939"/>
      <c r="F287" s="939"/>
      <c r="G287" s="502"/>
    </row>
    <row r="288" spans="1:7" hidden="1" x14ac:dyDescent="0.2">
      <c r="A288" s="595"/>
      <c r="B288" s="933"/>
      <c r="C288" s="851" t="s">
        <v>128</v>
      </c>
      <c r="D288" s="851"/>
      <c r="E288" s="602"/>
      <c r="F288" s="571">
        <v>10.210000000000001</v>
      </c>
      <c r="G288" s="502"/>
    </row>
    <row r="289" spans="1:8" hidden="1" x14ac:dyDescent="0.2">
      <c r="A289" s="595"/>
      <c r="B289" s="933"/>
      <c r="C289" s="851" t="s">
        <v>154</v>
      </c>
      <c r="D289" s="851"/>
      <c r="E289" s="602"/>
      <c r="F289" s="571">
        <v>0</v>
      </c>
      <c r="G289" s="502"/>
      <c r="H289" s="410" t="s">
        <v>1005</v>
      </c>
    </row>
    <row r="290" spans="1:8" hidden="1" x14ac:dyDescent="0.2">
      <c r="A290" s="634"/>
      <c r="B290" s="933"/>
      <c r="C290" s="851" t="s">
        <v>155</v>
      </c>
      <c r="D290" s="851"/>
      <c r="E290" s="602"/>
      <c r="F290" s="571">
        <v>45.49</v>
      </c>
      <c r="G290" s="558"/>
    </row>
    <row r="291" spans="1:8" hidden="1" x14ac:dyDescent="0.2">
      <c r="A291" s="633"/>
      <c r="B291" s="933"/>
      <c r="C291" s="851" t="s">
        <v>156</v>
      </c>
      <c r="D291" s="851"/>
      <c r="E291" s="602"/>
      <c r="F291" s="571">
        <v>8.1300000000000008</v>
      </c>
      <c r="G291" s="502"/>
    </row>
    <row r="292" spans="1:8" hidden="1" x14ac:dyDescent="0.2">
      <c r="A292" s="633"/>
      <c r="B292" s="933"/>
      <c r="C292" s="851" t="s">
        <v>157</v>
      </c>
      <c r="D292" s="851"/>
      <c r="E292" s="602"/>
      <c r="F292" s="571">
        <v>64.260000000000005</v>
      </c>
      <c r="G292" s="502"/>
    </row>
    <row r="293" spans="1:8" hidden="1" x14ac:dyDescent="0.2">
      <c r="A293" s="633"/>
      <c r="B293" s="933"/>
      <c r="C293" s="793" t="s">
        <v>158</v>
      </c>
      <c r="D293" s="793"/>
      <c r="E293" s="300"/>
      <c r="F293" s="502">
        <v>25.31</v>
      </c>
      <c r="G293" s="502"/>
    </row>
    <row r="294" spans="1:8" hidden="1" x14ac:dyDescent="0.2">
      <c r="A294" s="633"/>
      <c r="B294" s="933"/>
      <c r="C294" s="851" t="s">
        <v>159</v>
      </c>
      <c r="D294" s="851"/>
      <c r="E294" s="602"/>
      <c r="F294" s="571">
        <v>23.27</v>
      </c>
      <c r="G294" s="502"/>
    </row>
    <row r="295" spans="1:8" hidden="1" x14ac:dyDescent="0.2">
      <c r="A295" s="633"/>
      <c r="B295" s="933"/>
      <c r="C295" s="851" t="s">
        <v>161</v>
      </c>
      <c r="D295" s="851"/>
      <c r="E295" s="602"/>
      <c r="F295" s="571">
        <v>34.49</v>
      </c>
      <c r="G295" s="502"/>
    </row>
    <row r="296" spans="1:8" hidden="1" x14ac:dyDescent="0.2">
      <c r="A296" s="633"/>
      <c r="B296" s="933"/>
      <c r="C296" s="851" t="s">
        <v>160</v>
      </c>
      <c r="D296" s="851"/>
      <c r="E296" s="602"/>
      <c r="F296" s="571">
        <v>17.829999999999998</v>
      </c>
      <c r="G296" s="502"/>
    </row>
    <row r="297" spans="1:8" hidden="1" x14ac:dyDescent="0.2">
      <c r="A297" s="633"/>
      <c r="B297" s="933"/>
      <c r="C297" s="851" t="s">
        <v>162</v>
      </c>
      <c r="D297" s="851"/>
      <c r="E297" s="602"/>
      <c r="F297" s="571">
        <v>7.53</v>
      </c>
      <c r="G297" s="502"/>
    </row>
    <row r="298" spans="1:8" hidden="1" x14ac:dyDescent="0.2">
      <c r="A298" s="633"/>
      <c r="B298" s="933"/>
      <c r="C298" s="851" t="s">
        <v>163</v>
      </c>
      <c r="D298" s="851"/>
      <c r="E298" s="602"/>
      <c r="F298" s="571">
        <v>1.8</v>
      </c>
      <c r="G298" s="502"/>
    </row>
    <row r="299" spans="1:8" hidden="1" x14ac:dyDescent="0.2">
      <c r="A299" s="633"/>
      <c r="B299" s="933"/>
      <c r="C299" s="851" t="s">
        <v>77</v>
      </c>
      <c r="D299" s="851"/>
      <c r="E299" s="602"/>
      <c r="F299" s="571">
        <v>0.99</v>
      </c>
      <c r="G299" s="502"/>
    </row>
    <row r="300" spans="1:8" hidden="1" x14ac:dyDescent="0.2">
      <c r="A300" s="633"/>
      <c r="B300" s="933"/>
      <c r="C300" s="793" t="s">
        <v>76</v>
      </c>
      <c r="D300" s="793"/>
      <c r="E300" s="300"/>
      <c r="F300" s="502">
        <v>1.98</v>
      </c>
      <c r="G300" s="502"/>
    </row>
    <row r="301" spans="1:8" ht="3.75" customHeight="1" x14ac:dyDescent="0.2">
      <c r="A301" s="633"/>
      <c r="B301" s="933"/>
      <c r="C301" s="616"/>
      <c r="D301" s="627"/>
      <c r="E301" s="601"/>
      <c r="F301" s="570"/>
      <c r="G301" s="502"/>
    </row>
    <row r="302" spans="1:8" x14ac:dyDescent="0.2">
      <c r="A302" s="633"/>
      <c r="B302" s="933"/>
      <c r="C302" s="934" t="s">
        <v>999</v>
      </c>
      <c r="D302" s="934"/>
      <c r="E302" s="935">
        <f>SUM(F288:F300)</f>
        <v>241.29000000000002</v>
      </c>
      <c r="F302" s="935"/>
      <c r="G302" s="502"/>
    </row>
    <row r="303" spans="1:8" ht="4.5" customHeight="1" x14ac:dyDescent="0.2">
      <c r="A303" s="633"/>
      <c r="B303" s="933"/>
      <c r="C303" s="890"/>
      <c r="D303" s="890"/>
      <c r="E303" s="255"/>
      <c r="F303" s="558"/>
      <c r="G303" s="502"/>
    </row>
    <row r="304" spans="1:8" x14ac:dyDescent="0.2">
      <c r="A304" s="633"/>
      <c r="B304" s="933"/>
      <c r="C304" s="934" t="s">
        <v>933</v>
      </c>
      <c r="D304" s="934"/>
      <c r="E304" s="935">
        <v>57.01</v>
      </c>
      <c r="F304" s="935"/>
      <c r="G304" s="502"/>
    </row>
    <row r="305" spans="1:8" ht="4.5" customHeight="1" x14ac:dyDescent="0.2">
      <c r="A305" s="633"/>
      <c r="B305" s="933"/>
      <c r="C305" s="616"/>
      <c r="D305" s="627"/>
      <c r="E305" s="601"/>
      <c r="F305" s="570"/>
      <c r="G305" s="502"/>
    </row>
    <row r="306" spans="1:8" x14ac:dyDescent="0.2">
      <c r="A306" s="633"/>
      <c r="B306" s="933"/>
      <c r="C306" s="939" t="s">
        <v>367</v>
      </c>
      <c r="D306" s="939"/>
      <c r="E306" s="939"/>
      <c r="F306" s="939"/>
      <c r="G306" s="502"/>
    </row>
    <row r="307" spans="1:8" hidden="1" x14ac:dyDescent="0.2">
      <c r="A307" s="633"/>
      <c r="B307" s="933"/>
      <c r="C307" s="793" t="s">
        <v>173</v>
      </c>
      <c r="D307" s="793"/>
      <c r="E307" s="300"/>
      <c r="F307" s="502">
        <v>0</v>
      </c>
      <c r="G307" s="502"/>
      <c r="H307" s="410" t="s">
        <v>865</v>
      </c>
    </row>
    <row r="308" spans="1:8" hidden="1" x14ac:dyDescent="0.2">
      <c r="A308" s="633"/>
      <c r="B308" s="933"/>
      <c r="C308" s="793" t="s">
        <v>859</v>
      </c>
      <c r="D308" s="793"/>
      <c r="E308" s="300"/>
      <c r="F308" s="502">
        <f>5.04</f>
        <v>5.04</v>
      </c>
      <c r="G308" s="502"/>
    </row>
    <row r="309" spans="1:8" hidden="1" x14ac:dyDescent="0.2">
      <c r="A309" s="633"/>
      <c r="B309" s="933"/>
      <c r="C309" s="793" t="s">
        <v>844</v>
      </c>
      <c r="D309" s="793"/>
      <c r="E309" s="300"/>
      <c r="F309" s="502">
        <v>39.590000000000003</v>
      </c>
      <c r="G309" s="502"/>
    </row>
    <row r="310" spans="1:8" hidden="1" x14ac:dyDescent="0.2">
      <c r="A310" s="633"/>
      <c r="B310" s="933"/>
      <c r="C310" s="793" t="s">
        <v>860</v>
      </c>
      <c r="D310" s="793"/>
      <c r="E310" s="300"/>
      <c r="F310" s="502">
        <v>27.51</v>
      </c>
      <c r="G310" s="502"/>
    </row>
    <row r="311" spans="1:8" hidden="1" x14ac:dyDescent="0.2">
      <c r="A311" s="595"/>
      <c r="B311" s="933"/>
      <c r="C311" s="793" t="s">
        <v>861</v>
      </c>
      <c r="D311" s="793"/>
      <c r="E311" s="300"/>
      <c r="F311" s="502">
        <v>28.54</v>
      </c>
      <c r="G311" s="502"/>
    </row>
    <row r="312" spans="1:8" hidden="1" x14ac:dyDescent="0.2">
      <c r="A312" s="633"/>
      <c r="B312" s="933"/>
      <c r="C312" s="793" t="s">
        <v>862</v>
      </c>
      <c r="D312" s="793"/>
      <c r="E312" s="300"/>
      <c r="F312" s="502">
        <v>14.25</v>
      </c>
      <c r="G312" s="502"/>
    </row>
    <row r="313" spans="1:8" hidden="1" x14ac:dyDescent="0.2">
      <c r="A313" s="633"/>
      <c r="B313" s="933"/>
      <c r="C313" s="793" t="s">
        <v>863</v>
      </c>
      <c r="D313" s="793"/>
      <c r="E313" s="300"/>
      <c r="F313" s="502">
        <v>15.06</v>
      </c>
      <c r="G313" s="502"/>
    </row>
    <row r="314" spans="1:8" hidden="1" x14ac:dyDescent="0.2">
      <c r="A314" s="633"/>
      <c r="B314" s="933"/>
      <c r="C314" s="793" t="s">
        <v>864</v>
      </c>
      <c r="D314" s="793"/>
      <c r="E314" s="300"/>
      <c r="F314" s="502">
        <v>8.93</v>
      </c>
      <c r="G314" s="502"/>
    </row>
    <row r="315" spans="1:8" hidden="1" x14ac:dyDescent="0.2">
      <c r="A315" s="633"/>
      <c r="B315" s="933"/>
      <c r="C315" s="793" t="s">
        <v>174</v>
      </c>
      <c r="D315" s="793"/>
      <c r="E315" s="300"/>
      <c r="F315" s="502">
        <v>20.309999999999999</v>
      </c>
      <c r="G315" s="502"/>
    </row>
    <row r="316" spans="1:8" ht="15" hidden="1" customHeight="1" outlineLevel="1" x14ac:dyDescent="0.2">
      <c r="A316" s="633"/>
      <c r="B316" s="933"/>
      <c r="C316" s="793" t="s">
        <v>1001</v>
      </c>
      <c r="D316" s="793"/>
      <c r="E316" s="300">
        <v>7.56</v>
      </c>
      <c r="F316" s="502"/>
      <c r="G316" s="502"/>
    </row>
    <row r="317" spans="1:8" ht="15" hidden="1" customHeight="1" outlineLevel="1" x14ac:dyDescent="0.2">
      <c r="A317" s="633"/>
      <c r="B317" s="933"/>
      <c r="C317" s="793" t="s">
        <v>1000</v>
      </c>
      <c r="D317" s="793"/>
      <c r="E317" s="300">
        <v>5.81</v>
      </c>
      <c r="F317" s="502"/>
      <c r="G317" s="502"/>
    </row>
    <row r="318" spans="1:8" ht="15" hidden="1" customHeight="1" outlineLevel="1" x14ac:dyDescent="0.2">
      <c r="A318" s="633"/>
      <c r="B318" s="933"/>
      <c r="C318" s="793" t="s">
        <v>857</v>
      </c>
      <c r="D318" s="793"/>
      <c r="E318" s="300">
        <v>1.98</v>
      </c>
      <c r="F318" s="502"/>
      <c r="G318" s="502"/>
    </row>
    <row r="319" spans="1:8" ht="15" hidden="1" customHeight="1" outlineLevel="1" x14ac:dyDescent="0.2">
      <c r="A319" s="633"/>
      <c r="B319" s="933"/>
      <c r="C319" s="793" t="s">
        <v>858</v>
      </c>
      <c r="D319" s="793"/>
      <c r="E319" s="300">
        <v>3.35</v>
      </c>
      <c r="F319" s="502"/>
      <c r="G319" s="502"/>
    </row>
    <row r="320" spans="1:8" hidden="1" collapsed="1" x14ac:dyDescent="0.2">
      <c r="A320" s="633"/>
      <c r="B320" s="933"/>
      <c r="C320" s="793" t="s">
        <v>65</v>
      </c>
      <c r="D320" s="793"/>
      <c r="E320" s="300"/>
      <c r="F320" s="502">
        <f>SUM(E316:E319)</f>
        <v>18.7</v>
      </c>
      <c r="G320" s="502"/>
    </row>
    <row r="321" spans="1:8" hidden="1" x14ac:dyDescent="0.2">
      <c r="A321" s="633"/>
      <c r="B321" s="933"/>
      <c r="C321" s="793" t="s">
        <v>55</v>
      </c>
      <c r="D321" s="793"/>
      <c r="E321" s="300"/>
      <c r="F321" s="502">
        <v>0</v>
      </c>
      <c r="G321" s="502"/>
    </row>
    <row r="322" spans="1:8" hidden="1" x14ac:dyDescent="0.2">
      <c r="A322" s="633"/>
      <c r="B322" s="933"/>
      <c r="C322" s="793" t="s">
        <v>869</v>
      </c>
      <c r="D322" s="793"/>
      <c r="E322" s="300"/>
      <c r="F322" s="502">
        <v>8.5500000000000007</v>
      </c>
      <c r="G322" s="502"/>
    </row>
    <row r="323" spans="1:8" hidden="1" x14ac:dyDescent="0.2">
      <c r="A323" s="633"/>
      <c r="B323" s="933"/>
      <c r="C323" s="793" t="s">
        <v>866</v>
      </c>
      <c r="D323" s="793"/>
      <c r="E323" s="300"/>
      <c r="F323" s="502">
        <f>0.6594+1.1392</f>
        <v>1.7986</v>
      </c>
      <c r="G323" s="502"/>
    </row>
    <row r="324" spans="1:8" hidden="1" x14ac:dyDescent="0.2">
      <c r="A324" s="633"/>
      <c r="B324" s="933"/>
      <c r="C324" s="793" t="s">
        <v>128</v>
      </c>
      <c r="D324" s="793"/>
      <c r="E324" s="300"/>
      <c r="F324" s="502">
        <v>5.22</v>
      </c>
      <c r="G324" s="502"/>
    </row>
    <row r="325" spans="1:8" hidden="1" x14ac:dyDescent="0.2">
      <c r="A325" s="633"/>
      <c r="B325" s="933"/>
      <c r="C325" s="793" t="s">
        <v>403</v>
      </c>
      <c r="D325" s="793"/>
      <c r="E325" s="300"/>
      <c r="F325" s="502">
        <v>6.92</v>
      </c>
      <c r="G325" s="502"/>
    </row>
    <row r="326" spans="1:8" hidden="1" x14ac:dyDescent="0.2">
      <c r="A326" s="633"/>
      <c r="B326" s="933"/>
      <c r="C326" s="793" t="s">
        <v>867</v>
      </c>
      <c r="D326" s="793"/>
      <c r="E326" s="300"/>
      <c r="F326" s="502">
        <f>1.8+1.49</f>
        <v>3.29</v>
      </c>
      <c r="G326" s="502"/>
    </row>
    <row r="327" spans="1:8" hidden="1" x14ac:dyDescent="0.2">
      <c r="A327" s="633"/>
      <c r="B327" s="933"/>
      <c r="C327" s="793" t="s">
        <v>868</v>
      </c>
      <c r="D327" s="793"/>
      <c r="E327" s="300"/>
      <c r="F327" s="502">
        <f>1.8+1.65</f>
        <v>3.45</v>
      </c>
      <c r="G327" s="502"/>
    </row>
    <row r="328" spans="1:8" hidden="1" x14ac:dyDescent="0.2">
      <c r="A328" s="633"/>
      <c r="B328" s="933"/>
      <c r="C328" s="793" t="s">
        <v>217</v>
      </c>
      <c r="D328" s="793"/>
      <c r="E328" s="300"/>
      <c r="F328" s="502">
        <v>6.8</v>
      </c>
      <c r="G328" s="502"/>
      <c r="H328" s="89"/>
    </row>
    <row r="329" spans="1:8" hidden="1" x14ac:dyDescent="0.2">
      <c r="A329" s="633"/>
      <c r="B329" s="933"/>
      <c r="C329" s="793" t="s">
        <v>1002</v>
      </c>
      <c r="D329" s="793"/>
      <c r="E329" s="300"/>
      <c r="F329" s="502">
        <v>5.56</v>
      </c>
      <c r="G329" s="502"/>
      <c r="H329" s="89"/>
    </row>
    <row r="330" spans="1:8" hidden="1" x14ac:dyDescent="0.2">
      <c r="A330" s="633"/>
      <c r="B330" s="933"/>
      <c r="C330" s="793" t="s">
        <v>1003</v>
      </c>
      <c r="D330" s="793"/>
      <c r="E330" s="300"/>
      <c r="F330" s="502">
        <v>5.56</v>
      </c>
      <c r="G330" s="502"/>
    </row>
    <row r="331" spans="1:8" ht="3.75" customHeight="1" x14ac:dyDescent="0.2">
      <c r="A331" s="633"/>
      <c r="B331" s="933"/>
      <c r="C331" s="616"/>
      <c r="D331" s="627"/>
      <c r="E331" s="601"/>
      <c r="F331" s="570"/>
      <c r="G331" s="502"/>
    </row>
    <row r="332" spans="1:8" x14ac:dyDescent="0.2">
      <c r="A332" s="633"/>
      <c r="B332" s="933"/>
      <c r="C332" s="934" t="s">
        <v>1004</v>
      </c>
      <c r="D332" s="934"/>
      <c r="E332" s="935">
        <f>SUM(F318:F330)</f>
        <v>65.848600000000005</v>
      </c>
      <c r="F332" s="935"/>
      <c r="G332" s="502"/>
    </row>
    <row r="333" spans="1:8" ht="4.5" customHeight="1" x14ac:dyDescent="0.2">
      <c r="A333" s="633"/>
      <c r="B333" s="933"/>
      <c r="C333" s="890"/>
      <c r="D333" s="890"/>
      <c r="E333" s="255"/>
      <c r="F333" s="558"/>
      <c r="G333" s="502"/>
    </row>
    <row r="334" spans="1:8" x14ac:dyDescent="0.2">
      <c r="A334" s="633"/>
      <c r="B334" s="933"/>
      <c r="C334" s="934" t="s">
        <v>933</v>
      </c>
      <c r="D334" s="934"/>
      <c r="E334" s="935">
        <f>8.55+7.38+9.07</f>
        <v>25</v>
      </c>
      <c r="F334" s="935"/>
      <c r="G334" s="502"/>
    </row>
    <row r="335" spans="1:8" ht="4.5" customHeight="1" x14ac:dyDescent="0.2">
      <c r="A335" s="633"/>
      <c r="B335" s="933"/>
      <c r="C335" s="612"/>
      <c r="D335" s="625"/>
      <c r="E335" s="598"/>
      <c r="F335" s="560"/>
      <c r="G335" s="502"/>
      <c r="H335" s="793"/>
    </row>
    <row r="336" spans="1:8" x14ac:dyDescent="0.2">
      <c r="A336" s="633"/>
      <c r="B336" s="933"/>
      <c r="C336" s="939" t="s">
        <v>175</v>
      </c>
      <c r="D336" s="939"/>
      <c r="E336" s="939"/>
      <c r="F336" s="939"/>
      <c r="G336" s="502"/>
      <c r="H336" s="793"/>
    </row>
    <row r="337" spans="1:7" ht="15" hidden="1" customHeight="1" outlineLevel="1" x14ac:dyDescent="0.2">
      <c r="A337" s="633"/>
      <c r="B337" s="933"/>
      <c r="C337" s="793" t="s">
        <v>511</v>
      </c>
      <c r="D337" s="793"/>
      <c r="E337" s="300">
        <v>8.91</v>
      </c>
      <c r="F337" s="502"/>
      <c r="G337" s="502"/>
    </row>
    <row r="338" spans="1:7" ht="15" hidden="1" customHeight="1" outlineLevel="1" x14ac:dyDescent="0.2">
      <c r="A338" s="633"/>
      <c r="B338" s="933"/>
      <c r="C338" s="793" t="s">
        <v>512</v>
      </c>
      <c r="D338" s="793"/>
      <c r="E338" s="300">
        <v>8.2799999999999994</v>
      </c>
      <c r="F338" s="502"/>
      <c r="G338" s="502"/>
    </row>
    <row r="339" spans="1:7" ht="15" hidden="1" customHeight="1" outlineLevel="1" x14ac:dyDescent="0.2">
      <c r="A339" s="633"/>
      <c r="B339" s="933"/>
      <c r="C339" s="793" t="s">
        <v>513</v>
      </c>
      <c r="D339" s="793"/>
      <c r="E339" s="300">
        <v>8</v>
      </c>
      <c r="F339" s="502"/>
      <c r="G339" s="502"/>
    </row>
    <row r="340" spans="1:7" hidden="1" collapsed="1" x14ac:dyDescent="0.2">
      <c r="A340" s="633"/>
      <c r="B340" s="933"/>
      <c r="C340" s="793" t="s">
        <v>176</v>
      </c>
      <c r="D340" s="793"/>
      <c r="E340" s="300"/>
      <c r="F340" s="502">
        <f>SUM(E337:E339)</f>
        <v>25.189999999999998</v>
      </c>
      <c r="G340" s="502"/>
    </row>
    <row r="341" spans="1:7" hidden="1" x14ac:dyDescent="0.2">
      <c r="A341" s="633"/>
      <c r="B341" s="933"/>
      <c r="C341" s="793" t="s">
        <v>177</v>
      </c>
      <c r="D341" s="793"/>
      <c r="E341" s="300"/>
      <c r="F341" s="502">
        <v>53.13</v>
      </c>
      <c r="G341" s="502"/>
    </row>
    <row r="342" spans="1:7" hidden="1" x14ac:dyDescent="0.2">
      <c r="A342" s="633"/>
      <c r="B342" s="933"/>
      <c r="C342" s="793" t="s">
        <v>178</v>
      </c>
      <c r="D342" s="793"/>
      <c r="E342" s="300"/>
      <c r="F342" s="502">
        <v>9.59</v>
      </c>
      <c r="G342" s="558"/>
    </row>
    <row r="343" spans="1:7" hidden="1" x14ac:dyDescent="0.2">
      <c r="A343" s="633"/>
      <c r="B343" s="933"/>
      <c r="C343" s="793" t="s">
        <v>179</v>
      </c>
      <c r="D343" s="793"/>
      <c r="E343" s="300"/>
      <c r="F343" s="502">
        <v>22.44</v>
      </c>
      <c r="G343" s="559"/>
    </row>
    <row r="344" spans="1:7" ht="15" hidden="1" customHeight="1" outlineLevel="1" x14ac:dyDescent="0.2">
      <c r="A344" s="633"/>
      <c r="B344" s="933"/>
      <c r="C344" s="793" t="s">
        <v>508</v>
      </c>
      <c r="D344" s="793"/>
      <c r="E344" s="300">
        <v>27.13</v>
      </c>
      <c r="F344" s="502"/>
      <c r="G344" s="558"/>
    </row>
    <row r="345" spans="1:7" ht="15" hidden="1" customHeight="1" outlineLevel="1" x14ac:dyDescent="0.2">
      <c r="A345" s="633"/>
      <c r="B345" s="933"/>
      <c r="C345" s="793" t="s">
        <v>509</v>
      </c>
      <c r="D345" s="793"/>
      <c r="E345" s="300">
        <v>12.76</v>
      </c>
      <c r="F345" s="502"/>
      <c r="G345" s="559"/>
    </row>
    <row r="346" spans="1:7" ht="15" hidden="1" customHeight="1" outlineLevel="1" x14ac:dyDescent="0.2">
      <c r="A346" s="633"/>
      <c r="B346" s="933"/>
      <c r="C346" s="793" t="s">
        <v>510</v>
      </c>
      <c r="D346" s="793"/>
      <c r="E346" s="300">
        <v>8.5</v>
      </c>
      <c r="F346" s="502"/>
      <c r="G346" s="558"/>
    </row>
    <row r="347" spans="1:7" ht="15" hidden="1" customHeight="1" outlineLevel="1" x14ac:dyDescent="0.2">
      <c r="A347" s="633"/>
      <c r="B347" s="933"/>
      <c r="C347" s="793" t="s">
        <v>514</v>
      </c>
      <c r="D347" s="793"/>
      <c r="E347" s="300">
        <v>7.87</v>
      </c>
      <c r="F347" s="502"/>
      <c r="G347" s="559"/>
    </row>
    <row r="348" spans="1:7" hidden="1" collapsed="1" x14ac:dyDescent="0.2">
      <c r="A348" s="634"/>
      <c r="B348" s="933"/>
      <c r="C348" s="793" t="s">
        <v>180</v>
      </c>
      <c r="D348" s="793"/>
      <c r="E348" s="300"/>
      <c r="F348" s="502">
        <f>SUM(E344:E347)</f>
        <v>56.26</v>
      </c>
      <c r="G348" s="502"/>
    </row>
    <row r="349" spans="1:7" hidden="1" x14ac:dyDescent="0.2">
      <c r="A349" s="595"/>
      <c r="B349" s="933"/>
      <c r="C349" s="793" t="s">
        <v>326</v>
      </c>
      <c r="D349" s="793"/>
      <c r="E349" s="300"/>
      <c r="F349" s="502">
        <v>9.18</v>
      </c>
      <c r="G349" s="502"/>
    </row>
    <row r="350" spans="1:7" hidden="1" x14ac:dyDescent="0.2">
      <c r="A350" s="595"/>
      <c r="B350" s="933"/>
      <c r="C350" s="793" t="s">
        <v>181</v>
      </c>
      <c r="D350" s="793"/>
      <c r="E350" s="300"/>
      <c r="F350" s="502">
        <f>10.98+0.32</f>
        <v>11.3</v>
      </c>
      <c r="G350" s="502"/>
    </row>
    <row r="351" spans="1:7" hidden="1" x14ac:dyDescent="0.2">
      <c r="A351" s="595"/>
      <c r="B351" s="933"/>
      <c r="C351" s="793" t="s">
        <v>182</v>
      </c>
      <c r="D351" s="793"/>
      <c r="E351" s="300"/>
      <c r="F351" s="502">
        <f>2.98+2.81</f>
        <v>5.79</v>
      </c>
      <c r="G351" s="502"/>
    </row>
    <row r="352" spans="1:7" hidden="1" x14ac:dyDescent="0.2">
      <c r="A352" s="595"/>
      <c r="B352" s="933"/>
      <c r="C352" s="793" t="s">
        <v>128</v>
      </c>
      <c r="D352" s="793"/>
      <c r="E352" s="300"/>
      <c r="F352" s="502">
        <v>5.25</v>
      </c>
      <c r="G352" s="502"/>
    </row>
    <row r="353" spans="1:7" hidden="1" x14ac:dyDescent="0.2">
      <c r="A353" s="595"/>
      <c r="B353" s="933"/>
      <c r="C353" s="793" t="s">
        <v>183</v>
      </c>
      <c r="D353" s="793"/>
      <c r="E353" s="300"/>
      <c r="F353" s="502">
        <v>5.25</v>
      </c>
      <c r="G353" s="502"/>
    </row>
    <row r="354" spans="1:7" hidden="1" x14ac:dyDescent="0.2">
      <c r="A354" s="595"/>
      <c r="B354" s="933"/>
      <c r="C354" s="793" t="s">
        <v>75</v>
      </c>
      <c r="D354" s="793"/>
      <c r="E354" s="300"/>
      <c r="F354" s="502">
        <v>9.7200000000000006</v>
      </c>
      <c r="G354" s="502"/>
    </row>
    <row r="355" spans="1:7" ht="15" hidden="1" customHeight="1" outlineLevel="1" x14ac:dyDescent="0.2">
      <c r="A355" s="595"/>
      <c r="B355" s="933"/>
      <c r="C355" s="793" t="s">
        <v>506</v>
      </c>
      <c r="D355" s="793"/>
      <c r="E355" s="300">
        <v>8.76</v>
      </c>
      <c r="F355" s="502"/>
      <c r="G355" s="502"/>
    </row>
    <row r="356" spans="1:7" ht="15" hidden="1" customHeight="1" outlineLevel="1" x14ac:dyDescent="0.2">
      <c r="A356" s="595"/>
      <c r="B356" s="933"/>
      <c r="C356" s="793" t="s">
        <v>507</v>
      </c>
      <c r="D356" s="793"/>
      <c r="E356" s="300">
        <v>9.32</v>
      </c>
      <c r="F356" s="502"/>
      <c r="G356" s="502"/>
    </row>
    <row r="357" spans="1:7" hidden="1" collapsed="1" x14ac:dyDescent="0.2">
      <c r="A357" s="595"/>
      <c r="B357" s="933"/>
      <c r="C357" s="793" t="s">
        <v>184</v>
      </c>
      <c r="D357" s="793"/>
      <c r="E357" s="300"/>
      <c r="F357" s="502">
        <f>SUM(E355:E356)</f>
        <v>18.079999999999998</v>
      </c>
      <c r="G357" s="502"/>
    </row>
    <row r="358" spans="1:7" hidden="1" x14ac:dyDescent="0.2">
      <c r="A358" s="595"/>
      <c r="B358" s="933"/>
      <c r="C358" s="793" t="s">
        <v>185</v>
      </c>
      <c r="D358" s="793"/>
      <c r="E358" s="300"/>
      <c r="F358" s="502">
        <v>13.4</v>
      </c>
      <c r="G358" s="502"/>
    </row>
    <row r="359" spans="1:7" hidden="1" x14ac:dyDescent="0.2">
      <c r="A359" s="595"/>
      <c r="B359" s="933"/>
      <c r="C359" s="793" t="s">
        <v>55</v>
      </c>
      <c r="D359" s="793"/>
      <c r="E359" s="300"/>
      <c r="F359" s="502">
        <v>0.6</v>
      </c>
      <c r="G359" s="502"/>
    </row>
    <row r="360" spans="1:7" hidden="1" x14ac:dyDescent="0.2">
      <c r="A360" s="595"/>
      <c r="B360" s="933"/>
      <c r="C360" s="793" t="s">
        <v>1006</v>
      </c>
      <c r="D360" s="793"/>
      <c r="E360" s="300"/>
      <c r="F360" s="502">
        <v>9.59</v>
      </c>
      <c r="G360" s="502"/>
    </row>
    <row r="361" spans="1:7" hidden="1" x14ac:dyDescent="0.2">
      <c r="A361" s="633"/>
      <c r="B361" s="933"/>
      <c r="C361" s="793" t="s">
        <v>848</v>
      </c>
      <c r="D361" s="793"/>
      <c r="E361" s="300"/>
      <c r="F361" s="502">
        <v>1.61</v>
      </c>
      <c r="G361" s="558"/>
    </row>
    <row r="362" spans="1:7" hidden="1" x14ac:dyDescent="0.2">
      <c r="A362" s="595"/>
      <c r="B362" s="933"/>
      <c r="C362" s="793" t="s">
        <v>515</v>
      </c>
      <c r="D362" s="793"/>
      <c r="E362" s="300"/>
      <c r="F362" s="502">
        <v>2.0499999999999998</v>
      </c>
      <c r="G362" s="502"/>
    </row>
    <row r="363" spans="1:7" ht="4.5" customHeight="1" x14ac:dyDescent="0.2">
      <c r="A363" s="595"/>
      <c r="B363" s="933"/>
      <c r="C363" s="612"/>
      <c r="D363" s="625"/>
      <c r="E363" s="598"/>
      <c r="F363" s="560"/>
      <c r="G363" s="502"/>
    </row>
    <row r="364" spans="1:7" x14ac:dyDescent="0.2">
      <c r="A364" s="595"/>
      <c r="B364" s="933"/>
      <c r="C364" s="934" t="s">
        <v>1007</v>
      </c>
      <c r="D364" s="934"/>
      <c r="E364" s="935">
        <f>SUM(F340:F362)</f>
        <v>258.43</v>
      </c>
      <c r="F364" s="935"/>
      <c r="G364" s="502"/>
    </row>
    <row r="365" spans="1:7" ht="4.5" customHeight="1" x14ac:dyDescent="0.2">
      <c r="A365" s="595"/>
      <c r="B365" s="933"/>
      <c r="C365" s="890"/>
      <c r="D365" s="890"/>
      <c r="E365" s="255"/>
      <c r="F365" s="558"/>
      <c r="G365" s="502"/>
    </row>
    <row r="366" spans="1:7" x14ac:dyDescent="0.2">
      <c r="A366" s="595"/>
      <c r="B366" s="933"/>
      <c r="C366" s="934" t="s">
        <v>933</v>
      </c>
      <c r="D366" s="934"/>
      <c r="E366" s="935">
        <f>6.59+10.96+8.28+6.3</f>
        <v>32.129999999999995</v>
      </c>
      <c r="F366" s="935"/>
      <c r="G366" s="502"/>
    </row>
    <row r="367" spans="1:7" ht="4.5" customHeight="1" x14ac:dyDescent="0.2">
      <c r="A367" s="595"/>
      <c r="B367" s="933"/>
      <c r="C367" s="612"/>
      <c r="D367" s="625"/>
      <c r="E367" s="598"/>
      <c r="F367" s="560"/>
      <c r="G367" s="502"/>
    </row>
    <row r="368" spans="1:7" x14ac:dyDescent="0.2">
      <c r="A368" s="595"/>
      <c r="B368" s="933"/>
      <c r="C368" s="939" t="s">
        <v>186</v>
      </c>
      <c r="D368" s="939"/>
      <c r="E368" s="939"/>
      <c r="F368" s="939"/>
      <c r="G368" s="502"/>
    </row>
    <row r="369" spans="1:7" hidden="1" outlineLevel="1" x14ac:dyDescent="0.2">
      <c r="A369" s="595"/>
      <c r="B369" s="933"/>
      <c r="C369" s="793" t="s">
        <v>523</v>
      </c>
      <c r="D369" s="793"/>
      <c r="E369" s="300">
        <v>17.03</v>
      </c>
      <c r="F369" s="502"/>
      <c r="G369" s="502"/>
    </row>
    <row r="370" spans="1:7" hidden="1" outlineLevel="1" x14ac:dyDescent="0.2">
      <c r="A370" s="595"/>
      <c r="B370" s="933"/>
      <c r="C370" s="793" t="s">
        <v>522</v>
      </c>
      <c r="D370" s="793"/>
      <c r="E370" s="300">
        <v>35.26</v>
      </c>
      <c r="F370" s="502"/>
      <c r="G370" s="502"/>
    </row>
    <row r="371" spans="1:7" hidden="1" collapsed="1" x14ac:dyDescent="0.2">
      <c r="A371" s="595"/>
      <c r="B371" s="933"/>
      <c r="C371" s="851" t="s">
        <v>187</v>
      </c>
      <c r="D371" s="851"/>
      <c r="E371" s="602"/>
      <c r="F371" s="571">
        <f>SUM(E369:E370)</f>
        <v>52.29</v>
      </c>
      <c r="G371" s="502"/>
    </row>
    <row r="372" spans="1:7" hidden="1" outlineLevel="1" x14ac:dyDescent="0.2">
      <c r="A372" s="595"/>
      <c r="B372" s="933"/>
      <c r="C372" s="793" t="s">
        <v>842</v>
      </c>
      <c r="D372" s="793"/>
      <c r="E372" s="300">
        <v>7.83</v>
      </c>
      <c r="F372" s="502"/>
      <c r="G372" s="502"/>
    </row>
    <row r="373" spans="1:7" hidden="1" outlineLevel="1" x14ac:dyDescent="0.2">
      <c r="A373" s="595"/>
      <c r="B373" s="933"/>
      <c r="C373" s="793" t="s">
        <v>843</v>
      </c>
      <c r="D373" s="793"/>
      <c r="E373" s="300">
        <v>1.85</v>
      </c>
      <c r="F373" s="502"/>
      <c r="G373" s="502"/>
    </row>
    <row r="374" spans="1:7" hidden="1" outlineLevel="1" x14ac:dyDescent="0.2">
      <c r="A374" s="595"/>
      <c r="B374" s="933"/>
      <c r="C374" s="793" t="s">
        <v>1036</v>
      </c>
      <c r="D374" s="793"/>
      <c r="E374" s="300">
        <v>7.66</v>
      </c>
      <c r="F374" s="502"/>
      <c r="G374" s="502"/>
    </row>
    <row r="375" spans="1:7" hidden="1" outlineLevel="1" x14ac:dyDescent="0.2">
      <c r="A375" s="595"/>
      <c r="B375" s="933"/>
      <c r="C375" s="793" t="s">
        <v>1035</v>
      </c>
      <c r="D375" s="793"/>
      <c r="E375" s="300">
        <v>6.14</v>
      </c>
      <c r="F375" s="502"/>
      <c r="G375" s="502"/>
    </row>
    <row r="376" spans="1:7" hidden="1" outlineLevel="1" x14ac:dyDescent="0.2">
      <c r="A376" s="595"/>
      <c r="B376" s="933"/>
      <c r="C376" s="793" t="s">
        <v>845</v>
      </c>
      <c r="D376" s="793"/>
      <c r="E376" s="300">
        <v>23.16</v>
      </c>
      <c r="F376" s="502"/>
      <c r="G376" s="502"/>
    </row>
    <row r="377" spans="1:7" hidden="1" outlineLevel="1" x14ac:dyDescent="0.2">
      <c r="A377" s="595"/>
      <c r="B377" s="933"/>
      <c r="C377" s="793" t="s">
        <v>846</v>
      </c>
      <c r="D377" s="793"/>
      <c r="E377" s="300">
        <v>22.17</v>
      </c>
      <c r="F377" s="502"/>
      <c r="G377" s="502"/>
    </row>
    <row r="378" spans="1:7" ht="15" hidden="1" customHeight="1" outlineLevel="1" x14ac:dyDescent="0.2">
      <c r="A378" s="595"/>
      <c r="B378" s="933"/>
      <c r="C378" s="793" t="s">
        <v>847</v>
      </c>
      <c r="D378" s="793"/>
      <c r="E378" s="300">
        <v>8.25</v>
      </c>
      <c r="F378" s="502"/>
      <c r="G378" s="502"/>
    </row>
    <row r="379" spans="1:7" hidden="1" outlineLevel="1" x14ac:dyDescent="0.2">
      <c r="A379" s="595"/>
      <c r="B379" s="933"/>
      <c r="C379" s="793" t="s">
        <v>1037</v>
      </c>
      <c r="D379" s="793"/>
      <c r="E379" s="300">
        <v>16.88</v>
      </c>
      <c r="F379" s="502"/>
      <c r="G379" s="572"/>
    </row>
    <row r="380" spans="1:7" hidden="1" outlineLevel="1" x14ac:dyDescent="0.2">
      <c r="A380" s="595"/>
      <c r="B380" s="933"/>
      <c r="C380" s="793" t="s">
        <v>403</v>
      </c>
      <c r="D380" s="793"/>
      <c r="E380" s="300">
        <f>2.75</f>
        <v>2.75</v>
      </c>
      <c r="F380" s="502"/>
      <c r="G380" s="572"/>
    </row>
    <row r="381" spans="1:7" hidden="1" outlineLevel="1" x14ac:dyDescent="0.2">
      <c r="A381" s="595"/>
      <c r="B381" s="933"/>
      <c r="C381" s="793" t="s">
        <v>948</v>
      </c>
      <c r="D381" s="793"/>
      <c r="E381" s="300">
        <v>2.2200000000000002</v>
      </c>
      <c r="F381" s="502"/>
      <c r="G381" s="572"/>
    </row>
    <row r="382" spans="1:7" hidden="1" outlineLevel="1" x14ac:dyDescent="0.2">
      <c r="A382" s="595"/>
      <c r="B382" s="933"/>
      <c r="C382" s="793" t="s">
        <v>941</v>
      </c>
      <c r="D382" s="793"/>
      <c r="E382" s="300">
        <v>2.59</v>
      </c>
      <c r="F382" s="502"/>
      <c r="G382" s="572"/>
    </row>
    <row r="383" spans="1:7" hidden="1" collapsed="1" x14ac:dyDescent="0.2">
      <c r="A383" s="633"/>
      <c r="B383" s="933"/>
      <c r="C383" s="851" t="s">
        <v>188</v>
      </c>
      <c r="D383" s="851"/>
      <c r="E383" s="602"/>
      <c r="F383" s="571">
        <f>SUM(E372:E382)</f>
        <v>101.5</v>
      </c>
      <c r="G383" s="558"/>
    </row>
    <row r="384" spans="1:7" hidden="1" x14ac:dyDescent="0.2">
      <c r="A384" s="633"/>
      <c r="B384" s="933"/>
      <c r="C384" s="793" t="s">
        <v>841</v>
      </c>
      <c r="D384" s="793"/>
      <c r="E384" s="602"/>
      <c r="F384" s="571">
        <v>17.27</v>
      </c>
      <c r="G384" s="559"/>
    </row>
    <row r="385" spans="1:8" hidden="1" outlineLevel="1" x14ac:dyDescent="0.2">
      <c r="A385" s="633"/>
      <c r="B385" s="933"/>
      <c r="C385" s="793" t="s">
        <v>849</v>
      </c>
      <c r="D385" s="793"/>
      <c r="E385" s="300">
        <v>6.34</v>
      </c>
      <c r="F385" s="502"/>
      <c r="G385" s="558"/>
    </row>
    <row r="386" spans="1:8" s="565" customFormat="1" hidden="1" outlineLevel="1" x14ac:dyDescent="0.2">
      <c r="A386" s="634"/>
      <c r="B386" s="933"/>
      <c r="C386" s="793" t="s">
        <v>524</v>
      </c>
      <c r="D386" s="793"/>
      <c r="E386" s="300">
        <v>6.55</v>
      </c>
      <c r="F386" s="502"/>
      <c r="G386" s="559"/>
      <c r="H386" s="410"/>
    </row>
    <row r="387" spans="1:8" s="565" customFormat="1" hidden="1" outlineLevel="1" x14ac:dyDescent="0.2">
      <c r="A387" s="635"/>
      <c r="B387" s="933"/>
      <c r="C387" s="793" t="s">
        <v>525</v>
      </c>
      <c r="D387" s="793"/>
      <c r="E387" s="300">
        <f>10.72+8.85</f>
        <v>19.57</v>
      </c>
      <c r="F387" s="502"/>
      <c r="G387" s="502"/>
      <c r="H387" s="410"/>
    </row>
    <row r="388" spans="1:8" s="565" customFormat="1" hidden="1" outlineLevel="1" x14ac:dyDescent="0.2">
      <c r="A388" s="635"/>
      <c r="B388" s="933"/>
      <c r="C388" s="793" t="s">
        <v>526</v>
      </c>
      <c r="D388" s="793"/>
      <c r="E388" s="300">
        <v>52.04</v>
      </c>
      <c r="F388" s="502"/>
      <c r="G388" s="502"/>
      <c r="H388" s="410"/>
    </row>
    <row r="389" spans="1:8" s="565" customFormat="1" hidden="1" outlineLevel="1" x14ac:dyDescent="0.2">
      <c r="A389" s="635"/>
      <c r="B389" s="933"/>
      <c r="C389" s="793" t="s">
        <v>1023</v>
      </c>
      <c r="D389" s="793"/>
      <c r="E389" s="300">
        <v>9.74</v>
      </c>
      <c r="F389" s="502"/>
      <c r="G389" s="502"/>
      <c r="H389" s="410"/>
    </row>
    <row r="390" spans="1:8" s="565" customFormat="1" hidden="1" outlineLevel="1" x14ac:dyDescent="0.2">
      <c r="A390" s="635"/>
      <c r="B390" s="933"/>
      <c r="C390" s="793" t="s">
        <v>1024</v>
      </c>
      <c r="D390" s="793"/>
      <c r="E390" s="300">
        <v>4.8899999999999997</v>
      </c>
      <c r="F390" s="502"/>
      <c r="G390" s="502"/>
      <c r="H390" s="410"/>
    </row>
    <row r="391" spans="1:8" s="565" customFormat="1" hidden="1" outlineLevel="1" x14ac:dyDescent="0.2">
      <c r="A391" s="635"/>
      <c r="B391" s="933"/>
      <c r="C391" s="793" t="s">
        <v>1025</v>
      </c>
      <c r="D391" s="793"/>
      <c r="E391" s="300">
        <v>4.59</v>
      </c>
      <c r="F391" s="502"/>
      <c r="G391" s="502"/>
      <c r="H391" s="410"/>
    </row>
    <row r="392" spans="1:8" s="565" customFormat="1" hidden="1" outlineLevel="1" x14ac:dyDescent="0.2">
      <c r="A392" s="635"/>
      <c r="B392" s="933"/>
      <c r="C392" s="793" t="s">
        <v>1026</v>
      </c>
      <c r="D392" s="793"/>
      <c r="E392" s="300">
        <v>4.63</v>
      </c>
      <c r="F392" s="502"/>
      <c r="G392" s="502"/>
      <c r="H392" s="410"/>
    </row>
    <row r="393" spans="1:8" s="565" customFormat="1" hidden="1" outlineLevel="1" x14ac:dyDescent="0.2">
      <c r="A393" s="635"/>
      <c r="B393" s="933"/>
      <c r="C393" s="793" t="s">
        <v>1027</v>
      </c>
      <c r="D393" s="793"/>
      <c r="E393" s="300">
        <v>4.37</v>
      </c>
      <c r="F393" s="502"/>
      <c r="G393" s="502"/>
      <c r="H393" s="410"/>
    </row>
    <row r="394" spans="1:8" s="565" customFormat="1" hidden="1" collapsed="1" x14ac:dyDescent="0.2">
      <c r="A394" s="635"/>
      <c r="B394" s="933"/>
      <c r="C394" s="851" t="s">
        <v>189</v>
      </c>
      <c r="D394" s="851"/>
      <c r="E394" s="602"/>
      <c r="F394" s="571">
        <f>SUM(E385:E393)</f>
        <v>112.72</v>
      </c>
      <c r="G394" s="502"/>
      <c r="H394" s="410"/>
    </row>
    <row r="395" spans="1:8" s="565" customFormat="1" hidden="1" outlineLevel="1" x14ac:dyDescent="0.2">
      <c r="A395" s="635"/>
      <c r="B395" s="933"/>
      <c r="C395" s="793" t="s">
        <v>851</v>
      </c>
      <c r="D395" s="793"/>
      <c r="E395" s="300">
        <v>17.54</v>
      </c>
      <c r="F395" s="502"/>
      <c r="G395" s="502"/>
      <c r="H395" s="410"/>
    </row>
    <row r="396" spans="1:8" hidden="1" outlineLevel="1" x14ac:dyDescent="0.2">
      <c r="A396" s="595"/>
      <c r="B396" s="933"/>
      <c r="C396" s="793" t="s">
        <v>850</v>
      </c>
      <c r="D396" s="793"/>
      <c r="E396" s="300">
        <v>17.329999999999998</v>
      </c>
      <c r="F396" s="502"/>
      <c r="G396" s="502"/>
    </row>
    <row r="397" spans="1:8" hidden="1" outlineLevel="1" x14ac:dyDescent="0.2">
      <c r="A397" s="633"/>
      <c r="B397" s="933"/>
      <c r="C397" s="793" t="s">
        <v>852</v>
      </c>
      <c r="D397" s="793"/>
      <c r="E397" s="300">
        <v>9.17</v>
      </c>
      <c r="F397" s="502"/>
      <c r="G397" s="502"/>
    </row>
    <row r="398" spans="1:8" hidden="1" outlineLevel="1" x14ac:dyDescent="0.2">
      <c r="A398" s="633"/>
      <c r="B398" s="933"/>
      <c r="C398" s="793" t="s">
        <v>853</v>
      </c>
      <c r="D398" s="793"/>
      <c r="E398" s="300">
        <v>8.3699999999999992</v>
      </c>
      <c r="F398" s="502"/>
      <c r="G398" s="502"/>
    </row>
    <row r="399" spans="1:8" hidden="1" outlineLevel="1" x14ac:dyDescent="0.2">
      <c r="A399" s="633"/>
      <c r="B399" s="933"/>
      <c r="C399" s="793" t="s">
        <v>77</v>
      </c>
      <c r="D399" s="793"/>
      <c r="E399" s="300">
        <v>0.76900000000000002</v>
      </c>
      <c r="F399" s="502"/>
      <c r="G399" s="502"/>
    </row>
    <row r="400" spans="1:8" hidden="1" collapsed="1" x14ac:dyDescent="0.2">
      <c r="A400" s="633"/>
      <c r="B400" s="933"/>
      <c r="C400" s="851" t="s">
        <v>190</v>
      </c>
      <c r="D400" s="851"/>
      <c r="E400" s="602"/>
      <c r="F400" s="571">
        <f>SUM(E395:E399)</f>
        <v>53.178999999999995</v>
      </c>
      <c r="G400" s="502"/>
    </row>
    <row r="401" spans="1:8" hidden="1" x14ac:dyDescent="0.2">
      <c r="A401" s="633"/>
      <c r="B401" s="933"/>
      <c r="C401" s="793" t="s">
        <v>75</v>
      </c>
      <c r="D401" s="793"/>
      <c r="E401" s="300"/>
      <c r="F401" s="502">
        <v>61.11</v>
      </c>
      <c r="G401" s="502"/>
      <c r="H401" s="410" t="s">
        <v>854</v>
      </c>
    </row>
    <row r="402" spans="1:8" hidden="1" x14ac:dyDescent="0.2">
      <c r="A402" s="633"/>
      <c r="B402" s="933"/>
      <c r="C402" s="793" t="s">
        <v>1022</v>
      </c>
      <c r="D402" s="793"/>
      <c r="E402" s="300"/>
      <c r="F402" s="502">
        <v>7.84</v>
      </c>
      <c r="G402" s="502"/>
    </row>
    <row r="403" spans="1:8" hidden="1" x14ac:dyDescent="0.2">
      <c r="A403" s="633"/>
      <c r="B403" s="933"/>
      <c r="C403" s="793" t="s">
        <v>156</v>
      </c>
      <c r="D403" s="793"/>
      <c r="E403" s="300"/>
      <c r="F403" s="502">
        <v>4.76</v>
      </c>
      <c r="G403" s="502"/>
    </row>
    <row r="404" spans="1:8" hidden="1" x14ac:dyDescent="0.2">
      <c r="A404" s="595"/>
      <c r="B404" s="933"/>
      <c r="C404" s="793" t="s">
        <v>191</v>
      </c>
      <c r="D404" s="793"/>
      <c r="E404" s="300"/>
      <c r="F404" s="502">
        <v>0</v>
      </c>
      <c r="G404" s="502"/>
      <c r="H404" s="410" t="s">
        <v>855</v>
      </c>
    </row>
    <row r="405" spans="1:8" ht="15" hidden="1" customHeight="1" x14ac:dyDescent="0.2">
      <c r="A405" s="595"/>
      <c r="B405" s="933"/>
      <c r="C405" s="793" t="s">
        <v>192</v>
      </c>
      <c r="D405" s="793"/>
      <c r="E405" s="300"/>
      <c r="F405" s="502">
        <v>7.43</v>
      </c>
      <c r="G405" s="502"/>
    </row>
    <row r="406" spans="1:8" hidden="1" x14ac:dyDescent="0.2">
      <c r="A406" s="595"/>
      <c r="B406" s="933"/>
      <c r="C406" s="793" t="s">
        <v>193</v>
      </c>
      <c r="D406" s="793"/>
      <c r="E406" s="300"/>
      <c r="F406" s="502">
        <v>15.39</v>
      </c>
      <c r="G406" s="502"/>
    </row>
    <row r="407" spans="1:8" hidden="1" x14ac:dyDescent="0.2">
      <c r="A407" s="595"/>
      <c r="B407" s="933"/>
      <c r="C407" s="793" t="s">
        <v>76</v>
      </c>
      <c r="D407" s="793"/>
      <c r="E407" s="300"/>
      <c r="F407" s="502">
        <v>0</v>
      </c>
      <c r="G407" s="502"/>
    </row>
    <row r="408" spans="1:8" hidden="1" x14ac:dyDescent="0.2">
      <c r="A408" s="595"/>
      <c r="B408" s="933"/>
      <c r="C408" s="851" t="s">
        <v>77</v>
      </c>
      <c r="D408" s="851"/>
      <c r="E408" s="602"/>
      <c r="F408" s="571">
        <v>0</v>
      </c>
      <c r="G408" s="502"/>
    </row>
    <row r="409" spans="1:8" hidden="1" x14ac:dyDescent="0.2">
      <c r="A409" s="595"/>
      <c r="B409" s="933"/>
      <c r="C409" s="793" t="s">
        <v>1056</v>
      </c>
      <c r="D409" s="793"/>
      <c r="E409" s="300"/>
      <c r="F409" s="502">
        <v>13.52</v>
      </c>
      <c r="G409" s="502"/>
    </row>
    <row r="410" spans="1:8" ht="4.5" customHeight="1" x14ac:dyDescent="0.2">
      <c r="A410" s="595"/>
      <c r="B410" s="933"/>
      <c r="C410" s="612"/>
      <c r="D410" s="625"/>
      <c r="E410" s="598"/>
      <c r="F410" s="560"/>
      <c r="G410" s="502"/>
    </row>
    <row r="411" spans="1:8" x14ac:dyDescent="0.2">
      <c r="A411" s="595"/>
      <c r="B411" s="933"/>
      <c r="C411" s="934" t="s">
        <v>1039</v>
      </c>
      <c r="D411" s="934"/>
      <c r="E411" s="935">
        <f>SUM(F369:F408)</f>
        <v>433.48899999999992</v>
      </c>
      <c r="F411" s="935"/>
      <c r="G411" s="502"/>
    </row>
    <row r="412" spans="1:8" ht="4.5" customHeight="1" x14ac:dyDescent="0.2">
      <c r="A412" s="595"/>
      <c r="B412" s="933"/>
      <c r="C412" s="890"/>
      <c r="D412" s="890"/>
      <c r="E412" s="255"/>
      <c r="F412" s="558"/>
      <c r="G412" s="502"/>
    </row>
    <row r="413" spans="1:8" x14ac:dyDescent="0.2">
      <c r="A413" s="595"/>
      <c r="B413" s="933"/>
      <c r="C413" s="934" t="s">
        <v>933</v>
      </c>
      <c r="D413" s="934"/>
      <c r="E413" s="935">
        <v>0</v>
      </c>
      <c r="F413" s="935"/>
      <c r="G413" s="502"/>
    </row>
    <row r="414" spans="1:8" ht="4.5" customHeight="1" x14ac:dyDescent="0.2">
      <c r="A414" s="595"/>
      <c r="B414" s="933"/>
      <c r="C414" s="612"/>
      <c r="D414" s="625"/>
      <c r="E414" s="598"/>
      <c r="F414" s="560"/>
      <c r="G414" s="502"/>
    </row>
    <row r="415" spans="1:8" x14ac:dyDescent="0.2">
      <c r="A415" s="595"/>
      <c r="B415" s="933"/>
      <c r="C415" s="939" t="s">
        <v>330</v>
      </c>
      <c r="D415" s="939"/>
      <c r="E415" s="939"/>
      <c r="F415" s="939"/>
      <c r="G415" s="502"/>
    </row>
    <row r="416" spans="1:8" hidden="1" outlineLevel="1" x14ac:dyDescent="0.2">
      <c r="A416" s="595"/>
      <c r="B416" s="933"/>
      <c r="C416" s="793" t="s">
        <v>516</v>
      </c>
      <c r="D416" s="793"/>
      <c r="E416" s="300">
        <v>37.5</v>
      </c>
      <c r="F416" s="573"/>
      <c r="G416" s="502"/>
    </row>
    <row r="417" spans="1:7" hidden="1" outlineLevel="1" x14ac:dyDescent="0.2">
      <c r="A417" s="595"/>
      <c r="B417" s="933"/>
      <c r="C417" s="793" t="s">
        <v>517</v>
      </c>
      <c r="D417" s="793"/>
      <c r="E417" s="300">
        <v>16.54</v>
      </c>
      <c r="F417" s="573"/>
      <c r="G417" s="502"/>
    </row>
    <row r="418" spans="1:7" hidden="1" outlineLevel="1" x14ac:dyDescent="0.2">
      <c r="A418" s="595"/>
      <c r="B418" s="933"/>
      <c r="C418" s="793" t="s">
        <v>518</v>
      </c>
      <c r="D418" s="793"/>
      <c r="E418" s="300">
        <v>18.64</v>
      </c>
      <c r="F418" s="573"/>
      <c r="G418" s="502"/>
    </row>
    <row r="419" spans="1:7" hidden="1" outlineLevel="1" x14ac:dyDescent="0.2">
      <c r="A419" s="595"/>
      <c r="B419" s="933"/>
      <c r="C419" s="793" t="s">
        <v>519</v>
      </c>
      <c r="D419" s="793"/>
      <c r="E419" s="300">
        <v>16.54</v>
      </c>
      <c r="F419" s="573"/>
      <c r="G419" s="502"/>
    </row>
    <row r="420" spans="1:7" hidden="1" outlineLevel="1" x14ac:dyDescent="0.2">
      <c r="A420" s="595"/>
      <c r="B420" s="933"/>
      <c r="C420" s="793" t="s">
        <v>520</v>
      </c>
      <c r="D420" s="793"/>
      <c r="E420" s="300">
        <v>13.44</v>
      </c>
      <c r="F420" s="573"/>
      <c r="G420" s="502"/>
    </row>
    <row r="421" spans="1:7" hidden="1" outlineLevel="1" x14ac:dyDescent="0.2">
      <c r="A421" s="595"/>
      <c r="B421" s="933"/>
      <c r="C421" s="793" t="s">
        <v>521</v>
      </c>
      <c r="D421" s="793"/>
      <c r="E421" s="300">
        <v>11.33</v>
      </c>
      <c r="F421" s="573"/>
      <c r="G421" s="502"/>
    </row>
    <row r="422" spans="1:7" hidden="1" outlineLevel="1" x14ac:dyDescent="0.2">
      <c r="A422" s="595"/>
      <c r="B422" s="933"/>
      <c r="C422" s="793" t="s">
        <v>77</v>
      </c>
      <c r="D422" s="793"/>
      <c r="E422" s="300">
        <v>3.31</v>
      </c>
      <c r="F422" s="573"/>
      <c r="G422" s="502"/>
    </row>
    <row r="423" spans="1:7" hidden="1" collapsed="1" x14ac:dyDescent="0.2">
      <c r="A423" s="595"/>
      <c r="B423" s="933"/>
      <c r="C423" s="851" t="s">
        <v>180</v>
      </c>
      <c r="D423" s="851"/>
      <c r="E423" s="602"/>
      <c r="F423" s="571">
        <f>SUM(E416:E422)</f>
        <v>117.3</v>
      </c>
      <c r="G423" s="502"/>
    </row>
    <row r="424" spans="1:7" ht="4.5" customHeight="1" x14ac:dyDescent="0.2">
      <c r="A424" s="595"/>
      <c r="B424" s="933"/>
      <c r="C424" s="612"/>
      <c r="D424" s="625"/>
      <c r="E424" s="598"/>
      <c r="F424" s="560"/>
      <c r="G424" s="502"/>
    </row>
    <row r="425" spans="1:7" x14ac:dyDescent="0.2">
      <c r="A425" s="595"/>
      <c r="B425" s="933"/>
      <c r="C425" s="934" t="s">
        <v>1041</v>
      </c>
      <c r="D425" s="934"/>
      <c r="E425" s="935">
        <f>SUM(F416:F423)</f>
        <v>117.3</v>
      </c>
      <c r="F425" s="935"/>
      <c r="G425" s="502"/>
    </row>
    <row r="426" spans="1:7" ht="4.5" customHeight="1" x14ac:dyDescent="0.2">
      <c r="A426" s="595"/>
      <c r="B426" s="933"/>
      <c r="C426" s="890"/>
      <c r="D426" s="890"/>
      <c r="E426" s="255"/>
      <c r="F426" s="558"/>
      <c r="G426" s="502"/>
    </row>
    <row r="427" spans="1:7" x14ac:dyDescent="0.2">
      <c r="A427" s="595"/>
      <c r="B427" s="933"/>
      <c r="C427" s="934" t="s">
        <v>933</v>
      </c>
      <c r="D427" s="934"/>
      <c r="E427" s="935">
        <v>24.74</v>
      </c>
      <c r="F427" s="935"/>
      <c r="G427" s="502"/>
    </row>
    <row r="428" spans="1:7" ht="4.5" customHeight="1" x14ac:dyDescent="0.2">
      <c r="A428" s="595"/>
      <c r="B428" s="933"/>
      <c r="C428" s="612"/>
      <c r="D428" s="625"/>
      <c r="E428" s="598"/>
      <c r="F428" s="560"/>
      <c r="G428" s="502"/>
    </row>
    <row r="429" spans="1:7" x14ac:dyDescent="0.2">
      <c r="A429" s="633"/>
      <c r="B429" s="933"/>
      <c r="C429" s="939" t="s">
        <v>194</v>
      </c>
      <c r="D429" s="939"/>
      <c r="E429" s="939"/>
      <c r="F429" s="939"/>
      <c r="G429" s="559"/>
    </row>
    <row r="430" spans="1:7" hidden="1" x14ac:dyDescent="0.2">
      <c r="A430" s="633"/>
      <c r="B430" s="933"/>
      <c r="C430" s="793" t="s">
        <v>1002</v>
      </c>
      <c r="D430" s="793"/>
      <c r="E430" s="300"/>
      <c r="F430" s="502">
        <v>4.07</v>
      </c>
      <c r="G430" s="559"/>
    </row>
    <row r="431" spans="1:7" hidden="1" x14ac:dyDescent="0.2">
      <c r="A431" s="633"/>
      <c r="B431" s="933"/>
      <c r="C431" s="851" t="s">
        <v>195</v>
      </c>
      <c r="D431" s="851"/>
      <c r="E431" s="602"/>
      <c r="F431" s="571">
        <f>27.88+33.42</f>
        <v>61.3</v>
      </c>
      <c r="G431" s="558"/>
    </row>
    <row r="432" spans="1:7" hidden="1" x14ac:dyDescent="0.2">
      <c r="A432" s="595"/>
      <c r="B432" s="933"/>
      <c r="C432" s="851" t="s">
        <v>196</v>
      </c>
      <c r="D432" s="851"/>
      <c r="E432" s="602"/>
      <c r="F432" s="571">
        <v>43.6</v>
      </c>
      <c r="G432" s="502"/>
    </row>
    <row r="433" spans="1:8" hidden="1" outlineLevel="1" x14ac:dyDescent="0.2">
      <c r="A433" s="595"/>
      <c r="B433" s="933"/>
      <c r="C433" s="793" t="s">
        <v>1028</v>
      </c>
      <c r="D433" s="793"/>
      <c r="E433" s="602">
        <v>13.2</v>
      </c>
      <c r="F433" s="571"/>
      <c r="G433" s="502"/>
      <c r="H433" s="156"/>
    </row>
    <row r="434" spans="1:8" hidden="1" outlineLevel="1" x14ac:dyDescent="0.2">
      <c r="A434" s="595"/>
      <c r="B434" s="933"/>
      <c r="C434" s="793" t="s">
        <v>1029</v>
      </c>
      <c r="D434" s="793"/>
      <c r="E434" s="602">
        <v>11.02</v>
      </c>
      <c r="F434" s="571"/>
      <c r="G434" s="502"/>
      <c r="H434" s="156"/>
    </row>
    <row r="435" spans="1:8" hidden="1" outlineLevel="1" x14ac:dyDescent="0.2">
      <c r="A435" s="595"/>
      <c r="B435" s="933"/>
      <c r="C435" s="793" t="s">
        <v>1030</v>
      </c>
      <c r="D435" s="793"/>
      <c r="E435" s="602">
        <v>3.15</v>
      </c>
      <c r="F435" s="571"/>
      <c r="G435" s="502"/>
      <c r="H435" s="156"/>
    </row>
    <row r="436" spans="1:8" hidden="1" outlineLevel="1" x14ac:dyDescent="0.2">
      <c r="A436" s="595"/>
      <c r="B436" s="933"/>
      <c r="C436" s="793" t="s">
        <v>1031</v>
      </c>
      <c r="D436" s="793"/>
      <c r="E436" s="602">
        <v>20.9</v>
      </c>
      <c r="F436" s="571"/>
      <c r="G436" s="502"/>
      <c r="H436" s="156"/>
    </row>
    <row r="437" spans="1:8" hidden="1" outlineLevel="1" x14ac:dyDescent="0.2">
      <c r="A437" s="595"/>
      <c r="B437" s="933"/>
      <c r="C437" s="417" t="s">
        <v>1032</v>
      </c>
      <c r="D437" s="624"/>
      <c r="E437" s="602">
        <v>3.6905000000000001</v>
      </c>
      <c r="F437" s="571"/>
      <c r="G437" s="502"/>
      <c r="H437" s="156"/>
    </row>
    <row r="438" spans="1:8" hidden="1" collapsed="1" x14ac:dyDescent="0.2">
      <c r="A438" s="595"/>
      <c r="B438" s="933"/>
      <c r="C438" s="851" t="s">
        <v>197</v>
      </c>
      <c r="D438" s="851"/>
      <c r="E438" s="602"/>
      <c r="F438" s="571">
        <f>SUM(E433:E437)</f>
        <v>51.960499999999996</v>
      </c>
      <c r="G438" s="502"/>
      <c r="H438" s="156"/>
    </row>
    <row r="439" spans="1:8" hidden="1" outlineLevel="1" x14ac:dyDescent="0.2">
      <c r="A439" s="595"/>
      <c r="B439" s="933"/>
      <c r="C439" s="793" t="s">
        <v>1033</v>
      </c>
      <c r="D439" s="793"/>
      <c r="E439" s="602">
        <v>1.86</v>
      </c>
      <c r="F439" s="571"/>
      <c r="G439" s="502"/>
      <c r="H439" s="156"/>
    </row>
    <row r="440" spans="1:8" hidden="1" outlineLevel="1" x14ac:dyDescent="0.2">
      <c r="A440" s="635"/>
      <c r="B440" s="933"/>
      <c r="C440" s="793" t="s">
        <v>198</v>
      </c>
      <c r="D440" s="793"/>
      <c r="E440" s="602">
        <v>21.21</v>
      </c>
      <c r="F440" s="571"/>
      <c r="G440" s="502"/>
      <c r="H440" s="156"/>
    </row>
    <row r="441" spans="1:8" hidden="1" collapsed="1" x14ac:dyDescent="0.2">
      <c r="A441" s="635"/>
      <c r="B441" s="933"/>
      <c r="C441" s="851" t="s">
        <v>198</v>
      </c>
      <c r="D441" s="851"/>
      <c r="E441" s="602"/>
      <c r="F441" s="571">
        <f>E439+E440</f>
        <v>23.07</v>
      </c>
      <c r="G441" s="502"/>
      <c r="H441" s="156"/>
    </row>
    <row r="442" spans="1:8" s="565" customFormat="1" hidden="1" outlineLevel="1" x14ac:dyDescent="0.2">
      <c r="A442" s="635"/>
      <c r="B442" s="933"/>
      <c r="C442" s="793" t="s">
        <v>1053</v>
      </c>
      <c r="D442" s="793"/>
      <c r="E442" s="300">
        <v>5.76</v>
      </c>
      <c r="F442" s="502"/>
      <c r="G442" s="502"/>
      <c r="H442" s="156"/>
    </row>
    <row r="443" spans="1:8" s="565" customFormat="1" hidden="1" outlineLevel="1" x14ac:dyDescent="0.2">
      <c r="A443" s="634"/>
      <c r="B443" s="933"/>
      <c r="C443" s="793" t="s">
        <v>1034</v>
      </c>
      <c r="D443" s="793"/>
      <c r="E443" s="300">
        <v>10.98</v>
      </c>
      <c r="F443" s="502"/>
      <c r="G443" s="558"/>
      <c r="H443" s="410"/>
    </row>
    <row r="444" spans="1:8" hidden="1" collapsed="1" x14ac:dyDescent="0.2">
      <c r="A444" s="595"/>
      <c r="B444" s="933"/>
      <c r="C444" s="793" t="s">
        <v>327</v>
      </c>
      <c r="D444" s="793"/>
      <c r="E444" s="300"/>
      <c r="F444" s="502">
        <f>SUM(E442:E443)</f>
        <v>16.740000000000002</v>
      </c>
      <c r="G444" s="502"/>
    </row>
    <row r="445" spans="1:8" hidden="1" x14ac:dyDescent="0.2">
      <c r="A445" s="595"/>
      <c r="B445" s="933"/>
      <c r="C445" s="793" t="s">
        <v>199</v>
      </c>
      <c r="D445" s="793"/>
      <c r="E445" s="300"/>
      <c r="F445" s="502">
        <v>376.74</v>
      </c>
      <c r="G445" s="502"/>
    </row>
    <row r="446" spans="1:8" hidden="1" x14ac:dyDescent="0.2">
      <c r="A446" s="595"/>
      <c r="B446" s="933"/>
      <c r="C446" s="793" t="s">
        <v>1038</v>
      </c>
      <c r="D446" s="793"/>
      <c r="E446" s="602"/>
      <c r="F446" s="571">
        <v>37.090000000000003</v>
      </c>
      <c r="G446" s="502"/>
    </row>
    <row r="447" spans="1:8" ht="4.5" customHeight="1" x14ac:dyDescent="0.2">
      <c r="A447" s="595"/>
      <c r="B447" s="933"/>
      <c r="C447" s="612"/>
      <c r="D447" s="625"/>
      <c r="E447" s="598"/>
      <c r="F447" s="560"/>
      <c r="G447" s="502"/>
    </row>
    <row r="448" spans="1:8" x14ac:dyDescent="0.2">
      <c r="A448" s="595"/>
      <c r="B448" s="933"/>
      <c r="C448" s="934" t="s">
        <v>1042</v>
      </c>
      <c r="D448" s="934"/>
      <c r="E448" s="935">
        <f>SUM(F431:F446)</f>
        <v>610.50049999999999</v>
      </c>
      <c r="F448" s="935"/>
      <c r="G448" s="502"/>
    </row>
    <row r="449" spans="1:8" ht="4.5" customHeight="1" x14ac:dyDescent="0.2">
      <c r="A449" s="595"/>
      <c r="B449" s="933"/>
      <c r="C449" s="890"/>
      <c r="D449" s="890"/>
      <c r="E449" s="255"/>
      <c r="F449" s="558"/>
      <c r="G449" s="502"/>
    </row>
    <row r="450" spans="1:8" x14ac:dyDescent="0.2">
      <c r="A450" s="595"/>
      <c r="B450" s="933"/>
      <c r="C450" s="934" t="s">
        <v>933</v>
      </c>
      <c r="D450" s="934"/>
      <c r="E450" s="935">
        <f>14.75+17.63+8.69</f>
        <v>41.069999999999993</v>
      </c>
      <c r="F450" s="935"/>
      <c r="G450" s="502"/>
    </row>
    <row r="451" spans="1:8" ht="4.5" customHeight="1" x14ac:dyDescent="0.2">
      <c r="A451" s="634"/>
      <c r="B451" s="933"/>
      <c r="C451" s="612"/>
      <c r="D451" s="625"/>
      <c r="E451" s="598"/>
      <c r="F451" s="560"/>
      <c r="G451" s="502"/>
    </row>
    <row r="452" spans="1:8" x14ac:dyDescent="0.2">
      <c r="A452" s="595"/>
      <c r="B452" s="933"/>
      <c r="C452" s="941" t="s">
        <v>1044</v>
      </c>
      <c r="D452" s="941"/>
      <c r="E452" s="942">
        <f>E302+E332+E364+E411+E425+E448</f>
        <v>1726.8580999999999</v>
      </c>
      <c r="F452" s="942"/>
      <c r="G452" s="502"/>
    </row>
    <row r="453" spans="1:8" ht="4.5" customHeight="1" x14ac:dyDescent="0.2">
      <c r="A453" s="634"/>
      <c r="B453" s="933"/>
      <c r="C453" s="890"/>
      <c r="D453" s="890"/>
      <c r="E453" s="255"/>
      <c r="F453" s="558"/>
      <c r="G453" s="502"/>
    </row>
    <row r="454" spans="1:8" x14ac:dyDescent="0.2">
      <c r="A454" s="595"/>
      <c r="B454" s="933"/>
      <c r="C454" s="941" t="s">
        <v>539</v>
      </c>
      <c r="D454" s="941"/>
      <c r="E454" s="942">
        <f>E450+E427+E413+E366</f>
        <v>97.939999999999984</v>
      </c>
      <c r="F454" s="942"/>
      <c r="G454" s="502"/>
    </row>
    <row r="455" spans="1:8" ht="4.5" customHeight="1" x14ac:dyDescent="0.2">
      <c r="A455" s="634"/>
      <c r="B455" s="933"/>
      <c r="C455" s="612"/>
      <c r="D455" s="625"/>
      <c r="E455" s="598"/>
      <c r="F455" s="560"/>
      <c r="G455" s="502"/>
    </row>
    <row r="456" spans="1:8" ht="15" customHeight="1" x14ac:dyDescent="0.2">
      <c r="A456" s="595"/>
      <c r="B456" s="933"/>
      <c r="C456" s="941" t="s">
        <v>1045</v>
      </c>
      <c r="D456" s="941"/>
      <c r="E456" s="942">
        <f>E452+E454</f>
        <v>1824.7981</v>
      </c>
      <c r="F456" s="942"/>
      <c r="G456" s="502"/>
    </row>
    <row r="457" spans="1:8" x14ac:dyDescent="0.2">
      <c r="A457" s="595"/>
      <c r="B457" s="560"/>
      <c r="C457" s="612"/>
      <c r="D457" s="625"/>
      <c r="E457" s="598"/>
      <c r="F457" s="560"/>
      <c r="G457" s="502"/>
    </row>
    <row r="458" spans="1:8" x14ac:dyDescent="0.2">
      <c r="A458" s="595"/>
      <c r="B458" s="933" t="s">
        <v>273</v>
      </c>
      <c r="C458" s="939" t="s">
        <v>261</v>
      </c>
      <c r="D458" s="939"/>
      <c r="E458" s="939"/>
      <c r="F458" s="939"/>
      <c r="G458" s="502"/>
    </row>
    <row r="459" spans="1:8" hidden="1" outlineLevel="1" x14ac:dyDescent="0.2">
      <c r="A459" s="595"/>
      <c r="B459" s="933"/>
      <c r="C459" s="793" t="s">
        <v>872</v>
      </c>
      <c r="D459" s="793"/>
      <c r="E459" s="300">
        <v>40.35</v>
      </c>
      <c r="F459" s="502"/>
      <c r="G459" s="502"/>
    </row>
    <row r="460" spans="1:8" hidden="1" outlineLevel="1" x14ac:dyDescent="0.2">
      <c r="A460" s="595"/>
      <c r="B460" s="933"/>
      <c r="C460" s="793" t="s">
        <v>265</v>
      </c>
      <c r="D460" s="793"/>
      <c r="E460" s="300">
        <v>10.050000000000001</v>
      </c>
      <c r="F460" s="502"/>
      <c r="G460" s="502"/>
    </row>
    <row r="461" spans="1:8" hidden="1" collapsed="1" x14ac:dyDescent="0.2">
      <c r="A461" s="633"/>
      <c r="B461" s="933"/>
      <c r="C461" s="793" t="s">
        <v>265</v>
      </c>
      <c r="D461" s="793"/>
      <c r="E461" s="602"/>
      <c r="F461" s="571">
        <f>SUM(E459:E460)</f>
        <v>50.400000000000006</v>
      </c>
      <c r="G461" s="558"/>
    </row>
    <row r="462" spans="1:8" s="565" customFormat="1" ht="3.75" customHeight="1" x14ac:dyDescent="0.2">
      <c r="A462" s="634"/>
      <c r="B462" s="933"/>
      <c r="C462" s="417"/>
      <c r="D462" s="624"/>
      <c r="E462" s="300"/>
      <c r="F462" s="502"/>
      <c r="G462" s="558"/>
      <c r="H462" s="410"/>
    </row>
    <row r="463" spans="1:8" s="565" customFormat="1" x14ac:dyDescent="0.2">
      <c r="A463" s="634"/>
      <c r="B463" s="933"/>
      <c r="C463" s="934" t="s">
        <v>1041</v>
      </c>
      <c r="D463" s="934"/>
      <c r="E463" s="935">
        <f>SUM(F454:F461)</f>
        <v>50.400000000000006</v>
      </c>
      <c r="F463" s="935"/>
      <c r="G463" s="558"/>
      <c r="H463" s="410"/>
    </row>
    <row r="464" spans="1:8" s="565" customFormat="1" ht="3.75" customHeight="1" x14ac:dyDescent="0.2">
      <c r="A464" s="634"/>
      <c r="B464" s="933"/>
      <c r="C464" s="890"/>
      <c r="D464" s="890"/>
      <c r="E464" s="255"/>
      <c r="F464" s="558"/>
      <c r="G464" s="558"/>
      <c r="H464" s="410"/>
    </row>
    <row r="465" spans="1:8" x14ac:dyDescent="0.2">
      <c r="A465" s="595"/>
      <c r="B465" s="933"/>
      <c r="C465" s="934" t="s">
        <v>933</v>
      </c>
      <c r="D465" s="934"/>
      <c r="E465" s="935">
        <v>0</v>
      </c>
      <c r="F465" s="935"/>
      <c r="G465" s="502"/>
    </row>
    <row r="466" spans="1:8" ht="4.5" customHeight="1" x14ac:dyDescent="0.2">
      <c r="A466" s="595"/>
      <c r="B466" s="933"/>
      <c r="C466" s="617"/>
      <c r="D466" s="628"/>
      <c r="E466" s="603"/>
      <c r="F466" s="574"/>
      <c r="G466" s="502"/>
    </row>
    <row r="467" spans="1:8" x14ac:dyDescent="0.2">
      <c r="A467" s="595"/>
      <c r="B467" s="933"/>
      <c r="C467" s="939" t="s">
        <v>264</v>
      </c>
      <c r="D467" s="939"/>
      <c r="E467" s="939"/>
      <c r="F467" s="939"/>
      <c r="G467" s="502"/>
    </row>
    <row r="468" spans="1:8" hidden="1" x14ac:dyDescent="0.2">
      <c r="A468" s="595"/>
      <c r="B468" s="933"/>
      <c r="C468" s="851" t="s">
        <v>164</v>
      </c>
      <c r="D468" s="851"/>
      <c r="E468" s="602"/>
      <c r="F468" s="571">
        <v>6.51</v>
      </c>
      <c r="G468" s="502"/>
    </row>
    <row r="469" spans="1:8" hidden="1" x14ac:dyDescent="0.2">
      <c r="A469" s="595"/>
      <c r="B469" s="933"/>
      <c r="C469" s="851" t="s">
        <v>165</v>
      </c>
      <c r="D469" s="851"/>
      <c r="E469" s="602"/>
      <c r="F469" s="571">
        <f>74.03+121.26</f>
        <v>195.29000000000002</v>
      </c>
      <c r="G469" s="502"/>
    </row>
    <row r="470" spans="1:8" hidden="1" x14ac:dyDescent="0.2">
      <c r="A470" s="595"/>
      <c r="B470" s="933"/>
      <c r="C470" s="851" t="s">
        <v>166</v>
      </c>
      <c r="D470" s="851"/>
      <c r="E470" s="602"/>
      <c r="F470" s="571">
        <f>2.79+2.93</f>
        <v>5.7200000000000006</v>
      </c>
      <c r="G470" s="502"/>
    </row>
    <row r="471" spans="1:8" hidden="1" x14ac:dyDescent="0.2">
      <c r="A471" s="633"/>
      <c r="B471" s="933"/>
      <c r="C471" s="851" t="s">
        <v>167</v>
      </c>
      <c r="D471" s="851"/>
      <c r="E471" s="602"/>
      <c r="F471" s="571">
        <v>12.09</v>
      </c>
      <c r="G471" s="502"/>
    </row>
    <row r="472" spans="1:8" hidden="1" x14ac:dyDescent="0.2">
      <c r="A472" s="595"/>
      <c r="B472" s="933"/>
      <c r="C472" s="793" t="s">
        <v>168</v>
      </c>
      <c r="D472" s="793"/>
      <c r="E472" s="300"/>
      <c r="F472" s="502">
        <v>0</v>
      </c>
      <c r="G472" s="502"/>
      <c r="H472" s="410" t="s">
        <v>754</v>
      </c>
    </row>
    <row r="473" spans="1:8" hidden="1" x14ac:dyDescent="0.2">
      <c r="A473" s="635"/>
      <c r="B473" s="933"/>
      <c r="C473" s="793" t="s">
        <v>169</v>
      </c>
      <c r="D473" s="793"/>
      <c r="E473" s="300"/>
      <c r="F473" s="502">
        <v>8.02</v>
      </c>
      <c r="G473" s="502"/>
    </row>
    <row r="474" spans="1:8" hidden="1" x14ac:dyDescent="0.2">
      <c r="A474" s="635"/>
      <c r="B474" s="933"/>
      <c r="C474" s="793" t="s">
        <v>55</v>
      </c>
      <c r="D474" s="793"/>
      <c r="E474" s="300"/>
      <c r="F474" s="502">
        <v>0</v>
      </c>
      <c r="G474" s="502"/>
      <c r="H474" s="410" t="s">
        <v>754</v>
      </c>
    </row>
    <row r="475" spans="1:8" s="565" customFormat="1" ht="3.75" hidden="1" customHeight="1" thickBot="1" x14ac:dyDescent="0.25">
      <c r="A475" s="634"/>
      <c r="B475" s="933"/>
      <c r="C475" s="417"/>
      <c r="D475" s="624"/>
      <c r="E475" s="300"/>
      <c r="F475" s="502"/>
      <c r="G475" s="558"/>
      <c r="H475" s="410"/>
    </row>
    <row r="476" spans="1:8" x14ac:dyDescent="0.2">
      <c r="A476" s="635"/>
      <c r="B476" s="933"/>
      <c r="C476" s="934" t="s">
        <v>1047</v>
      </c>
      <c r="D476" s="934"/>
      <c r="E476" s="935">
        <f>SUM(F467:F474)</f>
        <v>227.63000000000002</v>
      </c>
      <c r="F476" s="935"/>
      <c r="G476" s="502"/>
    </row>
    <row r="477" spans="1:8" s="565" customFormat="1" ht="3.75" customHeight="1" x14ac:dyDescent="0.2">
      <c r="A477" s="634"/>
      <c r="B477" s="933"/>
      <c r="C477" s="890"/>
      <c r="D477" s="890"/>
      <c r="E477" s="255"/>
      <c r="F477" s="558"/>
      <c r="G477" s="558"/>
      <c r="H477" s="410"/>
    </row>
    <row r="478" spans="1:8" x14ac:dyDescent="0.2">
      <c r="A478" s="635"/>
      <c r="B478" s="933"/>
      <c r="C478" s="934" t="s">
        <v>933</v>
      </c>
      <c r="D478" s="934"/>
      <c r="E478" s="935">
        <v>34.83</v>
      </c>
      <c r="F478" s="935"/>
      <c r="G478" s="502"/>
    </row>
    <row r="479" spans="1:8" s="565" customFormat="1" ht="3.75" customHeight="1" x14ac:dyDescent="0.2">
      <c r="A479" s="634"/>
      <c r="B479" s="933"/>
      <c r="C479" s="417"/>
      <c r="D479" s="624"/>
      <c r="E479" s="300"/>
      <c r="F479" s="502"/>
      <c r="G479" s="558"/>
      <c r="H479" s="410"/>
    </row>
    <row r="480" spans="1:8" x14ac:dyDescent="0.2">
      <c r="A480" s="635"/>
      <c r="B480" s="933"/>
      <c r="C480" s="939" t="s">
        <v>170</v>
      </c>
      <c r="D480" s="939"/>
      <c r="E480" s="939"/>
      <c r="F480" s="939"/>
      <c r="G480" s="502"/>
    </row>
    <row r="481" spans="1:7" hidden="1" x14ac:dyDescent="0.2">
      <c r="A481" s="635"/>
      <c r="B481" s="933"/>
      <c r="C481" s="851" t="s">
        <v>90</v>
      </c>
      <c r="D481" s="851"/>
      <c r="E481" s="602"/>
      <c r="F481" s="571">
        <v>6.2</v>
      </c>
      <c r="G481" s="502"/>
    </row>
    <row r="482" spans="1:7" hidden="1" x14ac:dyDescent="0.2">
      <c r="A482" s="635"/>
      <c r="B482" s="933"/>
      <c r="C482" s="851" t="s">
        <v>171</v>
      </c>
      <c r="D482" s="851"/>
      <c r="E482" s="602"/>
      <c r="F482" s="571">
        <v>15.36</v>
      </c>
      <c r="G482" s="502"/>
    </row>
    <row r="483" spans="1:7" hidden="1" outlineLevel="1" x14ac:dyDescent="0.2">
      <c r="A483" s="635"/>
      <c r="B483" s="933"/>
      <c r="C483" s="793" t="s">
        <v>531</v>
      </c>
      <c r="D483" s="793"/>
      <c r="E483" s="300">
        <v>2.2000000000000002</v>
      </c>
      <c r="F483" s="571"/>
      <c r="G483" s="502"/>
    </row>
    <row r="484" spans="1:7" hidden="1" outlineLevel="1" x14ac:dyDescent="0.2">
      <c r="A484" s="635"/>
      <c r="B484" s="933"/>
      <c r="C484" s="793" t="s">
        <v>532</v>
      </c>
      <c r="D484" s="793"/>
      <c r="E484" s="300">
        <v>2.2000000000000002</v>
      </c>
      <c r="F484" s="571"/>
      <c r="G484" s="502"/>
    </row>
    <row r="485" spans="1:7" hidden="1" collapsed="1" x14ac:dyDescent="0.2">
      <c r="A485" s="635"/>
      <c r="B485" s="933"/>
      <c r="C485" s="851" t="s">
        <v>120</v>
      </c>
      <c r="D485" s="851"/>
      <c r="E485" s="602"/>
      <c r="F485" s="571">
        <f>SUM(E483:E484)</f>
        <v>4.4000000000000004</v>
      </c>
      <c r="G485" s="502"/>
    </row>
    <row r="486" spans="1:7" hidden="1" x14ac:dyDescent="0.2">
      <c r="A486" s="635"/>
      <c r="B486" s="933"/>
      <c r="C486" s="851" t="s">
        <v>172</v>
      </c>
      <c r="D486" s="851"/>
      <c r="E486" s="602"/>
      <c r="F486" s="571">
        <v>22.7</v>
      </c>
      <c r="G486" s="502"/>
    </row>
    <row r="487" spans="1:7" hidden="1" x14ac:dyDescent="0.2">
      <c r="A487" s="595"/>
      <c r="B487" s="933"/>
      <c r="C487" s="851" t="s">
        <v>71</v>
      </c>
      <c r="D487" s="851"/>
      <c r="E487" s="602"/>
      <c r="F487" s="571">
        <v>3.81</v>
      </c>
      <c r="G487" s="502"/>
    </row>
    <row r="488" spans="1:7" hidden="1" x14ac:dyDescent="0.2">
      <c r="A488" s="595"/>
      <c r="B488" s="933"/>
      <c r="C488" s="851" t="s">
        <v>55</v>
      </c>
      <c r="D488" s="851"/>
      <c r="E488" s="602"/>
      <c r="F488" s="571">
        <v>1.22</v>
      </c>
      <c r="G488" s="502"/>
    </row>
    <row r="489" spans="1:7" hidden="1" x14ac:dyDescent="0.2">
      <c r="A489" s="635"/>
      <c r="B489" s="933"/>
      <c r="C489" s="851" t="s">
        <v>755</v>
      </c>
      <c r="D489" s="851"/>
      <c r="E489" s="602"/>
      <c r="F489" s="571">
        <v>0</v>
      </c>
      <c r="G489" s="502"/>
    </row>
    <row r="490" spans="1:7" hidden="1" x14ac:dyDescent="0.2">
      <c r="A490" s="595"/>
      <c r="B490" s="933"/>
      <c r="C490" s="851" t="s">
        <v>870</v>
      </c>
      <c r="D490" s="851"/>
      <c r="E490" s="602"/>
      <c r="F490" s="571">
        <v>2.2799999999999998</v>
      </c>
      <c r="G490" s="502"/>
    </row>
    <row r="491" spans="1:7" hidden="1" x14ac:dyDescent="0.2">
      <c r="A491" s="595"/>
      <c r="B491" s="933"/>
      <c r="C491" s="851" t="s">
        <v>871</v>
      </c>
      <c r="D491" s="851"/>
      <c r="E491" s="602"/>
      <c r="F491" s="571">
        <v>6.98</v>
      </c>
      <c r="G491" s="502"/>
    </row>
    <row r="492" spans="1:7" hidden="1" x14ac:dyDescent="0.2">
      <c r="A492" s="595"/>
      <c r="B492" s="933"/>
      <c r="C492" s="851" t="s">
        <v>66</v>
      </c>
      <c r="D492" s="851"/>
      <c r="E492" s="602"/>
      <c r="F492" s="571">
        <v>6.6</v>
      </c>
      <c r="G492" s="502"/>
    </row>
    <row r="493" spans="1:7" hidden="1" x14ac:dyDescent="0.2">
      <c r="A493" s="595"/>
      <c r="B493" s="933"/>
      <c r="C493" s="851" t="s">
        <v>497</v>
      </c>
      <c r="D493" s="851"/>
      <c r="E493" s="602"/>
      <c r="F493" s="571">
        <v>0.32</v>
      </c>
      <c r="G493" s="502"/>
    </row>
    <row r="494" spans="1:7" hidden="1" x14ac:dyDescent="0.2">
      <c r="A494" s="595"/>
      <c r="B494" s="933"/>
      <c r="C494" s="851" t="s">
        <v>76</v>
      </c>
      <c r="D494" s="851"/>
      <c r="E494" s="602"/>
      <c r="F494" s="571">
        <v>1.7549999999999999</v>
      </c>
      <c r="G494" s="502"/>
    </row>
    <row r="495" spans="1:7" hidden="1" x14ac:dyDescent="0.2">
      <c r="A495" s="595"/>
      <c r="B495" s="933"/>
      <c r="C495" s="851" t="s">
        <v>1043</v>
      </c>
      <c r="D495" s="851"/>
      <c r="E495" s="602"/>
      <c r="F495" s="571">
        <v>0.3</v>
      </c>
      <c r="G495" s="502"/>
    </row>
    <row r="496" spans="1:7" ht="15" customHeight="1" x14ac:dyDescent="0.2">
      <c r="A496" s="595"/>
      <c r="B496" s="933"/>
      <c r="C496" s="934" t="s">
        <v>1046</v>
      </c>
      <c r="D496" s="934"/>
      <c r="E496" s="935">
        <f>SUM(F481:F495)</f>
        <v>71.924999999999983</v>
      </c>
      <c r="F496" s="935"/>
      <c r="G496" s="502"/>
    </row>
    <row r="497" spans="1:8" ht="3.75" customHeight="1" x14ac:dyDescent="0.2">
      <c r="A497" s="595"/>
      <c r="B497" s="933"/>
      <c r="C497" s="890"/>
      <c r="D497" s="890"/>
      <c r="E497" s="255"/>
      <c r="F497" s="558"/>
      <c r="G497" s="502"/>
    </row>
    <row r="498" spans="1:8" x14ac:dyDescent="0.2">
      <c r="A498" s="595"/>
      <c r="B498" s="933"/>
      <c r="C498" s="934" t="s">
        <v>933</v>
      </c>
      <c r="D498" s="934"/>
      <c r="E498" s="935">
        <f>16.8+5.7</f>
        <v>22.5</v>
      </c>
      <c r="F498" s="935"/>
      <c r="G498" s="502"/>
    </row>
    <row r="499" spans="1:8" ht="4.5" customHeight="1" x14ac:dyDescent="0.2">
      <c r="A499" s="595"/>
      <c r="B499" s="933"/>
      <c r="C499" s="417"/>
      <c r="D499" s="624"/>
      <c r="E499" s="300"/>
      <c r="F499" s="502"/>
      <c r="G499" s="502"/>
    </row>
    <row r="500" spans="1:8" x14ac:dyDescent="0.2">
      <c r="A500" s="595"/>
      <c r="B500" s="933"/>
      <c r="C500" s="941" t="s">
        <v>1048</v>
      </c>
      <c r="D500" s="941"/>
      <c r="E500" s="942">
        <f>E496+E476+E463</f>
        <v>349.95500000000004</v>
      </c>
      <c r="F500" s="942"/>
      <c r="G500" s="502"/>
    </row>
    <row r="501" spans="1:8" ht="4.5" customHeight="1" x14ac:dyDescent="0.2">
      <c r="A501" s="595"/>
      <c r="B501" s="933"/>
      <c r="C501" s="890"/>
      <c r="D501" s="890"/>
      <c r="E501" s="255"/>
      <c r="F501" s="558"/>
      <c r="G501" s="502"/>
    </row>
    <row r="502" spans="1:8" x14ac:dyDescent="0.2">
      <c r="A502" s="595"/>
      <c r="B502" s="933"/>
      <c r="C502" s="941" t="s">
        <v>537</v>
      </c>
      <c r="D502" s="941"/>
      <c r="E502" s="942">
        <f>E465+E478+E498</f>
        <v>57.33</v>
      </c>
      <c r="F502" s="942"/>
      <c r="G502" s="502"/>
    </row>
    <row r="503" spans="1:8" ht="4.5" customHeight="1" x14ac:dyDescent="0.2">
      <c r="A503" s="595"/>
      <c r="B503" s="933"/>
      <c r="C503" s="612"/>
      <c r="D503" s="625"/>
      <c r="E503" s="598"/>
      <c r="F503" s="560"/>
      <c r="G503" s="502"/>
    </row>
    <row r="504" spans="1:8" x14ac:dyDescent="0.2">
      <c r="A504" s="595"/>
      <c r="B504" s="933"/>
      <c r="C504" s="941" t="s">
        <v>1138</v>
      </c>
      <c r="D504" s="941"/>
      <c r="E504" s="942">
        <f>+E500+E502</f>
        <v>407.28500000000003</v>
      </c>
      <c r="F504" s="942"/>
      <c r="G504" s="502"/>
    </row>
    <row r="505" spans="1:8" x14ac:dyDescent="0.2">
      <c r="A505" s="595"/>
      <c r="B505" s="575"/>
      <c r="C505" s="618"/>
      <c r="D505" s="629"/>
      <c r="E505" s="604"/>
      <c r="F505" s="559"/>
      <c r="G505" s="502"/>
    </row>
    <row r="506" spans="1:8" x14ac:dyDescent="0.2">
      <c r="A506" s="595"/>
      <c r="B506" s="933" t="s">
        <v>274</v>
      </c>
      <c r="C506" s="939" t="s">
        <v>270</v>
      </c>
      <c r="D506" s="939"/>
      <c r="E506" s="939"/>
      <c r="F506" s="939"/>
      <c r="G506" s="502"/>
      <c r="H506" s="793" t="s">
        <v>934</v>
      </c>
    </row>
    <row r="507" spans="1:8" hidden="1" x14ac:dyDescent="0.2">
      <c r="A507" s="595"/>
      <c r="B507" s="933"/>
      <c r="C507" s="851" t="s">
        <v>271</v>
      </c>
      <c r="D507" s="851"/>
      <c r="E507" s="605"/>
      <c r="F507" s="571">
        <v>43.2</v>
      </c>
      <c r="G507" s="502"/>
      <c r="H507" s="793"/>
    </row>
    <row r="508" spans="1:8" hidden="1" x14ac:dyDescent="0.2">
      <c r="A508" s="595"/>
      <c r="B508" s="933"/>
      <c r="C508" s="793" t="s">
        <v>328</v>
      </c>
      <c r="D508" s="793"/>
      <c r="E508" s="478"/>
      <c r="F508" s="502">
        <f>168.68+7.29+7.11</f>
        <v>183.08</v>
      </c>
      <c r="G508" s="502"/>
      <c r="H508" s="793"/>
    </row>
    <row r="509" spans="1:8" ht="4.5" customHeight="1" x14ac:dyDescent="0.2">
      <c r="A509" s="595"/>
      <c r="B509" s="933"/>
      <c r="C509" s="417"/>
      <c r="D509" s="624"/>
      <c r="E509" s="478"/>
      <c r="F509" s="502"/>
      <c r="G509" s="502"/>
    </row>
    <row r="510" spans="1:8" x14ac:dyDescent="0.2">
      <c r="A510" s="595"/>
      <c r="B510" s="933"/>
      <c r="C510" s="934" t="s">
        <v>1057</v>
      </c>
      <c r="D510" s="934"/>
      <c r="E510" s="935">
        <f>SUM(F507:F509)</f>
        <v>226.28000000000003</v>
      </c>
      <c r="F510" s="935"/>
      <c r="G510" s="502"/>
    </row>
    <row r="511" spans="1:8" ht="4.5" customHeight="1" x14ac:dyDescent="0.2">
      <c r="A511" s="595"/>
      <c r="B511" s="933"/>
      <c r="C511" s="890"/>
      <c r="D511" s="890"/>
      <c r="E511" s="255"/>
      <c r="F511" s="558"/>
      <c r="G511" s="502"/>
    </row>
    <row r="512" spans="1:8" x14ac:dyDescent="0.2">
      <c r="A512" s="595"/>
      <c r="B512" s="933"/>
      <c r="C512" s="934" t="s">
        <v>933</v>
      </c>
      <c r="D512" s="934"/>
      <c r="E512" s="935">
        <v>0</v>
      </c>
      <c r="F512" s="935"/>
      <c r="G512" s="502"/>
    </row>
    <row r="513" spans="1:7" ht="4.5" customHeight="1" x14ac:dyDescent="0.2">
      <c r="A513" s="595"/>
      <c r="B513" s="933"/>
      <c r="C513" s="618"/>
      <c r="D513" s="629"/>
      <c r="E513" s="604"/>
      <c r="F513" s="559"/>
      <c r="G513" s="502"/>
    </row>
    <row r="514" spans="1:7" x14ac:dyDescent="0.2">
      <c r="A514" s="595"/>
      <c r="B514" s="933"/>
      <c r="C514" s="939" t="s">
        <v>262</v>
      </c>
      <c r="D514" s="939"/>
      <c r="E514" s="939"/>
      <c r="F514" s="939"/>
      <c r="G514" s="502"/>
    </row>
    <row r="515" spans="1:7" hidden="1" x14ac:dyDescent="0.2">
      <c r="A515" s="595"/>
      <c r="B515" s="933"/>
      <c r="C515" s="851" t="s">
        <v>269</v>
      </c>
      <c r="D515" s="851"/>
      <c r="E515" s="606"/>
      <c r="F515" s="571">
        <v>11.82</v>
      </c>
      <c r="G515" s="502"/>
    </row>
    <row r="516" spans="1:7" hidden="1" x14ac:dyDescent="0.2">
      <c r="A516" s="595"/>
      <c r="B516" s="933"/>
      <c r="C516" s="851" t="s">
        <v>268</v>
      </c>
      <c r="D516" s="851"/>
      <c r="E516" s="606"/>
      <c r="F516" s="571">
        <v>5.73</v>
      </c>
      <c r="G516" s="502"/>
    </row>
    <row r="517" spans="1:7" hidden="1" x14ac:dyDescent="0.2">
      <c r="A517" s="595"/>
      <c r="B517" s="933"/>
      <c r="C517" s="851" t="s">
        <v>329</v>
      </c>
      <c r="D517" s="851"/>
      <c r="E517" s="606"/>
      <c r="F517" s="571">
        <f>1.49+1.49</f>
        <v>2.98</v>
      </c>
      <c r="G517" s="502"/>
    </row>
    <row r="518" spans="1:7" hidden="1" x14ac:dyDescent="0.2">
      <c r="A518" s="595"/>
      <c r="B518" s="933"/>
      <c r="C518" s="851" t="s">
        <v>267</v>
      </c>
      <c r="D518" s="851"/>
      <c r="E518" s="606"/>
      <c r="F518" s="571">
        <v>15.12</v>
      </c>
      <c r="G518" s="502"/>
    </row>
    <row r="519" spans="1:7" hidden="1" x14ac:dyDescent="0.2">
      <c r="A519" s="595"/>
      <c r="B519" s="933"/>
      <c r="C519" s="851" t="s">
        <v>873</v>
      </c>
      <c r="D519" s="851"/>
      <c r="E519" s="606"/>
      <c r="F519" s="571">
        <v>89.25</v>
      </c>
      <c r="G519" s="502"/>
    </row>
    <row r="520" spans="1:7" hidden="1" x14ac:dyDescent="0.2">
      <c r="A520" s="595"/>
      <c r="B520" s="933"/>
      <c r="C520" s="793" t="s">
        <v>77</v>
      </c>
      <c r="D520" s="793"/>
      <c r="E520" s="478"/>
      <c r="F520" s="572">
        <v>1.31</v>
      </c>
      <c r="G520" s="502"/>
    </row>
    <row r="521" spans="1:7" ht="4.5" customHeight="1" x14ac:dyDescent="0.2">
      <c r="A521" s="595"/>
      <c r="B521" s="933"/>
      <c r="C521" s="417"/>
      <c r="D521" s="624"/>
      <c r="E521" s="478"/>
      <c r="F521" s="502"/>
      <c r="G521" s="502"/>
    </row>
    <row r="522" spans="1:7" x14ac:dyDescent="0.2">
      <c r="A522" s="595"/>
      <c r="B522" s="933"/>
      <c r="C522" s="934" t="s">
        <v>1058</v>
      </c>
      <c r="D522" s="934"/>
      <c r="E522" s="935">
        <f>SUM(F515:F521)</f>
        <v>126.21000000000001</v>
      </c>
      <c r="F522" s="935"/>
      <c r="G522" s="502"/>
    </row>
    <row r="523" spans="1:7" ht="4.5" customHeight="1" x14ac:dyDescent="0.2">
      <c r="A523" s="595"/>
      <c r="B523" s="933"/>
      <c r="C523" s="890"/>
      <c r="D523" s="890"/>
      <c r="E523" s="255"/>
      <c r="F523" s="558"/>
      <c r="G523" s="502"/>
    </row>
    <row r="524" spans="1:7" x14ac:dyDescent="0.2">
      <c r="A524" s="595"/>
      <c r="B524" s="933"/>
      <c r="C524" s="934" t="s">
        <v>933</v>
      </c>
      <c r="D524" s="934"/>
      <c r="E524" s="935">
        <v>3.06</v>
      </c>
      <c r="F524" s="935"/>
      <c r="G524" s="502"/>
    </row>
    <row r="525" spans="1:7" ht="4.5" customHeight="1" x14ac:dyDescent="0.2">
      <c r="A525" s="595"/>
      <c r="B525" s="933"/>
      <c r="C525" s="618"/>
      <c r="D525" s="629"/>
      <c r="E525" s="604"/>
      <c r="F525" s="559"/>
      <c r="G525" s="502"/>
    </row>
    <row r="526" spans="1:7" x14ac:dyDescent="0.2">
      <c r="A526" s="595"/>
      <c r="B526" s="933"/>
      <c r="C526" s="939" t="s">
        <v>331</v>
      </c>
      <c r="D526" s="939"/>
      <c r="E526" s="939"/>
      <c r="F526" s="939"/>
      <c r="G526" s="502"/>
    </row>
    <row r="527" spans="1:7" ht="15" hidden="1" customHeight="1" outlineLevel="1" x14ac:dyDescent="0.2">
      <c r="A527" s="595"/>
      <c r="B527" s="933"/>
      <c r="C527" s="793" t="s">
        <v>879</v>
      </c>
      <c r="D527" s="793"/>
      <c r="E527" s="300">
        <v>2.95</v>
      </c>
      <c r="F527" s="502"/>
      <c r="G527" s="502"/>
    </row>
    <row r="528" spans="1:7" ht="15" hidden="1" customHeight="1" outlineLevel="1" x14ac:dyDescent="0.2">
      <c r="A528" s="595"/>
      <c r="B528" s="933"/>
      <c r="C528" s="793" t="s">
        <v>71</v>
      </c>
      <c r="D528" s="793"/>
      <c r="E528" s="300">
        <v>2.04</v>
      </c>
      <c r="F528" s="502"/>
      <c r="G528" s="502"/>
    </row>
    <row r="529" spans="1:7" ht="15" hidden="1" customHeight="1" outlineLevel="1" x14ac:dyDescent="0.2">
      <c r="A529" s="595"/>
      <c r="B529" s="933"/>
      <c r="C529" s="943" t="s">
        <v>940</v>
      </c>
      <c r="D529" s="943"/>
      <c r="E529" s="300">
        <v>5.67</v>
      </c>
      <c r="F529" s="502"/>
      <c r="G529" s="502"/>
    </row>
    <row r="530" spans="1:7" ht="15" hidden="1" customHeight="1" outlineLevel="1" x14ac:dyDescent="0.2">
      <c r="A530" s="595"/>
      <c r="B530" s="933"/>
      <c r="C530" s="943" t="s">
        <v>71</v>
      </c>
      <c r="D530" s="943"/>
      <c r="E530" s="300">
        <v>1.5</v>
      </c>
      <c r="F530" s="502"/>
      <c r="G530" s="502"/>
    </row>
    <row r="531" spans="1:7" ht="15" hidden="1" customHeight="1" outlineLevel="1" thickBot="1" x14ac:dyDescent="0.25">
      <c r="A531" s="595"/>
      <c r="B531" s="933"/>
      <c r="C531" s="793" t="s">
        <v>941</v>
      </c>
      <c r="D531" s="793"/>
      <c r="E531" s="300">
        <v>1.56</v>
      </c>
      <c r="F531" s="502"/>
      <c r="G531" s="502"/>
    </row>
    <row r="532" spans="1:7" hidden="1" collapsed="1" x14ac:dyDescent="0.2">
      <c r="A532" s="595"/>
      <c r="B532" s="933"/>
      <c r="C532" s="851" t="s">
        <v>332</v>
      </c>
      <c r="D532" s="851"/>
      <c r="E532" s="602"/>
      <c r="F532" s="571">
        <f>SUM(E527:E531)</f>
        <v>13.72</v>
      </c>
      <c r="G532" s="502"/>
    </row>
    <row r="533" spans="1:7" ht="14.25" hidden="1" customHeight="1" outlineLevel="1" x14ac:dyDescent="0.2">
      <c r="A533" s="595"/>
      <c r="B533" s="933"/>
      <c r="C533" s="793" t="s">
        <v>874</v>
      </c>
      <c r="D533" s="793"/>
      <c r="E533" s="300">
        <v>6.83</v>
      </c>
      <c r="F533" s="502"/>
      <c r="G533" s="502"/>
    </row>
    <row r="534" spans="1:7" ht="14.25" hidden="1" customHeight="1" outlineLevel="1" x14ac:dyDescent="0.2">
      <c r="A534" s="595"/>
      <c r="B534" s="933"/>
      <c r="C534" s="793" t="s">
        <v>875</v>
      </c>
      <c r="D534" s="793"/>
      <c r="E534" s="300">
        <v>15.27</v>
      </c>
      <c r="F534" s="502"/>
      <c r="G534" s="502"/>
    </row>
    <row r="535" spans="1:7" ht="14.25" hidden="1" customHeight="1" outlineLevel="1" x14ac:dyDescent="0.2">
      <c r="A535" s="595"/>
      <c r="B535" s="933"/>
      <c r="C535" s="793" t="s">
        <v>876</v>
      </c>
      <c r="D535" s="793"/>
      <c r="E535" s="300">
        <v>23</v>
      </c>
      <c r="F535" s="502"/>
      <c r="G535" s="502"/>
    </row>
    <row r="536" spans="1:7" ht="14.25" hidden="1" customHeight="1" outlineLevel="1" x14ac:dyDescent="0.2">
      <c r="A536" s="595"/>
      <c r="B536" s="933"/>
      <c r="C536" s="793" t="s">
        <v>877</v>
      </c>
      <c r="D536" s="793"/>
      <c r="E536" s="300">
        <v>0.96</v>
      </c>
      <c r="F536" s="502"/>
      <c r="G536" s="502"/>
    </row>
    <row r="537" spans="1:7" ht="14.25" hidden="1" customHeight="1" outlineLevel="1" x14ac:dyDescent="0.2">
      <c r="A537" s="595"/>
      <c r="B537" s="933"/>
      <c r="C537" s="793" t="s">
        <v>314</v>
      </c>
      <c r="D537" s="793"/>
      <c r="E537" s="300">
        <f>0.43+0.42</f>
        <v>0.85</v>
      </c>
      <c r="F537" s="502"/>
      <c r="G537" s="502"/>
    </row>
    <row r="538" spans="1:7" ht="14.25" hidden="1" customHeight="1" outlineLevel="1" x14ac:dyDescent="0.2">
      <c r="A538" s="595"/>
      <c r="B538" s="933"/>
      <c r="C538" s="793" t="s">
        <v>878</v>
      </c>
      <c r="D538" s="793"/>
      <c r="E538" s="300">
        <v>1.86</v>
      </c>
      <c r="F538" s="502"/>
      <c r="G538" s="502"/>
    </row>
    <row r="539" spans="1:7" ht="14.25" hidden="1" customHeight="1" outlineLevel="1" x14ac:dyDescent="0.2">
      <c r="A539" s="595"/>
      <c r="B539" s="933"/>
      <c r="C539" s="793" t="s">
        <v>311</v>
      </c>
      <c r="D539" s="793"/>
      <c r="E539" s="300">
        <v>2.4900000000000002</v>
      </c>
      <c r="F539" s="502"/>
      <c r="G539" s="502"/>
    </row>
    <row r="540" spans="1:7" ht="14.25" hidden="1" customHeight="1" outlineLevel="1" x14ac:dyDescent="0.2">
      <c r="A540" s="595"/>
      <c r="B540" s="933"/>
      <c r="C540" s="793" t="s">
        <v>403</v>
      </c>
      <c r="D540" s="793"/>
      <c r="E540" s="300">
        <v>3.78</v>
      </c>
      <c r="F540" s="502"/>
      <c r="G540" s="502"/>
    </row>
    <row r="541" spans="1:7" hidden="1" collapsed="1" x14ac:dyDescent="0.2">
      <c r="A541" s="595"/>
      <c r="B541" s="933"/>
      <c r="C541" s="851" t="s">
        <v>333</v>
      </c>
      <c r="D541" s="851"/>
      <c r="E541" s="602"/>
      <c r="F541" s="571">
        <f>SUM(E533:E540)</f>
        <v>55.040000000000006</v>
      </c>
      <c r="G541" s="502"/>
    </row>
    <row r="542" spans="1:7" ht="4.5" customHeight="1" x14ac:dyDescent="0.2">
      <c r="A542" s="595"/>
      <c r="B542" s="933"/>
      <c r="C542" s="417"/>
      <c r="D542" s="624"/>
      <c r="E542" s="478"/>
      <c r="F542" s="502"/>
      <c r="G542" s="502"/>
    </row>
    <row r="543" spans="1:7" x14ac:dyDescent="0.2">
      <c r="A543" s="595"/>
      <c r="B543" s="933"/>
      <c r="C543" s="934" t="s">
        <v>1059</v>
      </c>
      <c r="D543" s="934"/>
      <c r="E543" s="935">
        <f>SUM(F536:F542)</f>
        <v>55.040000000000006</v>
      </c>
      <c r="F543" s="935"/>
      <c r="G543" s="502"/>
    </row>
    <row r="544" spans="1:7" ht="4.5" customHeight="1" x14ac:dyDescent="0.2">
      <c r="A544" s="595"/>
      <c r="B544" s="933"/>
      <c r="C544" s="890"/>
      <c r="D544" s="890"/>
      <c r="E544" s="255"/>
      <c r="F544" s="558"/>
      <c r="G544" s="502"/>
    </row>
    <row r="545" spans="1:9" x14ac:dyDescent="0.2">
      <c r="A545" s="595"/>
      <c r="B545" s="933"/>
      <c r="C545" s="934" t="s">
        <v>933</v>
      </c>
      <c r="D545" s="934"/>
      <c r="E545" s="935">
        <v>4.68</v>
      </c>
      <c r="F545" s="935"/>
      <c r="G545" s="502"/>
    </row>
    <row r="546" spans="1:9" ht="4.5" customHeight="1" x14ac:dyDescent="0.2">
      <c r="A546" s="595"/>
      <c r="B546" s="933"/>
      <c r="C546" s="618"/>
      <c r="D546" s="629"/>
      <c r="E546" s="604"/>
      <c r="F546" s="559"/>
      <c r="G546" s="502"/>
    </row>
    <row r="547" spans="1:9" x14ac:dyDescent="0.2">
      <c r="A547" s="595"/>
      <c r="B547" s="933"/>
      <c r="C547" s="941" t="s">
        <v>370</v>
      </c>
      <c r="D547" s="941"/>
      <c r="E547" s="942">
        <f>E510+E522+E543</f>
        <v>407.53000000000003</v>
      </c>
      <c r="F547" s="942"/>
      <c r="G547" s="564"/>
    </row>
    <row r="548" spans="1:9" ht="4.5" customHeight="1" x14ac:dyDescent="0.2">
      <c r="A548" s="595"/>
      <c r="B548" s="933"/>
      <c r="C548" s="890"/>
      <c r="D548" s="890"/>
      <c r="E548" s="255"/>
      <c r="F548" s="558"/>
      <c r="G548" s="252"/>
    </row>
    <row r="549" spans="1:9" x14ac:dyDescent="0.2">
      <c r="A549" s="595"/>
      <c r="B549" s="933"/>
      <c r="C549" s="941" t="s">
        <v>539</v>
      </c>
      <c r="D549" s="941"/>
      <c r="E549" s="942">
        <f>E512+E524+E545</f>
        <v>7.74</v>
      </c>
      <c r="F549" s="942"/>
      <c r="G549" s="561"/>
    </row>
    <row r="550" spans="1:9" ht="4.5" customHeight="1" x14ac:dyDescent="0.2">
      <c r="A550" s="595"/>
      <c r="B550" s="933"/>
      <c r="C550" s="612"/>
      <c r="D550" s="625"/>
      <c r="E550" s="598"/>
      <c r="F550" s="560"/>
      <c r="G550" s="252"/>
    </row>
    <row r="551" spans="1:9" x14ac:dyDescent="0.2">
      <c r="A551" s="595"/>
      <c r="B551" s="933"/>
      <c r="C551" s="941" t="s">
        <v>1060</v>
      </c>
      <c r="D551" s="941"/>
      <c r="E551" s="942">
        <f>+E547+E549</f>
        <v>415.27000000000004</v>
      </c>
      <c r="F551" s="942"/>
      <c r="G551" s="502"/>
    </row>
    <row r="552" spans="1:9" ht="15" thickBot="1" x14ac:dyDescent="0.25">
      <c r="A552" s="595"/>
      <c r="B552" s="587"/>
      <c r="C552" s="619"/>
      <c r="D552" s="629"/>
      <c r="E552" s="607"/>
      <c r="F552" s="588"/>
      <c r="G552" s="502"/>
    </row>
    <row r="553" spans="1:9" x14ac:dyDescent="0.2">
      <c r="A553" s="636"/>
      <c r="B553" s="592"/>
      <c r="C553" s="950" t="s">
        <v>978</v>
      </c>
      <c r="D553" s="950"/>
      <c r="E553" s="951"/>
      <c r="F553" s="952"/>
      <c r="G553" s="584"/>
    </row>
    <row r="554" spans="1:9" ht="4.5" customHeight="1" x14ac:dyDescent="0.2">
      <c r="A554" s="636"/>
      <c r="B554" s="590"/>
      <c r="C554" s="412"/>
      <c r="D554" s="626"/>
      <c r="F554" s="591"/>
      <c r="G554" s="584"/>
    </row>
    <row r="555" spans="1:9" x14ac:dyDescent="0.2">
      <c r="A555" s="636"/>
      <c r="B555" s="593"/>
      <c r="C555" s="944" t="s">
        <v>1049</v>
      </c>
      <c r="D555" s="944"/>
      <c r="E555" s="945">
        <f>E500+E452+E281+E264+E197+E51+E547</f>
        <v>3927.0107000000003</v>
      </c>
      <c r="F555" s="946"/>
      <c r="G555" s="584"/>
    </row>
    <row r="556" spans="1:9" ht="4.5" customHeight="1" x14ac:dyDescent="0.2">
      <c r="A556" s="636"/>
      <c r="B556" s="590"/>
      <c r="C556" s="412"/>
      <c r="D556" s="626"/>
      <c r="F556" s="591"/>
      <c r="G556" s="584"/>
    </row>
    <row r="557" spans="1:9" ht="15" x14ac:dyDescent="0.2">
      <c r="A557" s="637"/>
      <c r="B557" s="593"/>
      <c r="C557" s="944" t="s">
        <v>988</v>
      </c>
      <c r="D557" s="944"/>
      <c r="E557" s="945">
        <f>(E502+E454+E283+E266+E199+E53)+93.03+79.01+316.18+27.11+1.45+43.19+93.03+19.11+31.78+22.11+26.27+107.72</f>
        <v>1463.3599999999997</v>
      </c>
      <c r="F557" s="946"/>
      <c r="G557" s="585"/>
    </row>
    <row r="558" spans="1:9" ht="4.5" customHeight="1" x14ac:dyDescent="0.2">
      <c r="A558" s="636"/>
      <c r="B558" s="590"/>
      <c r="C558" s="412"/>
      <c r="D558" s="626"/>
      <c r="F558" s="591"/>
      <c r="G558" s="584"/>
    </row>
    <row r="559" spans="1:9" ht="15" x14ac:dyDescent="0.2">
      <c r="A559" s="636"/>
      <c r="B559" s="593"/>
      <c r="C559" s="944" t="s">
        <v>1050</v>
      </c>
      <c r="D559" s="944"/>
      <c r="E559" s="945">
        <f>(6438.03)-E555-E557</f>
        <v>1047.6592999999998</v>
      </c>
      <c r="F559" s="946"/>
      <c r="G559" s="586"/>
      <c r="I559" s="578"/>
    </row>
    <row r="560" spans="1:9" ht="4.5" customHeight="1" x14ac:dyDescent="0.2">
      <c r="A560" s="636"/>
      <c r="B560" s="590"/>
      <c r="C560" s="412"/>
      <c r="D560" s="626"/>
      <c r="F560" s="591"/>
      <c r="G560" s="584"/>
    </row>
    <row r="561" spans="1:7" s="410" customFormat="1" ht="15" x14ac:dyDescent="0.2">
      <c r="A561" s="638"/>
      <c r="B561" s="593"/>
      <c r="C561" s="944" t="s">
        <v>1051</v>
      </c>
      <c r="D561" s="944"/>
      <c r="E561" s="945">
        <f>E555+E557+E559</f>
        <v>6438.0299999999988</v>
      </c>
      <c r="F561" s="946"/>
      <c r="G561" s="586"/>
    </row>
    <row r="562" spans="1:7" s="409" customFormat="1" ht="15" x14ac:dyDescent="0.2">
      <c r="A562" s="631"/>
      <c r="B562" s="589"/>
      <c r="C562" s="620"/>
      <c r="D562" s="630"/>
      <c r="E562" s="609"/>
      <c r="F562" s="589"/>
      <c r="G562" s="632"/>
    </row>
    <row r="563" spans="1:7" s="410" customFormat="1" x14ac:dyDescent="0.2">
      <c r="A563" s="569"/>
      <c r="B563" s="552"/>
      <c r="C563" s="621"/>
      <c r="D563" s="630"/>
      <c r="E563" s="608"/>
      <c r="F563" s="552"/>
      <c r="G563" s="549"/>
    </row>
    <row r="564" spans="1:7" s="410" customFormat="1" ht="15" x14ac:dyDescent="0.2">
      <c r="A564" s="546"/>
      <c r="B564" s="552"/>
      <c r="C564" s="621"/>
      <c r="D564" s="630"/>
      <c r="E564" s="608"/>
      <c r="F564" s="552"/>
      <c r="G564" s="576"/>
    </row>
    <row r="565" spans="1:7" s="410" customFormat="1" ht="15" x14ac:dyDescent="0.2">
      <c r="A565" s="546"/>
      <c r="B565" s="552"/>
      <c r="C565" s="621"/>
      <c r="D565" s="630"/>
      <c r="E565" s="608"/>
      <c r="F565" s="552"/>
      <c r="G565" s="577"/>
    </row>
    <row r="566" spans="1:7" s="410" customFormat="1" ht="15" x14ac:dyDescent="0.2">
      <c r="A566" s="546"/>
      <c r="B566" s="552"/>
      <c r="C566" s="621"/>
      <c r="D566" s="630"/>
      <c r="E566" s="608"/>
      <c r="F566" s="552"/>
      <c r="G566" s="577"/>
    </row>
    <row r="567" spans="1:7" s="410" customFormat="1" x14ac:dyDescent="0.2">
      <c r="A567" s="546"/>
      <c r="B567" s="560"/>
      <c r="C567" s="612"/>
      <c r="D567" s="625"/>
      <c r="E567" s="598"/>
      <c r="F567" s="560"/>
      <c r="G567" s="559"/>
    </row>
    <row r="568" spans="1:7" s="410" customFormat="1" x14ac:dyDescent="0.2">
      <c r="A568" s="546"/>
      <c r="B568" s="560"/>
      <c r="C568" s="612"/>
      <c r="D568" s="625"/>
      <c r="E568" s="598"/>
      <c r="F568" s="560"/>
      <c r="G568" s="558"/>
    </row>
    <row r="569" spans="1:7" s="410" customFormat="1" x14ac:dyDescent="0.2">
      <c r="A569" s="548"/>
      <c r="B569" s="560"/>
      <c r="C569" s="612"/>
      <c r="D569" s="625"/>
      <c r="E569" s="598"/>
      <c r="F569" s="560"/>
      <c r="G569" s="502"/>
    </row>
    <row r="570" spans="1:7" s="410" customFormat="1" x14ac:dyDescent="0.2">
      <c r="A570" s="569"/>
      <c r="B570" s="560"/>
      <c r="C570" s="612"/>
      <c r="D570" s="625"/>
      <c r="E570" s="598"/>
      <c r="F570" s="560"/>
      <c r="G570" s="502"/>
    </row>
    <row r="571" spans="1:7" s="410" customFormat="1" x14ac:dyDescent="0.2">
      <c r="A571" s="569"/>
      <c r="B571" s="560"/>
      <c r="C571" s="612"/>
      <c r="D571" s="625"/>
      <c r="E571" s="598"/>
      <c r="F571" s="560"/>
      <c r="G571" s="502"/>
    </row>
    <row r="572" spans="1:7" s="410" customFormat="1" x14ac:dyDescent="0.2">
      <c r="A572" s="569"/>
      <c r="B572" s="560"/>
      <c r="C572" s="612"/>
      <c r="D572" s="625"/>
      <c r="E572" s="598"/>
      <c r="F572" s="560"/>
      <c r="G572" s="502"/>
    </row>
    <row r="573" spans="1:7" s="410" customFormat="1" x14ac:dyDescent="0.2">
      <c r="A573" s="569"/>
      <c r="B573" s="560"/>
      <c r="C573" s="612"/>
      <c r="D573" s="625"/>
      <c r="E573" s="598"/>
      <c r="F573" s="560"/>
      <c r="G573" s="502"/>
    </row>
    <row r="574" spans="1:7" s="410" customFormat="1" x14ac:dyDescent="0.2">
      <c r="A574" s="569"/>
      <c r="B574" s="560"/>
      <c r="C574" s="612"/>
      <c r="D574" s="625"/>
      <c r="E574" s="598"/>
      <c r="F574" s="560"/>
      <c r="G574" s="502"/>
    </row>
    <row r="575" spans="1:7" s="410" customFormat="1" x14ac:dyDescent="0.2">
      <c r="A575" s="569"/>
      <c r="B575" s="560"/>
      <c r="C575" s="612"/>
      <c r="D575" s="625"/>
      <c r="E575" s="598"/>
      <c r="F575" s="560"/>
      <c r="G575" s="502"/>
    </row>
    <row r="587" spans="1:7" s="410" customFormat="1" x14ac:dyDescent="0.2">
      <c r="A587" s="569"/>
      <c r="B587" s="560"/>
      <c r="C587" s="612"/>
      <c r="D587" s="625"/>
      <c r="E587" s="598"/>
      <c r="F587" s="560"/>
      <c r="G587" s="559"/>
    </row>
    <row r="588" spans="1:7" s="410" customFormat="1" x14ac:dyDescent="0.2">
      <c r="A588" s="569"/>
      <c r="B588" s="560"/>
      <c r="C588" s="612"/>
      <c r="D588" s="625"/>
      <c r="E588" s="598"/>
      <c r="F588" s="560"/>
      <c r="G588" s="502"/>
    </row>
    <row r="589" spans="1:7" s="410" customFormat="1" x14ac:dyDescent="0.2">
      <c r="A589" s="569"/>
      <c r="B589" s="552"/>
      <c r="C589" s="621"/>
      <c r="D589" s="630"/>
      <c r="E589" s="608"/>
      <c r="F589" s="552"/>
      <c r="G589" s="549"/>
    </row>
    <row r="590" spans="1:7" s="410" customFormat="1" x14ac:dyDescent="0.2">
      <c r="A590" s="569"/>
      <c r="B590" s="552"/>
      <c r="C590" s="621"/>
      <c r="D590" s="630"/>
      <c r="E590" s="608"/>
      <c r="F590" s="552"/>
      <c r="G590" s="549"/>
    </row>
    <row r="591" spans="1:7" s="410" customFormat="1" x14ac:dyDescent="0.2">
      <c r="A591" s="569"/>
      <c r="B591" s="552"/>
      <c r="C591" s="621"/>
      <c r="D591" s="630"/>
      <c r="E591" s="608"/>
      <c r="F591" s="552"/>
      <c r="G591" s="549"/>
    </row>
    <row r="592" spans="1:7" s="410" customFormat="1" x14ac:dyDescent="0.2">
      <c r="A592" s="569"/>
      <c r="B592" s="552"/>
      <c r="C592" s="621"/>
      <c r="D592" s="630"/>
      <c r="E592" s="608"/>
      <c r="F592" s="552"/>
      <c r="G592" s="549"/>
    </row>
    <row r="593" spans="1:8" ht="15" x14ac:dyDescent="0.2">
      <c r="A593" s="550"/>
      <c r="G593" s="576"/>
    </row>
    <row r="594" spans="1:8" x14ac:dyDescent="0.2">
      <c r="A594" s="569"/>
    </row>
    <row r="595" spans="1:8" x14ac:dyDescent="0.2">
      <c r="A595" s="569"/>
    </row>
    <row r="596" spans="1:8" x14ac:dyDescent="0.2">
      <c r="A596" s="569"/>
    </row>
    <row r="597" spans="1:8" ht="15" x14ac:dyDescent="0.2">
      <c r="A597" s="550"/>
      <c r="G597" s="576"/>
    </row>
    <row r="598" spans="1:8" x14ac:dyDescent="0.2">
      <c r="A598" s="569"/>
    </row>
    <row r="599" spans="1:8" x14ac:dyDescent="0.2">
      <c r="A599" s="569"/>
      <c r="H599" s="90"/>
    </row>
    <row r="600" spans="1:8" x14ac:dyDescent="0.2">
      <c r="A600" s="569"/>
      <c r="H600" s="793"/>
    </row>
    <row r="601" spans="1:8" x14ac:dyDescent="0.2">
      <c r="A601" s="569"/>
      <c r="H601" s="793"/>
    </row>
    <row r="602" spans="1:8" x14ac:dyDescent="0.2">
      <c r="A602" s="569"/>
      <c r="H602" s="793"/>
    </row>
    <row r="603" spans="1:8" x14ac:dyDescent="0.2">
      <c r="A603" s="569"/>
      <c r="H603" s="793"/>
    </row>
    <row r="604" spans="1:8" x14ac:dyDescent="0.2">
      <c r="A604" s="569"/>
    </row>
    <row r="605" spans="1:8" x14ac:dyDescent="0.2">
      <c r="A605" s="569"/>
    </row>
    <row r="606" spans="1:8" ht="15" x14ac:dyDescent="0.2">
      <c r="G606" s="576"/>
    </row>
    <row r="607" spans="1:8" x14ac:dyDescent="0.2">
      <c r="A607" s="548"/>
    </row>
    <row r="608" spans="1:8" ht="15" x14ac:dyDescent="0.2">
      <c r="G608" s="576"/>
    </row>
    <row r="609" spans="1:7" s="410" customFormat="1" x14ac:dyDescent="0.2">
      <c r="A609" s="548"/>
      <c r="B609" s="552"/>
      <c r="C609" s="621"/>
      <c r="D609" s="630"/>
      <c r="E609" s="608"/>
      <c r="F609" s="552"/>
      <c r="G609" s="549"/>
    </row>
    <row r="610" spans="1:7" s="410" customFormat="1" x14ac:dyDescent="0.2">
      <c r="A610" s="569"/>
      <c r="B610" s="552"/>
      <c r="C610" s="621"/>
      <c r="D610" s="630"/>
      <c r="E610" s="608"/>
      <c r="F610" s="552"/>
      <c r="G610" s="549"/>
    </row>
    <row r="611" spans="1:7" s="410" customFormat="1" x14ac:dyDescent="0.2">
      <c r="A611" s="569"/>
      <c r="B611" s="552"/>
      <c r="C611" s="621"/>
      <c r="D611" s="630"/>
      <c r="E611" s="608"/>
      <c r="F611" s="552"/>
      <c r="G611" s="549"/>
    </row>
    <row r="612" spans="1:7" s="410" customFormat="1" ht="15" x14ac:dyDescent="0.2">
      <c r="A612" s="546"/>
      <c r="B612" s="552"/>
      <c r="C612" s="621"/>
      <c r="D612" s="630"/>
      <c r="E612" s="608"/>
      <c r="F612" s="552"/>
      <c r="G612" s="576"/>
    </row>
    <row r="613" spans="1:7" s="410" customFormat="1" ht="15" x14ac:dyDescent="0.2">
      <c r="A613" s="546"/>
      <c r="B613" s="552"/>
      <c r="C613" s="621"/>
      <c r="D613" s="630"/>
      <c r="E613" s="608"/>
      <c r="F613" s="552"/>
      <c r="G613" s="577"/>
    </row>
    <row r="614" spans="1:7" s="410" customFormat="1" ht="15" x14ac:dyDescent="0.2">
      <c r="A614" s="546"/>
      <c r="B614" s="552"/>
      <c r="C614" s="621"/>
      <c r="D614" s="630"/>
      <c r="E614" s="608"/>
      <c r="F614" s="552"/>
      <c r="G614" s="576"/>
    </row>
    <row r="615" spans="1:7" s="410" customFormat="1" ht="15" x14ac:dyDescent="0.2">
      <c r="A615" s="546"/>
      <c r="B615" s="552"/>
      <c r="C615" s="621"/>
      <c r="D615" s="630"/>
      <c r="E615" s="608"/>
      <c r="F615" s="552"/>
      <c r="G615" s="577"/>
    </row>
    <row r="616" spans="1:7" s="410" customFormat="1" ht="15" x14ac:dyDescent="0.2">
      <c r="A616" s="546"/>
      <c r="B616" s="552"/>
      <c r="C616" s="621"/>
      <c r="D616" s="630"/>
      <c r="E616" s="608"/>
      <c r="F616" s="552"/>
      <c r="G616" s="576"/>
    </row>
    <row r="617" spans="1:7" s="410" customFormat="1" ht="15" x14ac:dyDescent="0.2">
      <c r="A617" s="546"/>
      <c r="B617" s="552"/>
      <c r="C617" s="621"/>
      <c r="D617" s="630"/>
      <c r="E617" s="608"/>
      <c r="F617" s="552"/>
      <c r="G617" s="577"/>
    </row>
    <row r="618" spans="1:7" s="410" customFormat="1" x14ac:dyDescent="0.2">
      <c r="A618" s="550"/>
      <c r="B618" s="552"/>
      <c r="C618" s="621"/>
      <c r="D618" s="630"/>
      <c r="E618" s="608"/>
      <c r="F618" s="552"/>
      <c r="G618" s="549"/>
    </row>
    <row r="619" spans="1:7" s="410" customFormat="1" x14ac:dyDescent="0.2">
      <c r="A619" s="548"/>
      <c r="B619" s="552"/>
      <c r="C619" s="621"/>
      <c r="D619" s="630"/>
      <c r="E619" s="608"/>
      <c r="F619" s="552"/>
      <c r="G619" s="549"/>
    </row>
    <row r="620" spans="1:7" s="410" customFormat="1" x14ac:dyDescent="0.2">
      <c r="A620" s="548"/>
      <c r="B620" s="552"/>
      <c r="C620" s="621"/>
      <c r="D620" s="630"/>
      <c r="E620" s="608"/>
      <c r="F620" s="552"/>
      <c r="G620" s="549"/>
    </row>
    <row r="621" spans="1:7" s="410" customFormat="1" x14ac:dyDescent="0.2">
      <c r="A621" s="548"/>
      <c r="B621" s="552"/>
      <c r="C621" s="621"/>
      <c r="D621" s="630"/>
      <c r="E621" s="608"/>
      <c r="F621" s="552"/>
      <c r="G621" s="549"/>
    </row>
    <row r="622" spans="1:7" s="410" customFormat="1" x14ac:dyDescent="0.2">
      <c r="A622" s="548"/>
      <c r="B622" s="552"/>
      <c r="C622" s="621"/>
      <c r="D622" s="630"/>
      <c r="E622" s="608"/>
      <c r="F622" s="552"/>
      <c r="G622" s="549"/>
    </row>
    <row r="623" spans="1:7" s="410" customFormat="1" x14ac:dyDescent="0.2">
      <c r="A623" s="548"/>
      <c r="B623" s="552"/>
      <c r="C623" s="621"/>
      <c r="D623" s="630"/>
      <c r="E623" s="608"/>
      <c r="F623" s="552"/>
      <c r="G623" s="549"/>
    </row>
    <row r="624" spans="1:7" s="410" customFormat="1" x14ac:dyDescent="0.2">
      <c r="A624" s="548"/>
      <c r="B624" s="552"/>
      <c r="C624" s="621"/>
      <c r="D624" s="630"/>
      <c r="E624" s="608"/>
      <c r="F624" s="552"/>
      <c r="G624" s="549"/>
    </row>
    <row r="625" spans="1:7" s="410" customFormat="1" x14ac:dyDescent="0.2">
      <c r="A625" s="548"/>
      <c r="B625" s="552"/>
      <c r="C625" s="621"/>
      <c r="D625" s="630"/>
      <c r="E625" s="608"/>
      <c r="F625" s="552"/>
      <c r="G625" s="549"/>
    </row>
    <row r="626" spans="1:7" s="410" customFormat="1" x14ac:dyDescent="0.2">
      <c r="A626" s="548"/>
      <c r="B626" s="552"/>
      <c r="C626" s="621"/>
      <c r="D626" s="630"/>
      <c r="E626" s="608"/>
      <c r="F626" s="552"/>
      <c r="G626" s="549"/>
    </row>
    <row r="627" spans="1:7" s="410" customFormat="1" x14ac:dyDescent="0.2">
      <c r="A627" s="548"/>
      <c r="B627" s="552"/>
      <c r="C627" s="621"/>
      <c r="D627" s="630"/>
      <c r="E627" s="608"/>
      <c r="F627" s="552"/>
      <c r="G627" s="549"/>
    </row>
    <row r="628" spans="1:7" s="410" customFormat="1" x14ac:dyDescent="0.2">
      <c r="A628" s="548"/>
      <c r="B628" s="552"/>
      <c r="C628" s="621"/>
      <c r="D628" s="630"/>
      <c r="E628" s="608"/>
      <c r="F628" s="552"/>
      <c r="G628" s="549"/>
    </row>
    <row r="629" spans="1:7" s="410" customFormat="1" x14ac:dyDescent="0.2">
      <c r="A629" s="548"/>
      <c r="B629" s="552"/>
      <c r="C629" s="621"/>
      <c r="D629" s="630"/>
      <c r="E629" s="608"/>
      <c r="F629" s="552"/>
      <c r="G629" s="549"/>
    </row>
    <row r="630" spans="1:7" s="410" customFormat="1" x14ac:dyDescent="0.2">
      <c r="A630" s="548"/>
      <c r="B630" s="552"/>
      <c r="C630" s="621"/>
      <c r="D630" s="630"/>
      <c r="E630" s="608"/>
      <c r="F630" s="552"/>
      <c r="G630" s="549"/>
    </row>
    <row r="631" spans="1:7" s="410" customFormat="1" x14ac:dyDescent="0.2">
      <c r="A631" s="548"/>
      <c r="B631" s="552"/>
      <c r="C631" s="621"/>
      <c r="D631" s="630"/>
      <c r="E631" s="608"/>
      <c r="F631" s="552"/>
      <c r="G631" s="549"/>
    </row>
    <row r="632" spans="1:7" s="410" customFormat="1" x14ac:dyDescent="0.2">
      <c r="A632" s="548"/>
      <c r="B632" s="552"/>
      <c r="C632" s="621"/>
      <c r="D632" s="630"/>
      <c r="E632" s="608"/>
      <c r="F632" s="552"/>
      <c r="G632" s="549"/>
    </row>
    <row r="633" spans="1:7" s="410" customFormat="1" x14ac:dyDescent="0.2">
      <c r="A633" s="548"/>
      <c r="B633" s="552"/>
      <c r="C633" s="621"/>
      <c r="D633" s="630"/>
      <c r="E633" s="608"/>
      <c r="F633" s="552"/>
      <c r="G633" s="549"/>
    </row>
    <row r="634" spans="1:7" s="410" customFormat="1" x14ac:dyDescent="0.2">
      <c r="A634" s="548"/>
      <c r="B634" s="552"/>
      <c r="C634" s="621"/>
      <c r="D634" s="630"/>
      <c r="E634" s="608"/>
      <c r="F634" s="552"/>
      <c r="G634" s="549"/>
    </row>
    <row r="635" spans="1:7" s="410" customFormat="1" x14ac:dyDescent="0.2">
      <c r="A635" s="548"/>
      <c r="B635" s="552"/>
      <c r="C635" s="621"/>
      <c r="D635" s="630"/>
      <c r="E635" s="608"/>
      <c r="F635" s="552"/>
      <c r="G635" s="549"/>
    </row>
    <row r="636" spans="1:7" s="410" customFormat="1" x14ac:dyDescent="0.2">
      <c r="A636" s="548"/>
      <c r="B636" s="552"/>
      <c r="C636" s="621"/>
      <c r="D636" s="630"/>
      <c r="E636" s="608"/>
      <c r="F636" s="552"/>
      <c r="G636" s="549"/>
    </row>
    <row r="637" spans="1:7" s="410" customFormat="1" x14ac:dyDescent="0.2">
      <c r="A637" s="548"/>
      <c r="B637" s="552"/>
      <c r="C637" s="621"/>
      <c r="D637" s="630"/>
      <c r="E637" s="608"/>
      <c r="F637" s="552"/>
      <c r="G637" s="549"/>
    </row>
    <row r="638" spans="1:7" s="410" customFormat="1" x14ac:dyDescent="0.2">
      <c r="A638" s="548"/>
      <c r="B638" s="552"/>
      <c r="C638" s="621"/>
      <c r="D638" s="630"/>
      <c r="E638" s="608"/>
      <c r="F638" s="552"/>
      <c r="G638" s="549"/>
    </row>
    <row r="639" spans="1:7" s="410" customFormat="1" x14ac:dyDescent="0.2">
      <c r="A639" s="548"/>
      <c r="B639" s="552"/>
      <c r="C639" s="621"/>
      <c r="D639" s="630"/>
      <c r="E639" s="608"/>
      <c r="F639" s="552"/>
      <c r="G639" s="549"/>
    </row>
    <row r="640" spans="1:7" s="410" customFormat="1" x14ac:dyDescent="0.2">
      <c r="A640" s="548"/>
      <c r="B640" s="552"/>
      <c r="C640" s="621"/>
      <c r="D640" s="630"/>
      <c r="E640" s="608"/>
      <c r="F640" s="552"/>
      <c r="G640" s="549"/>
    </row>
    <row r="641" spans="1:7" s="410" customFormat="1" x14ac:dyDescent="0.2">
      <c r="A641" s="548"/>
      <c r="B641" s="552"/>
      <c r="C641" s="621"/>
      <c r="D641" s="630"/>
      <c r="E641" s="608"/>
      <c r="F641" s="552"/>
      <c r="G641" s="549"/>
    </row>
    <row r="642" spans="1:7" s="410" customFormat="1" x14ac:dyDescent="0.2">
      <c r="A642" s="548"/>
      <c r="B642" s="552"/>
      <c r="C642" s="621"/>
      <c r="D642" s="630"/>
      <c r="E642" s="608"/>
      <c r="F642" s="552"/>
      <c r="G642" s="549"/>
    </row>
    <row r="643" spans="1:7" s="410" customFormat="1" x14ac:dyDescent="0.2">
      <c r="A643" s="548"/>
      <c r="B643" s="552"/>
      <c r="C643" s="621"/>
      <c r="D643" s="630"/>
      <c r="E643" s="608"/>
      <c r="F643" s="552"/>
      <c r="G643" s="549"/>
    </row>
    <row r="644" spans="1:7" s="410" customFormat="1" x14ac:dyDescent="0.2">
      <c r="A644" s="548"/>
      <c r="B644" s="552"/>
      <c r="C644" s="621"/>
      <c r="D644" s="630"/>
      <c r="E644" s="608"/>
      <c r="F644" s="552"/>
      <c r="G644" s="549"/>
    </row>
    <row r="645" spans="1:7" s="410" customFormat="1" x14ac:dyDescent="0.2">
      <c r="A645" s="548"/>
      <c r="B645" s="552"/>
      <c r="C645" s="621"/>
      <c r="D645" s="630"/>
      <c r="E645" s="608"/>
      <c r="F645" s="552"/>
      <c r="G645" s="549"/>
    </row>
    <row r="646" spans="1:7" s="410" customFormat="1" x14ac:dyDescent="0.2">
      <c r="A646" s="548"/>
      <c r="B646" s="552"/>
      <c r="C646" s="621"/>
      <c r="D646" s="630"/>
      <c r="E646" s="608"/>
      <c r="F646" s="552"/>
      <c r="G646" s="549"/>
    </row>
    <row r="647" spans="1:7" s="410" customFormat="1" x14ac:dyDescent="0.2">
      <c r="A647" s="548"/>
      <c r="B647" s="552"/>
      <c r="C647" s="621"/>
      <c r="D647" s="630"/>
      <c r="E647" s="608"/>
      <c r="F647" s="552"/>
      <c r="G647" s="549"/>
    </row>
    <row r="648" spans="1:7" s="410" customFormat="1" x14ac:dyDescent="0.2">
      <c r="A648" s="548"/>
      <c r="B648" s="552"/>
      <c r="C648" s="621"/>
      <c r="D648" s="630"/>
      <c r="E648" s="608"/>
      <c r="F648" s="552"/>
      <c r="G648" s="549"/>
    </row>
    <row r="649" spans="1:7" s="410" customFormat="1" x14ac:dyDescent="0.2">
      <c r="A649" s="548"/>
      <c r="B649" s="552"/>
      <c r="C649" s="621"/>
      <c r="D649" s="630"/>
      <c r="E649" s="608"/>
      <c r="F649" s="552"/>
      <c r="G649" s="549"/>
    </row>
    <row r="650" spans="1:7" s="410" customFormat="1" x14ac:dyDescent="0.2">
      <c r="A650" s="548"/>
      <c r="B650" s="552"/>
      <c r="C650" s="621"/>
      <c r="D650" s="630"/>
      <c r="E650" s="608"/>
      <c r="F650" s="552"/>
      <c r="G650" s="549"/>
    </row>
    <row r="651" spans="1:7" s="410" customFormat="1" x14ac:dyDescent="0.2">
      <c r="A651" s="548"/>
      <c r="B651" s="552"/>
      <c r="C651" s="621"/>
      <c r="D651" s="630"/>
      <c r="E651" s="608"/>
      <c r="F651" s="552"/>
      <c r="G651" s="549"/>
    </row>
    <row r="652" spans="1:7" s="410" customFormat="1" x14ac:dyDescent="0.2">
      <c r="A652" s="548"/>
      <c r="B652" s="552"/>
      <c r="C652" s="621"/>
      <c r="D652" s="630"/>
      <c r="E652" s="608"/>
      <c r="F652" s="552"/>
      <c r="G652" s="549"/>
    </row>
    <row r="653" spans="1:7" s="410" customFormat="1" x14ac:dyDescent="0.2">
      <c r="A653" s="548"/>
      <c r="B653" s="552"/>
      <c r="C653" s="621"/>
      <c r="D653" s="630"/>
      <c r="E653" s="608"/>
      <c r="F653" s="552"/>
      <c r="G653" s="549"/>
    </row>
    <row r="654" spans="1:7" s="410" customFormat="1" x14ac:dyDescent="0.2">
      <c r="A654" s="548"/>
      <c r="B654" s="552"/>
      <c r="C654" s="621"/>
      <c r="D654" s="630"/>
      <c r="E654" s="608"/>
      <c r="F654" s="552"/>
      <c r="G654" s="549"/>
    </row>
    <row r="655" spans="1:7" s="410" customFormat="1" x14ac:dyDescent="0.2">
      <c r="A655" s="548"/>
      <c r="B655" s="552"/>
      <c r="C655" s="621"/>
      <c r="D655" s="630"/>
      <c r="E655" s="608"/>
      <c r="F655" s="552"/>
      <c r="G655" s="549"/>
    </row>
    <row r="656" spans="1:7" s="410" customFormat="1" x14ac:dyDescent="0.2">
      <c r="A656" s="548"/>
      <c r="B656" s="552"/>
      <c r="C656" s="621"/>
      <c r="D656" s="630"/>
      <c r="E656" s="608"/>
      <c r="F656" s="552"/>
      <c r="G656" s="549"/>
    </row>
    <row r="657" spans="1:7" s="410" customFormat="1" x14ac:dyDescent="0.2">
      <c r="A657" s="548"/>
      <c r="B657" s="552"/>
      <c r="C657" s="621"/>
      <c r="D657" s="630"/>
      <c r="E657" s="608"/>
      <c r="F657" s="552"/>
      <c r="G657" s="549"/>
    </row>
    <row r="658" spans="1:7" s="410" customFormat="1" x14ac:dyDescent="0.2">
      <c r="A658" s="548"/>
      <c r="B658" s="552"/>
      <c r="C658" s="621"/>
      <c r="D658" s="630"/>
      <c r="E658" s="608"/>
      <c r="F658" s="552"/>
      <c r="G658" s="549"/>
    </row>
    <row r="659" spans="1:7" s="410" customFormat="1" x14ac:dyDescent="0.2">
      <c r="A659" s="548"/>
      <c r="B659" s="552"/>
      <c r="C659" s="621"/>
      <c r="D659" s="630"/>
      <c r="E659" s="608"/>
      <c r="F659" s="552"/>
      <c r="G659" s="549"/>
    </row>
    <row r="660" spans="1:7" s="410" customFormat="1" x14ac:dyDescent="0.2">
      <c r="A660" s="548"/>
      <c r="B660" s="552"/>
      <c r="C660" s="621"/>
      <c r="D660" s="630"/>
      <c r="E660" s="608"/>
      <c r="F660" s="552"/>
      <c r="G660" s="549"/>
    </row>
    <row r="661" spans="1:7" s="410" customFormat="1" x14ac:dyDescent="0.2">
      <c r="A661" s="548"/>
      <c r="B661" s="552"/>
      <c r="C661" s="621"/>
      <c r="D661" s="630"/>
      <c r="E661" s="608"/>
      <c r="F661" s="552"/>
      <c r="G661" s="549"/>
    </row>
    <row r="662" spans="1:7" s="410" customFormat="1" x14ac:dyDescent="0.2">
      <c r="A662" s="548"/>
      <c r="B662" s="552"/>
      <c r="C662" s="621"/>
      <c r="D662" s="630"/>
      <c r="E662" s="608"/>
      <c r="F662" s="552"/>
      <c r="G662" s="549"/>
    </row>
    <row r="663" spans="1:7" s="410" customFormat="1" x14ac:dyDescent="0.2">
      <c r="A663" s="548"/>
      <c r="B663" s="552"/>
      <c r="C663" s="621"/>
      <c r="D663" s="630"/>
      <c r="E663" s="608"/>
      <c r="F663" s="552"/>
      <c r="G663" s="549"/>
    </row>
    <row r="664" spans="1:7" s="410" customFormat="1" x14ac:dyDescent="0.2">
      <c r="A664" s="548"/>
      <c r="B664" s="552"/>
      <c r="C664" s="621"/>
      <c r="D664" s="630"/>
      <c r="E664" s="608"/>
      <c r="F664" s="552"/>
      <c r="G664" s="549"/>
    </row>
    <row r="665" spans="1:7" s="410" customFormat="1" x14ac:dyDescent="0.2">
      <c r="A665" s="548"/>
      <c r="B665" s="552"/>
      <c r="C665" s="621"/>
      <c r="D665" s="630"/>
      <c r="E665" s="608"/>
      <c r="F665" s="552"/>
      <c r="G665" s="549"/>
    </row>
    <row r="666" spans="1:7" s="410" customFormat="1" x14ac:dyDescent="0.2">
      <c r="A666" s="548"/>
      <c r="B666" s="552"/>
      <c r="C666" s="621"/>
      <c r="D666" s="630"/>
      <c r="E666" s="608"/>
      <c r="F666" s="552"/>
      <c r="G666" s="549"/>
    </row>
    <row r="667" spans="1:7" s="410" customFormat="1" x14ac:dyDescent="0.2">
      <c r="A667" s="548"/>
      <c r="B667" s="552"/>
      <c r="C667" s="621"/>
      <c r="D667" s="630"/>
      <c r="E667" s="608"/>
      <c r="F667" s="552"/>
      <c r="G667" s="549"/>
    </row>
    <row r="668" spans="1:7" s="410" customFormat="1" x14ac:dyDescent="0.2">
      <c r="A668" s="548"/>
      <c r="B668" s="552"/>
      <c r="C668" s="621"/>
      <c r="D668" s="630"/>
      <c r="E668" s="608"/>
      <c r="F668" s="552"/>
      <c r="G668" s="549"/>
    </row>
    <row r="669" spans="1:7" s="410" customFormat="1" x14ac:dyDescent="0.2">
      <c r="A669" s="548"/>
      <c r="B669" s="552"/>
      <c r="C669" s="621"/>
      <c r="D669" s="630"/>
      <c r="E669" s="608"/>
      <c r="F669" s="552"/>
      <c r="G669" s="549"/>
    </row>
    <row r="670" spans="1:7" s="410" customFormat="1" x14ac:dyDescent="0.2">
      <c r="A670" s="548"/>
      <c r="B670" s="552"/>
      <c r="C670" s="621"/>
      <c r="D670" s="630"/>
      <c r="E670" s="608"/>
      <c r="F670" s="552"/>
      <c r="G670" s="549"/>
    </row>
    <row r="671" spans="1:7" s="410" customFormat="1" x14ac:dyDescent="0.2">
      <c r="A671" s="548"/>
      <c r="B671" s="552"/>
      <c r="C671" s="621"/>
      <c r="D671" s="630"/>
      <c r="E671" s="608"/>
      <c r="F671" s="552"/>
      <c r="G671" s="549"/>
    </row>
    <row r="672" spans="1:7" s="410" customFormat="1" x14ac:dyDescent="0.2">
      <c r="A672" s="548"/>
      <c r="B672" s="552"/>
      <c r="C672" s="621"/>
      <c r="D672" s="630"/>
      <c r="E672" s="608"/>
      <c r="F672" s="552"/>
      <c r="G672" s="549"/>
    </row>
    <row r="673" spans="1:7" s="410" customFormat="1" x14ac:dyDescent="0.2">
      <c r="A673" s="548"/>
      <c r="B673" s="552"/>
      <c r="C673" s="621"/>
      <c r="D673" s="630"/>
      <c r="E673" s="608"/>
      <c r="F673" s="552"/>
      <c r="G673" s="549"/>
    </row>
    <row r="674" spans="1:7" s="410" customFormat="1" x14ac:dyDescent="0.2">
      <c r="A674" s="548"/>
      <c r="B674" s="552"/>
      <c r="C674" s="621"/>
      <c r="D674" s="630"/>
      <c r="E674" s="608"/>
      <c r="F674" s="552"/>
      <c r="G674" s="549"/>
    </row>
    <row r="675" spans="1:7" s="410" customFormat="1" x14ac:dyDescent="0.2">
      <c r="A675" s="548"/>
      <c r="B675" s="552"/>
      <c r="C675" s="621"/>
      <c r="D675" s="630"/>
      <c r="E675" s="608"/>
      <c r="F675" s="552"/>
      <c r="G675" s="549"/>
    </row>
    <row r="676" spans="1:7" s="410" customFormat="1" x14ac:dyDescent="0.2">
      <c r="A676" s="548"/>
      <c r="B676" s="552"/>
      <c r="C676" s="621"/>
      <c r="D676" s="630"/>
      <c r="E676" s="608"/>
      <c r="F676" s="552"/>
      <c r="G676" s="549"/>
    </row>
    <row r="677" spans="1:7" s="410" customFormat="1" x14ac:dyDescent="0.2">
      <c r="A677" s="548"/>
      <c r="B677" s="552"/>
      <c r="C677" s="621"/>
      <c r="D677" s="630"/>
      <c r="E677" s="608"/>
      <c r="F677" s="552"/>
      <c r="G677" s="549"/>
    </row>
    <row r="678" spans="1:7" s="410" customFormat="1" x14ac:dyDescent="0.2">
      <c r="A678" s="548"/>
      <c r="B678" s="552"/>
      <c r="C678" s="621"/>
      <c r="D678" s="630"/>
      <c r="E678" s="608"/>
      <c r="F678" s="552"/>
      <c r="G678" s="549"/>
    </row>
    <row r="679" spans="1:7" s="410" customFormat="1" x14ac:dyDescent="0.2">
      <c r="A679" s="548"/>
      <c r="B679" s="552"/>
      <c r="C679" s="621"/>
      <c r="D679" s="630"/>
      <c r="E679" s="608"/>
      <c r="F679" s="552"/>
      <c r="G679" s="549"/>
    </row>
    <row r="680" spans="1:7" s="410" customFormat="1" x14ac:dyDescent="0.2">
      <c r="A680" s="548"/>
      <c r="B680" s="552"/>
      <c r="C680" s="621"/>
      <c r="D680" s="630"/>
      <c r="E680" s="608"/>
      <c r="F680" s="552"/>
      <c r="G680" s="549"/>
    </row>
    <row r="681" spans="1:7" s="410" customFormat="1" x14ac:dyDescent="0.2">
      <c r="A681" s="548"/>
      <c r="B681" s="552"/>
      <c r="C681" s="621"/>
      <c r="D681" s="630"/>
      <c r="E681" s="608"/>
      <c r="F681" s="552"/>
      <c r="G681" s="549"/>
    </row>
    <row r="682" spans="1:7" s="410" customFormat="1" x14ac:dyDescent="0.2">
      <c r="A682" s="548"/>
      <c r="B682" s="552"/>
      <c r="C682" s="621"/>
      <c r="D682" s="630"/>
      <c r="E682" s="608"/>
      <c r="F682" s="552"/>
      <c r="G682" s="549"/>
    </row>
    <row r="683" spans="1:7" s="410" customFormat="1" x14ac:dyDescent="0.2">
      <c r="A683" s="548"/>
      <c r="B683" s="552"/>
      <c r="C683" s="621"/>
      <c r="D683" s="630"/>
      <c r="E683" s="608"/>
      <c r="F683" s="552"/>
      <c r="G683" s="549"/>
    </row>
    <row r="684" spans="1:7" s="410" customFormat="1" x14ac:dyDescent="0.2">
      <c r="A684" s="548"/>
      <c r="B684" s="552"/>
      <c r="C684" s="621"/>
      <c r="D684" s="630"/>
      <c r="E684" s="608"/>
      <c r="F684" s="552"/>
      <c r="G684" s="549"/>
    </row>
    <row r="685" spans="1:7" s="410" customFormat="1" x14ac:dyDescent="0.2">
      <c r="A685" s="548"/>
      <c r="B685" s="552"/>
      <c r="C685" s="621"/>
      <c r="D685" s="630"/>
      <c r="E685" s="608"/>
      <c r="F685" s="552"/>
      <c r="G685" s="549"/>
    </row>
    <row r="686" spans="1:7" s="410" customFormat="1" x14ac:dyDescent="0.2">
      <c r="A686" s="548"/>
      <c r="B686" s="552"/>
      <c r="C686" s="621"/>
      <c r="D686" s="630"/>
      <c r="E686" s="608"/>
      <c r="F686" s="552"/>
      <c r="G686" s="549"/>
    </row>
    <row r="687" spans="1:7" s="410" customFormat="1" x14ac:dyDescent="0.2">
      <c r="A687" s="548"/>
      <c r="B687" s="552"/>
      <c r="C687" s="621"/>
      <c r="D687" s="630"/>
      <c r="E687" s="608"/>
      <c r="F687" s="552"/>
      <c r="G687" s="549"/>
    </row>
    <row r="688" spans="1:7" s="410" customFormat="1" x14ac:dyDescent="0.2">
      <c r="A688" s="548"/>
      <c r="B688" s="552"/>
      <c r="C688" s="621"/>
      <c r="D688" s="630"/>
      <c r="E688" s="608"/>
      <c r="F688" s="552"/>
      <c r="G688" s="549"/>
    </row>
    <row r="689" spans="1:7" s="410" customFormat="1" x14ac:dyDescent="0.2">
      <c r="A689" s="548"/>
      <c r="B689" s="552"/>
      <c r="C689" s="621"/>
      <c r="D689" s="630"/>
      <c r="E689" s="608"/>
      <c r="F689" s="552"/>
      <c r="G689" s="549"/>
    </row>
    <row r="690" spans="1:7" s="410" customFormat="1" x14ac:dyDescent="0.2">
      <c r="A690" s="548"/>
      <c r="B690" s="552"/>
      <c r="C690" s="621"/>
      <c r="D690" s="630"/>
      <c r="E690" s="608"/>
      <c r="F690" s="552"/>
      <c r="G690" s="549"/>
    </row>
    <row r="691" spans="1:7" s="410" customFormat="1" x14ac:dyDescent="0.2">
      <c r="A691" s="548"/>
      <c r="B691" s="552"/>
      <c r="C691" s="621"/>
      <c r="D691" s="630"/>
      <c r="E691" s="608"/>
      <c r="F691" s="552"/>
      <c r="G691" s="549"/>
    </row>
    <row r="692" spans="1:7" s="410" customFormat="1" x14ac:dyDescent="0.2">
      <c r="A692" s="548"/>
      <c r="B692" s="552"/>
      <c r="C692" s="621"/>
      <c r="D692" s="630"/>
      <c r="E692" s="608"/>
      <c r="F692" s="552"/>
      <c r="G692" s="549"/>
    </row>
    <row r="693" spans="1:7" s="410" customFormat="1" x14ac:dyDescent="0.2">
      <c r="A693" s="548"/>
      <c r="B693" s="552"/>
      <c r="C693" s="621"/>
      <c r="D693" s="630"/>
      <c r="E693" s="608"/>
      <c r="F693" s="552"/>
      <c r="G693" s="549"/>
    </row>
    <row r="694" spans="1:7" s="410" customFormat="1" x14ac:dyDescent="0.2">
      <c r="A694" s="548"/>
      <c r="B694" s="552"/>
      <c r="C694" s="621"/>
      <c r="D694" s="630"/>
      <c r="E694" s="608"/>
      <c r="F694" s="552"/>
      <c r="G694" s="549"/>
    </row>
    <row r="695" spans="1:7" s="410" customFormat="1" x14ac:dyDescent="0.2">
      <c r="A695" s="548"/>
      <c r="B695" s="552"/>
      <c r="C695" s="621"/>
      <c r="D695" s="630"/>
      <c r="E695" s="608"/>
      <c r="F695" s="552"/>
      <c r="G695" s="549"/>
    </row>
    <row r="696" spans="1:7" s="410" customFormat="1" x14ac:dyDescent="0.2">
      <c r="A696" s="548"/>
      <c r="B696" s="552"/>
      <c r="C696" s="621"/>
      <c r="D696" s="630"/>
      <c r="E696" s="608"/>
      <c r="F696" s="552"/>
      <c r="G696" s="549"/>
    </row>
    <row r="697" spans="1:7" s="410" customFormat="1" x14ac:dyDescent="0.2">
      <c r="A697" s="548"/>
      <c r="B697" s="552"/>
      <c r="C697" s="621"/>
      <c r="D697" s="630"/>
      <c r="E697" s="608"/>
      <c r="F697" s="552"/>
      <c r="G697" s="549"/>
    </row>
    <row r="698" spans="1:7" s="410" customFormat="1" x14ac:dyDescent="0.2">
      <c r="A698" s="548"/>
      <c r="B698" s="552"/>
      <c r="C698" s="621"/>
      <c r="D698" s="630"/>
      <c r="E698" s="608"/>
      <c r="F698" s="552"/>
      <c r="G698" s="549"/>
    </row>
    <row r="699" spans="1:7" s="410" customFormat="1" x14ac:dyDescent="0.2">
      <c r="A699" s="548"/>
      <c r="B699" s="552"/>
      <c r="C699" s="621"/>
      <c r="D699" s="630"/>
      <c r="E699" s="608"/>
      <c r="F699" s="552"/>
      <c r="G699" s="549"/>
    </row>
    <row r="700" spans="1:7" s="410" customFormat="1" x14ac:dyDescent="0.2">
      <c r="A700" s="548"/>
      <c r="B700" s="552"/>
      <c r="C700" s="621"/>
      <c r="D700" s="630"/>
      <c r="E700" s="608"/>
      <c r="F700" s="552"/>
      <c r="G700" s="549"/>
    </row>
    <row r="701" spans="1:7" s="410" customFormat="1" x14ac:dyDescent="0.2">
      <c r="A701" s="548"/>
      <c r="B701" s="552"/>
      <c r="C701" s="621"/>
      <c r="D701" s="630"/>
      <c r="E701" s="608"/>
      <c r="F701" s="552"/>
      <c r="G701" s="549"/>
    </row>
    <row r="702" spans="1:7" s="410" customFormat="1" x14ac:dyDescent="0.2">
      <c r="A702" s="548"/>
      <c r="B702" s="552"/>
      <c r="C702" s="621"/>
      <c r="D702" s="630"/>
      <c r="E702" s="608"/>
      <c r="F702" s="552"/>
      <c r="G702" s="549"/>
    </row>
    <row r="703" spans="1:7" s="410" customFormat="1" x14ac:dyDescent="0.2">
      <c r="A703" s="548"/>
      <c r="B703" s="552"/>
      <c r="C703" s="621"/>
      <c r="D703" s="630"/>
      <c r="E703" s="608"/>
      <c r="F703" s="552"/>
      <c r="G703" s="549"/>
    </row>
    <row r="704" spans="1:7" s="410" customFormat="1" x14ac:dyDescent="0.2">
      <c r="A704" s="548"/>
      <c r="B704" s="552"/>
      <c r="C704" s="621"/>
      <c r="D704" s="630"/>
      <c r="E704" s="608"/>
      <c r="F704" s="552"/>
      <c r="G704" s="549"/>
    </row>
    <row r="705" spans="1:7" s="410" customFormat="1" x14ac:dyDescent="0.2">
      <c r="A705" s="548"/>
      <c r="B705" s="552"/>
      <c r="C705" s="621"/>
      <c r="D705" s="630"/>
      <c r="E705" s="608"/>
      <c r="F705" s="552"/>
      <c r="G705" s="549"/>
    </row>
    <row r="706" spans="1:7" s="410" customFormat="1" x14ac:dyDescent="0.2">
      <c r="A706" s="548"/>
      <c r="B706" s="552"/>
      <c r="C706" s="621"/>
      <c r="D706" s="630"/>
      <c r="E706" s="608"/>
      <c r="F706" s="552"/>
      <c r="G706" s="549"/>
    </row>
    <row r="707" spans="1:7" s="410" customFormat="1" x14ac:dyDescent="0.2">
      <c r="A707" s="548"/>
      <c r="B707" s="552"/>
      <c r="C707" s="621"/>
      <c r="D707" s="630"/>
      <c r="E707" s="608"/>
      <c r="F707" s="552"/>
      <c r="G707" s="549"/>
    </row>
    <row r="708" spans="1:7" s="410" customFormat="1" x14ac:dyDescent="0.2">
      <c r="A708" s="548"/>
      <c r="B708" s="552"/>
      <c r="C708" s="621"/>
      <c r="D708" s="630"/>
      <c r="E708" s="608"/>
      <c r="F708" s="552"/>
      <c r="G708" s="549"/>
    </row>
    <row r="709" spans="1:7" s="410" customFormat="1" x14ac:dyDescent="0.2">
      <c r="A709" s="548"/>
      <c r="B709" s="552"/>
      <c r="C709" s="621"/>
      <c r="D709" s="630"/>
      <c r="E709" s="608"/>
      <c r="F709" s="552"/>
      <c r="G709" s="549"/>
    </row>
    <row r="710" spans="1:7" s="410" customFormat="1" x14ac:dyDescent="0.2">
      <c r="A710" s="548"/>
      <c r="B710" s="552"/>
      <c r="C710" s="621"/>
      <c r="D710" s="630"/>
      <c r="E710" s="608"/>
      <c r="F710" s="552"/>
      <c r="G710" s="549"/>
    </row>
    <row r="711" spans="1:7" s="410" customFormat="1" x14ac:dyDescent="0.2">
      <c r="A711" s="548"/>
      <c r="B711" s="552"/>
      <c r="C711" s="621"/>
      <c r="D711" s="630"/>
      <c r="E711" s="608"/>
      <c r="F711" s="552"/>
      <c r="G711" s="549"/>
    </row>
    <row r="712" spans="1:7" s="410" customFormat="1" x14ac:dyDescent="0.2">
      <c r="A712" s="548"/>
      <c r="B712" s="552"/>
      <c r="C712" s="621"/>
      <c r="D712" s="630"/>
      <c r="E712" s="608"/>
      <c r="F712" s="552"/>
      <c r="G712" s="549"/>
    </row>
    <row r="713" spans="1:7" s="410" customFormat="1" x14ac:dyDescent="0.2">
      <c r="A713" s="548"/>
      <c r="B713" s="552"/>
      <c r="C713" s="621"/>
      <c r="D713" s="630"/>
      <c r="E713" s="608"/>
      <c r="F713" s="552"/>
      <c r="G713" s="549"/>
    </row>
    <row r="714" spans="1:7" s="410" customFormat="1" x14ac:dyDescent="0.2">
      <c r="A714" s="548"/>
      <c r="B714" s="552"/>
      <c r="C714" s="621"/>
      <c r="D714" s="630"/>
      <c r="E714" s="608"/>
      <c r="F714" s="552"/>
      <c r="G714" s="549"/>
    </row>
    <row r="715" spans="1:7" s="410" customFormat="1" x14ac:dyDescent="0.2">
      <c r="A715" s="548"/>
      <c r="B715" s="552"/>
      <c r="C715" s="621"/>
      <c r="D715" s="630"/>
      <c r="E715" s="608"/>
      <c r="F715" s="552"/>
      <c r="G715" s="549"/>
    </row>
    <row r="716" spans="1:7" s="410" customFormat="1" x14ac:dyDescent="0.2">
      <c r="A716" s="548"/>
      <c r="B716" s="552"/>
      <c r="C716" s="621"/>
      <c r="D716" s="630"/>
      <c r="E716" s="608"/>
      <c r="F716" s="552"/>
      <c r="G716" s="549"/>
    </row>
    <row r="717" spans="1:7" s="410" customFormat="1" x14ac:dyDescent="0.2">
      <c r="A717" s="548"/>
      <c r="B717" s="552"/>
      <c r="C717" s="621"/>
      <c r="D717" s="630"/>
      <c r="E717" s="608"/>
      <c r="F717" s="552"/>
      <c r="G717" s="549"/>
    </row>
    <row r="718" spans="1:7" s="410" customFormat="1" x14ac:dyDescent="0.2">
      <c r="A718" s="548"/>
      <c r="B718" s="552"/>
      <c r="C718" s="621"/>
      <c r="D718" s="630"/>
      <c r="E718" s="608"/>
      <c r="F718" s="552"/>
      <c r="G718" s="549"/>
    </row>
    <row r="719" spans="1:7" s="410" customFormat="1" x14ac:dyDescent="0.2">
      <c r="A719" s="548"/>
      <c r="B719" s="552"/>
      <c r="C719" s="621"/>
      <c r="D719" s="630"/>
      <c r="E719" s="608"/>
      <c r="F719" s="552"/>
      <c r="G719" s="549"/>
    </row>
    <row r="720" spans="1:7" s="410" customFormat="1" x14ac:dyDescent="0.2">
      <c r="A720" s="548"/>
      <c r="B720" s="552"/>
      <c r="C720" s="621"/>
      <c r="D720" s="630"/>
      <c r="E720" s="608"/>
      <c r="F720" s="552"/>
      <c r="G720" s="549"/>
    </row>
    <row r="721" spans="1:7" s="410" customFormat="1" x14ac:dyDescent="0.2">
      <c r="A721" s="548"/>
      <c r="B721" s="552"/>
      <c r="C721" s="621"/>
      <c r="D721" s="630"/>
      <c r="E721" s="608"/>
      <c r="F721" s="552"/>
      <c r="G721" s="549"/>
    </row>
    <row r="722" spans="1:7" s="410" customFormat="1" x14ac:dyDescent="0.2">
      <c r="A722" s="548"/>
      <c r="B722" s="552"/>
      <c r="C722" s="621"/>
      <c r="D722" s="630"/>
      <c r="E722" s="608"/>
      <c r="F722" s="552"/>
      <c r="G722" s="549"/>
    </row>
    <row r="723" spans="1:7" s="410" customFormat="1" x14ac:dyDescent="0.2">
      <c r="A723" s="548"/>
      <c r="B723" s="552"/>
      <c r="C723" s="621"/>
      <c r="D723" s="630"/>
      <c r="E723" s="608"/>
      <c r="F723" s="552"/>
      <c r="G723" s="549"/>
    </row>
    <row r="724" spans="1:7" s="410" customFormat="1" x14ac:dyDescent="0.2">
      <c r="A724" s="548"/>
      <c r="B724" s="552"/>
      <c r="C724" s="621"/>
      <c r="D724" s="630"/>
      <c r="E724" s="608"/>
      <c r="F724" s="552"/>
      <c r="G724" s="549"/>
    </row>
    <row r="725" spans="1:7" s="410" customFormat="1" x14ac:dyDescent="0.2">
      <c r="A725" s="548"/>
      <c r="B725" s="552"/>
      <c r="C725" s="621"/>
      <c r="D725" s="630"/>
      <c r="E725" s="608"/>
      <c r="F725" s="552"/>
      <c r="G725" s="549"/>
    </row>
    <row r="726" spans="1:7" s="410" customFormat="1" x14ac:dyDescent="0.2">
      <c r="A726" s="548"/>
      <c r="B726" s="552"/>
      <c r="C726" s="621"/>
      <c r="D726" s="630"/>
      <c r="E726" s="608"/>
      <c r="F726" s="552"/>
      <c r="G726" s="549"/>
    </row>
    <row r="727" spans="1:7" s="410" customFormat="1" x14ac:dyDescent="0.2">
      <c r="A727" s="548"/>
      <c r="B727" s="552"/>
      <c r="C727" s="621"/>
      <c r="D727" s="630"/>
      <c r="E727" s="608"/>
      <c r="F727" s="552"/>
      <c r="G727" s="549"/>
    </row>
    <row r="728" spans="1:7" s="410" customFormat="1" x14ac:dyDescent="0.2">
      <c r="A728" s="548"/>
      <c r="B728" s="552"/>
      <c r="C728" s="621"/>
      <c r="D728" s="630"/>
      <c r="E728" s="608"/>
      <c r="F728" s="552"/>
      <c r="G728" s="549"/>
    </row>
    <row r="729" spans="1:7" s="410" customFormat="1" x14ac:dyDescent="0.2">
      <c r="A729" s="548"/>
      <c r="B729" s="552"/>
      <c r="C729" s="621"/>
      <c r="D729" s="630"/>
      <c r="E729" s="608"/>
      <c r="F729" s="552"/>
      <c r="G729" s="549"/>
    </row>
    <row r="730" spans="1:7" s="410" customFormat="1" x14ac:dyDescent="0.2">
      <c r="A730" s="548"/>
      <c r="B730" s="552"/>
      <c r="C730" s="621"/>
      <c r="D730" s="630"/>
      <c r="E730" s="608"/>
      <c r="F730" s="552"/>
      <c r="G730" s="549"/>
    </row>
    <row r="731" spans="1:7" s="410" customFormat="1" x14ac:dyDescent="0.2">
      <c r="A731" s="548"/>
      <c r="B731" s="552"/>
      <c r="C731" s="621"/>
      <c r="D731" s="630"/>
      <c r="E731" s="608"/>
      <c r="F731" s="552"/>
      <c r="G731" s="549"/>
    </row>
    <row r="732" spans="1:7" s="410" customFormat="1" x14ac:dyDescent="0.2">
      <c r="A732" s="548"/>
      <c r="B732" s="552"/>
      <c r="C732" s="621"/>
      <c r="D732" s="630"/>
      <c r="E732" s="608"/>
      <c r="F732" s="552"/>
      <c r="G732" s="549"/>
    </row>
    <row r="733" spans="1:7" s="410" customFormat="1" x14ac:dyDescent="0.2">
      <c r="A733" s="548"/>
      <c r="B733" s="552"/>
      <c r="C733" s="621"/>
      <c r="D733" s="630"/>
      <c r="E733" s="608"/>
      <c r="F733" s="552"/>
      <c r="G733" s="549"/>
    </row>
    <row r="734" spans="1:7" s="410" customFormat="1" x14ac:dyDescent="0.2">
      <c r="A734" s="548"/>
      <c r="B734" s="552"/>
      <c r="C734" s="621"/>
      <c r="D734" s="630"/>
      <c r="E734" s="608"/>
      <c r="F734" s="552"/>
      <c r="G734" s="549"/>
    </row>
    <row r="735" spans="1:7" s="410" customFormat="1" x14ac:dyDescent="0.2">
      <c r="A735" s="548"/>
      <c r="B735" s="552"/>
      <c r="C735" s="621"/>
      <c r="D735" s="630"/>
      <c r="E735" s="608"/>
      <c r="F735" s="552"/>
      <c r="G735" s="549"/>
    </row>
    <row r="736" spans="1:7" s="410" customFormat="1" x14ac:dyDescent="0.2">
      <c r="A736" s="548"/>
      <c r="B736" s="552"/>
      <c r="C736" s="621"/>
      <c r="D736" s="630"/>
      <c r="E736" s="608"/>
      <c r="F736" s="552"/>
      <c r="G736" s="549"/>
    </row>
    <row r="737" spans="1:7" s="410" customFormat="1" x14ac:dyDescent="0.2">
      <c r="A737" s="548"/>
      <c r="B737" s="552"/>
      <c r="C737" s="621"/>
      <c r="D737" s="630"/>
      <c r="E737" s="608"/>
      <c r="F737" s="552"/>
      <c r="G737" s="549"/>
    </row>
    <row r="738" spans="1:7" s="410" customFormat="1" x14ac:dyDescent="0.2">
      <c r="A738" s="548"/>
      <c r="B738" s="552"/>
      <c r="C738" s="621"/>
      <c r="D738" s="630"/>
      <c r="E738" s="608"/>
      <c r="F738" s="552"/>
      <c r="G738" s="549"/>
    </row>
    <row r="739" spans="1:7" s="410" customFormat="1" x14ac:dyDescent="0.2">
      <c r="A739" s="548"/>
      <c r="B739" s="552"/>
      <c r="C739" s="621"/>
      <c r="D739" s="630"/>
      <c r="E739" s="608"/>
      <c r="F739" s="552"/>
      <c r="G739" s="549"/>
    </row>
    <row r="740" spans="1:7" s="410" customFormat="1" x14ac:dyDescent="0.2">
      <c r="A740" s="548"/>
      <c r="B740" s="552"/>
      <c r="C740" s="621"/>
      <c r="D740" s="630"/>
      <c r="E740" s="608"/>
      <c r="F740" s="552"/>
      <c r="G740" s="549"/>
    </row>
    <row r="741" spans="1:7" s="410" customFormat="1" x14ac:dyDescent="0.2">
      <c r="A741" s="548"/>
      <c r="B741" s="552"/>
      <c r="C741" s="621"/>
      <c r="D741" s="630"/>
      <c r="E741" s="608"/>
      <c r="F741" s="552"/>
      <c r="G741" s="549"/>
    </row>
    <row r="742" spans="1:7" s="410" customFormat="1" x14ac:dyDescent="0.2">
      <c r="A742" s="548"/>
      <c r="B742" s="552"/>
      <c r="C742" s="621"/>
      <c r="D742" s="630"/>
      <c r="E742" s="608"/>
      <c r="F742" s="552"/>
      <c r="G742" s="549"/>
    </row>
    <row r="743" spans="1:7" s="410" customFormat="1" x14ac:dyDescent="0.2">
      <c r="A743" s="548"/>
      <c r="B743" s="552"/>
      <c r="C743" s="621"/>
      <c r="D743" s="630"/>
      <c r="E743" s="608"/>
      <c r="F743" s="552"/>
      <c r="G743" s="549"/>
    </row>
    <row r="744" spans="1:7" s="410" customFormat="1" x14ac:dyDescent="0.2">
      <c r="A744" s="548"/>
      <c r="B744" s="552"/>
      <c r="C744" s="621"/>
      <c r="D744" s="630"/>
      <c r="E744" s="608"/>
      <c r="F744" s="552"/>
      <c r="G744" s="549"/>
    </row>
    <row r="745" spans="1:7" s="410" customFormat="1" x14ac:dyDescent="0.2">
      <c r="A745" s="548"/>
      <c r="B745" s="552"/>
      <c r="C745" s="621"/>
      <c r="D745" s="630"/>
      <c r="E745" s="608"/>
      <c r="F745" s="552"/>
      <c r="G745" s="549"/>
    </row>
    <row r="746" spans="1:7" s="410" customFormat="1" x14ac:dyDescent="0.2">
      <c r="A746" s="548"/>
      <c r="B746" s="552"/>
      <c r="C746" s="621"/>
      <c r="D746" s="630"/>
      <c r="E746" s="608"/>
      <c r="F746" s="552"/>
      <c r="G746" s="549"/>
    </row>
    <row r="747" spans="1:7" s="410" customFormat="1" x14ac:dyDescent="0.2">
      <c r="A747" s="548"/>
      <c r="B747" s="552"/>
      <c r="C747" s="621"/>
      <c r="D747" s="630"/>
      <c r="E747" s="608"/>
      <c r="F747" s="552"/>
      <c r="G747" s="549"/>
    </row>
    <row r="748" spans="1:7" s="410" customFormat="1" x14ac:dyDescent="0.2">
      <c r="A748" s="548"/>
      <c r="B748" s="552"/>
      <c r="C748" s="621"/>
      <c r="D748" s="630"/>
      <c r="E748" s="608"/>
      <c r="F748" s="552"/>
      <c r="G748" s="549"/>
    </row>
    <row r="749" spans="1:7" s="410" customFormat="1" x14ac:dyDescent="0.2">
      <c r="A749" s="548"/>
      <c r="B749" s="552"/>
      <c r="C749" s="621"/>
      <c r="D749" s="630"/>
      <c r="E749" s="608"/>
      <c r="F749" s="552"/>
      <c r="G749" s="549"/>
    </row>
    <row r="750" spans="1:7" s="410" customFormat="1" x14ac:dyDescent="0.2">
      <c r="A750" s="548"/>
      <c r="B750" s="552"/>
      <c r="C750" s="621"/>
      <c r="D750" s="630"/>
      <c r="E750" s="608"/>
      <c r="F750" s="552"/>
      <c r="G750" s="549"/>
    </row>
    <row r="751" spans="1:7" s="410" customFormat="1" x14ac:dyDescent="0.2">
      <c r="A751" s="548"/>
      <c r="B751" s="552"/>
      <c r="C751" s="621"/>
      <c r="D751" s="630"/>
      <c r="E751" s="608"/>
      <c r="F751" s="552"/>
      <c r="G751" s="549"/>
    </row>
    <row r="752" spans="1:7" s="410" customFormat="1" x14ac:dyDescent="0.2">
      <c r="A752" s="548"/>
      <c r="B752" s="552"/>
      <c r="C752" s="621"/>
      <c r="D752" s="630"/>
      <c r="E752" s="608"/>
      <c r="F752" s="552"/>
      <c r="G752" s="549"/>
    </row>
    <row r="753" spans="1:7" s="410" customFormat="1" x14ac:dyDescent="0.2">
      <c r="A753" s="548"/>
      <c r="B753" s="552"/>
      <c r="C753" s="621"/>
      <c r="D753" s="630"/>
      <c r="E753" s="608"/>
      <c r="F753" s="552"/>
      <c r="G753" s="549"/>
    </row>
    <row r="754" spans="1:7" s="410" customFormat="1" x14ac:dyDescent="0.2">
      <c r="A754" s="548"/>
      <c r="B754" s="552"/>
      <c r="C754" s="621"/>
      <c r="D754" s="630"/>
      <c r="E754" s="608"/>
      <c r="F754" s="552"/>
      <c r="G754" s="549"/>
    </row>
    <row r="755" spans="1:7" s="410" customFormat="1" x14ac:dyDescent="0.2">
      <c r="A755" s="548"/>
      <c r="B755" s="552"/>
      <c r="C755" s="621"/>
      <c r="D755" s="630"/>
      <c r="E755" s="608"/>
      <c r="F755" s="552"/>
      <c r="G755" s="549"/>
    </row>
    <row r="756" spans="1:7" s="410" customFormat="1" x14ac:dyDescent="0.2">
      <c r="A756" s="548"/>
      <c r="B756" s="552"/>
      <c r="C756" s="621"/>
      <c r="D756" s="630"/>
      <c r="E756" s="608"/>
      <c r="F756" s="552"/>
      <c r="G756" s="549"/>
    </row>
    <row r="757" spans="1:7" s="410" customFormat="1" x14ac:dyDescent="0.2">
      <c r="A757" s="548"/>
      <c r="B757" s="552"/>
      <c r="C757" s="621"/>
      <c r="D757" s="630"/>
      <c r="E757" s="608"/>
      <c r="F757" s="552"/>
      <c r="G757" s="549"/>
    </row>
    <row r="758" spans="1:7" s="410" customFormat="1" x14ac:dyDescent="0.2">
      <c r="A758" s="548"/>
      <c r="B758" s="552"/>
      <c r="C758" s="621"/>
      <c r="D758" s="630"/>
      <c r="E758" s="608"/>
      <c r="F758" s="552"/>
      <c r="G758" s="549"/>
    </row>
    <row r="759" spans="1:7" s="410" customFormat="1" x14ac:dyDescent="0.2">
      <c r="A759" s="548"/>
      <c r="B759" s="552"/>
      <c r="C759" s="621"/>
      <c r="D759" s="630"/>
      <c r="E759" s="608"/>
      <c r="F759" s="552"/>
      <c r="G759" s="549"/>
    </row>
    <row r="760" spans="1:7" s="410" customFormat="1" x14ac:dyDescent="0.2">
      <c r="A760" s="548"/>
      <c r="B760" s="552"/>
      <c r="C760" s="621"/>
      <c r="D760" s="630"/>
      <c r="E760" s="608"/>
      <c r="F760" s="552"/>
      <c r="G760" s="549"/>
    </row>
    <row r="761" spans="1:7" s="410" customFormat="1" x14ac:dyDescent="0.2">
      <c r="A761" s="548"/>
      <c r="B761" s="552"/>
      <c r="C761" s="621"/>
      <c r="D761" s="630"/>
      <c r="E761" s="608"/>
      <c r="F761" s="552"/>
      <c r="G761" s="549"/>
    </row>
    <row r="762" spans="1:7" s="410" customFormat="1" x14ac:dyDescent="0.2">
      <c r="A762" s="548"/>
      <c r="B762" s="552"/>
      <c r="C762" s="621"/>
      <c r="D762" s="630"/>
      <c r="E762" s="608"/>
      <c r="F762" s="552"/>
      <c r="G762" s="549"/>
    </row>
    <row r="763" spans="1:7" s="410" customFormat="1" x14ac:dyDescent="0.2">
      <c r="A763" s="548"/>
      <c r="B763" s="552"/>
      <c r="C763" s="621"/>
      <c r="D763" s="630"/>
      <c r="E763" s="608"/>
      <c r="F763" s="552"/>
      <c r="G763" s="549"/>
    </row>
    <row r="764" spans="1:7" s="410" customFormat="1" x14ac:dyDescent="0.2">
      <c r="A764" s="548"/>
      <c r="B764" s="552"/>
      <c r="C764" s="621"/>
      <c r="D764" s="630"/>
      <c r="E764" s="608"/>
      <c r="F764" s="552"/>
      <c r="G764" s="549"/>
    </row>
    <row r="765" spans="1:7" s="410" customFormat="1" x14ac:dyDescent="0.2">
      <c r="A765" s="548"/>
      <c r="B765" s="552"/>
      <c r="C765" s="621"/>
      <c r="D765" s="630"/>
      <c r="E765" s="608"/>
      <c r="F765" s="552"/>
      <c r="G765" s="549"/>
    </row>
    <row r="766" spans="1:7" s="410" customFormat="1" x14ac:dyDescent="0.2">
      <c r="A766" s="548"/>
      <c r="B766" s="552"/>
      <c r="C766" s="621"/>
      <c r="D766" s="630"/>
      <c r="E766" s="608"/>
      <c r="F766" s="552"/>
      <c r="G766" s="549"/>
    </row>
    <row r="767" spans="1:7" s="410" customFormat="1" x14ac:dyDescent="0.2">
      <c r="A767" s="548"/>
      <c r="B767" s="552"/>
      <c r="C767" s="621"/>
      <c r="D767" s="630"/>
      <c r="E767" s="608"/>
      <c r="F767" s="552"/>
      <c r="G767" s="549"/>
    </row>
    <row r="768" spans="1:7" s="410" customFormat="1" x14ac:dyDescent="0.2">
      <c r="A768" s="548"/>
      <c r="B768" s="552"/>
      <c r="C768" s="621"/>
      <c r="D768" s="630"/>
      <c r="E768" s="608"/>
      <c r="F768" s="552"/>
      <c r="G768" s="549"/>
    </row>
    <row r="769" spans="1:7" s="410" customFormat="1" x14ac:dyDescent="0.2">
      <c r="A769" s="548"/>
      <c r="B769" s="552"/>
      <c r="C769" s="621"/>
      <c r="D769" s="630"/>
      <c r="E769" s="608"/>
      <c r="F769" s="552"/>
      <c r="G769" s="549"/>
    </row>
    <row r="770" spans="1:7" s="410" customFormat="1" x14ac:dyDescent="0.2">
      <c r="A770" s="548"/>
      <c r="B770" s="552"/>
      <c r="C770" s="621"/>
      <c r="D770" s="630"/>
      <c r="E770" s="608"/>
      <c r="F770" s="552"/>
      <c r="G770" s="549"/>
    </row>
    <row r="771" spans="1:7" s="410" customFormat="1" x14ac:dyDescent="0.2">
      <c r="A771" s="548"/>
      <c r="B771" s="552"/>
      <c r="C771" s="621"/>
      <c r="D771" s="630"/>
      <c r="E771" s="608"/>
      <c r="F771" s="552"/>
      <c r="G771" s="549"/>
    </row>
    <row r="772" spans="1:7" s="410" customFormat="1" x14ac:dyDescent="0.2">
      <c r="A772" s="548"/>
      <c r="B772" s="552"/>
      <c r="C772" s="621"/>
      <c r="D772" s="630"/>
      <c r="E772" s="608"/>
      <c r="F772" s="552"/>
      <c r="G772" s="549"/>
    </row>
    <row r="773" spans="1:7" s="410" customFormat="1" x14ac:dyDescent="0.2">
      <c r="A773" s="548"/>
      <c r="B773" s="552"/>
      <c r="C773" s="621"/>
      <c r="D773" s="630"/>
      <c r="E773" s="608"/>
      <c r="F773" s="552"/>
      <c r="G773" s="549"/>
    </row>
    <row r="774" spans="1:7" s="410" customFormat="1" x14ac:dyDescent="0.2">
      <c r="A774" s="548"/>
      <c r="B774" s="552"/>
      <c r="C774" s="621"/>
      <c r="D774" s="630"/>
      <c r="E774" s="608"/>
      <c r="F774" s="552"/>
      <c r="G774" s="549"/>
    </row>
    <row r="775" spans="1:7" s="410" customFormat="1" x14ac:dyDescent="0.2">
      <c r="A775" s="548"/>
      <c r="B775" s="552"/>
      <c r="C775" s="621"/>
      <c r="D775" s="630"/>
      <c r="E775" s="608"/>
      <c r="F775" s="552"/>
      <c r="G775" s="549"/>
    </row>
    <row r="776" spans="1:7" s="410" customFormat="1" x14ac:dyDescent="0.2">
      <c r="A776" s="548"/>
      <c r="B776" s="552"/>
      <c r="C776" s="621"/>
      <c r="D776" s="630"/>
      <c r="E776" s="608"/>
      <c r="F776" s="552"/>
      <c r="G776" s="549"/>
    </row>
    <row r="777" spans="1:7" s="410" customFormat="1" x14ac:dyDescent="0.2">
      <c r="A777" s="548"/>
      <c r="B777" s="552"/>
      <c r="C777" s="621"/>
      <c r="D777" s="630"/>
      <c r="E777" s="608"/>
      <c r="F777" s="552"/>
      <c r="G777" s="549"/>
    </row>
    <row r="778" spans="1:7" s="410" customFormat="1" x14ac:dyDescent="0.2">
      <c r="A778" s="548"/>
      <c r="B778" s="552"/>
      <c r="C778" s="621"/>
      <c r="D778" s="630"/>
      <c r="E778" s="608"/>
      <c r="F778" s="552"/>
      <c r="G778" s="549"/>
    </row>
    <row r="779" spans="1:7" s="410" customFormat="1" x14ac:dyDescent="0.2">
      <c r="A779" s="548"/>
      <c r="B779" s="552"/>
      <c r="C779" s="621"/>
      <c r="D779" s="630"/>
      <c r="E779" s="608"/>
      <c r="F779" s="552"/>
      <c r="G779" s="549"/>
    </row>
    <row r="780" spans="1:7" s="410" customFormat="1" x14ac:dyDescent="0.2">
      <c r="A780" s="548"/>
      <c r="B780" s="552"/>
      <c r="C780" s="621"/>
      <c r="D780" s="630"/>
      <c r="E780" s="608"/>
      <c r="F780" s="552"/>
      <c r="G780" s="549"/>
    </row>
    <row r="781" spans="1:7" s="410" customFormat="1" x14ac:dyDescent="0.2">
      <c r="A781" s="548"/>
      <c r="B781" s="552"/>
      <c r="C781" s="621"/>
      <c r="D781" s="630"/>
      <c r="E781" s="608"/>
      <c r="F781" s="552"/>
      <c r="G781" s="549"/>
    </row>
    <row r="782" spans="1:7" s="410" customFormat="1" x14ac:dyDescent="0.2">
      <c r="A782" s="548"/>
      <c r="B782" s="552"/>
      <c r="C782" s="621"/>
      <c r="D782" s="630"/>
      <c r="E782" s="608"/>
      <c r="F782" s="552"/>
      <c r="G782" s="549"/>
    </row>
    <row r="783" spans="1:7" s="410" customFormat="1" x14ac:dyDescent="0.2">
      <c r="A783" s="548"/>
      <c r="B783" s="552"/>
      <c r="C783" s="621"/>
      <c r="D783" s="630"/>
      <c r="E783" s="608"/>
      <c r="F783" s="552"/>
      <c r="G783" s="549"/>
    </row>
    <row r="784" spans="1:7" s="410" customFormat="1" x14ac:dyDescent="0.2">
      <c r="A784" s="548"/>
      <c r="B784" s="552"/>
      <c r="C784" s="621"/>
      <c r="D784" s="630"/>
      <c r="E784" s="608"/>
      <c r="F784" s="552"/>
      <c r="G784" s="549"/>
    </row>
    <row r="785" spans="1:7" s="410" customFormat="1" x14ac:dyDescent="0.2">
      <c r="A785" s="548"/>
      <c r="B785" s="552"/>
      <c r="C785" s="621"/>
      <c r="D785" s="630"/>
      <c r="E785" s="608"/>
      <c r="F785" s="552"/>
      <c r="G785" s="549"/>
    </row>
    <row r="786" spans="1:7" s="410" customFormat="1" x14ac:dyDescent="0.2">
      <c r="A786" s="548"/>
      <c r="B786" s="552"/>
      <c r="C786" s="621"/>
      <c r="D786" s="630"/>
      <c r="E786" s="608"/>
      <c r="F786" s="552"/>
      <c r="G786" s="549"/>
    </row>
    <row r="787" spans="1:7" s="410" customFormat="1" x14ac:dyDescent="0.2">
      <c r="A787" s="548"/>
      <c r="B787" s="552"/>
      <c r="C787" s="621"/>
      <c r="D787" s="630"/>
      <c r="E787" s="608"/>
      <c r="F787" s="552"/>
      <c r="G787" s="549"/>
    </row>
    <row r="788" spans="1:7" s="410" customFormat="1" x14ac:dyDescent="0.2">
      <c r="A788" s="548"/>
      <c r="B788" s="552"/>
      <c r="C788" s="621"/>
      <c r="D788" s="630"/>
      <c r="E788" s="608"/>
      <c r="F788" s="552"/>
      <c r="G788" s="549"/>
    </row>
    <row r="789" spans="1:7" s="410" customFormat="1" x14ac:dyDescent="0.2">
      <c r="A789" s="548"/>
      <c r="B789" s="552"/>
      <c r="C789" s="621"/>
      <c r="D789" s="630"/>
      <c r="E789" s="608"/>
      <c r="F789" s="552"/>
      <c r="G789" s="549"/>
    </row>
    <row r="790" spans="1:7" s="410" customFormat="1" ht="15" x14ac:dyDescent="0.2">
      <c r="A790" s="550"/>
      <c r="B790" s="552"/>
      <c r="C790" s="621"/>
      <c r="D790" s="630"/>
      <c r="E790" s="608"/>
      <c r="F790" s="552"/>
      <c r="G790" s="576"/>
    </row>
    <row r="791" spans="1:7" s="410" customFormat="1" x14ac:dyDescent="0.2">
      <c r="A791" s="548"/>
      <c r="B791" s="552"/>
      <c r="C791" s="621"/>
      <c r="D791" s="630"/>
      <c r="E791" s="608"/>
      <c r="F791" s="552"/>
      <c r="G791" s="549"/>
    </row>
    <row r="792" spans="1:7" s="410" customFormat="1" x14ac:dyDescent="0.2">
      <c r="A792" s="548"/>
      <c r="B792" s="552"/>
      <c r="C792" s="621"/>
      <c r="D792" s="630"/>
      <c r="E792" s="608"/>
      <c r="F792" s="552"/>
      <c r="G792" s="579"/>
    </row>
    <row r="793" spans="1:7" s="410" customFormat="1" x14ac:dyDescent="0.2">
      <c r="A793" s="548"/>
      <c r="B793" s="552"/>
      <c r="C793" s="621"/>
      <c r="D793" s="630"/>
      <c r="E793" s="608"/>
      <c r="F793" s="552"/>
      <c r="G793" s="579"/>
    </row>
    <row r="794" spans="1:7" s="410" customFormat="1" x14ac:dyDescent="0.2">
      <c r="A794" s="548"/>
      <c r="B794" s="552"/>
      <c r="C794" s="621"/>
      <c r="D794" s="630"/>
      <c r="E794" s="608"/>
      <c r="F794" s="552"/>
      <c r="G794" s="579"/>
    </row>
    <row r="795" spans="1:7" s="410" customFormat="1" x14ac:dyDescent="0.2">
      <c r="A795" s="548"/>
      <c r="B795" s="552"/>
      <c r="C795" s="621"/>
      <c r="D795" s="630"/>
      <c r="E795" s="608"/>
      <c r="F795" s="552"/>
      <c r="G795" s="579"/>
    </row>
    <row r="796" spans="1:7" s="410" customFormat="1" x14ac:dyDescent="0.2">
      <c r="A796" s="548"/>
      <c r="B796" s="552"/>
      <c r="C796" s="621"/>
      <c r="D796" s="630"/>
      <c r="E796" s="608"/>
      <c r="F796" s="552"/>
      <c r="G796" s="580"/>
    </row>
    <row r="797" spans="1:7" s="410" customFormat="1" x14ac:dyDescent="0.2">
      <c r="A797" s="548"/>
      <c r="B797" s="552"/>
      <c r="C797" s="621"/>
      <c r="D797" s="630"/>
      <c r="E797" s="608"/>
      <c r="F797" s="552"/>
      <c r="G797" s="549"/>
    </row>
    <row r="798" spans="1:7" s="410" customFormat="1" x14ac:dyDescent="0.2">
      <c r="A798" s="548"/>
      <c r="B798" s="552"/>
      <c r="C798" s="621"/>
      <c r="D798" s="630"/>
      <c r="E798" s="608"/>
      <c r="F798" s="552"/>
      <c r="G798" s="549"/>
    </row>
    <row r="799" spans="1:7" s="410" customFormat="1" x14ac:dyDescent="0.2">
      <c r="A799" s="548"/>
      <c r="B799" s="552"/>
      <c r="C799" s="621"/>
      <c r="D799" s="630"/>
      <c r="E799" s="608"/>
      <c r="F799" s="552"/>
      <c r="G799" s="549"/>
    </row>
    <row r="800" spans="1:7" s="410" customFormat="1" x14ac:dyDescent="0.2">
      <c r="A800" s="548"/>
      <c r="B800" s="552"/>
      <c r="C800" s="621"/>
      <c r="D800" s="630"/>
      <c r="E800" s="608"/>
      <c r="F800" s="552"/>
      <c r="G800" s="549"/>
    </row>
    <row r="801" spans="1:7" s="410" customFormat="1" x14ac:dyDescent="0.2">
      <c r="A801" s="548"/>
      <c r="B801" s="552"/>
      <c r="C801" s="621"/>
      <c r="D801" s="630"/>
      <c r="E801" s="608"/>
      <c r="F801" s="552"/>
      <c r="G801" s="549"/>
    </row>
    <row r="802" spans="1:7" s="410" customFormat="1" x14ac:dyDescent="0.2">
      <c r="A802" s="548"/>
      <c r="B802" s="552"/>
      <c r="C802" s="621"/>
      <c r="D802" s="630"/>
      <c r="E802" s="608"/>
      <c r="F802" s="552"/>
      <c r="G802" s="549"/>
    </row>
    <row r="803" spans="1:7" s="410" customFormat="1" x14ac:dyDescent="0.2">
      <c r="A803" s="548"/>
      <c r="B803" s="552"/>
      <c r="C803" s="621"/>
      <c r="D803" s="630"/>
      <c r="E803" s="608"/>
      <c r="F803" s="552"/>
      <c r="G803" s="549"/>
    </row>
    <row r="804" spans="1:7" s="410" customFormat="1" x14ac:dyDescent="0.2">
      <c r="A804" s="548"/>
      <c r="B804" s="552"/>
      <c r="C804" s="621"/>
      <c r="D804" s="630"/>
      <c r="E804" s="608"/>
      <c r="F804" s="552"/>
      <c r="G804" s="549"/>
    </row>
    <row r="805" spans="1:7" s="410" customFormat="1" x14ac:dyDescent="0.2">
      <c r="A805" s="548"/>
      <c r="B805" s="552"/>
      <c r="C805" s="621"/>
      <c r="D805" s="630"/>
      <c r="E805" s="608"/>
      <c r="F805" s="552"/>
      <c r="G805" s="549"/>
    </row>
    <row r="806" spans="1:7" s="410" customFormat="1" x14ac:dyDescent="0.2">
      <c r="A806" s="548"/>
      <c r="B806" s="552"/>
      <c r="C806" s="621"/>
      <c r="D806" s="630"/>
      <c r="E806" s="608"/>
      <c r="F806" s="552"/>
      <c r="G806" s="549"/>
    </row>
    <row r="807" spans="1:7" s="410" customFormat="1" x14ac:dyDescent="0.2">
      <c r="A807" s="548"/>
      <c r="B807" s="552"/>
      <c r="C807" s="621"/>
      <c r="D807" s="630"/>
      <c r="E807" s="608"/>
      <c r="F807" s="552"/>
      <c r="G807" s="549"/>
    </row>
    <row r="808" spans="1:7" s="410" customFormat="1" x14ac:dyDescent="0.2">
      <c r="A808" s="548"/>
      <c r="B808" s="552"/>
      <c r="C808" s="621"/>
      <c r="D808" s="630"/>
      <c r="E808" s="608"/>
      <c r="F808" s="552"/>
      <c r="G808" s="549"/>
    </row>
    <row r="809" spans="1:7" s="410" customFormat="1" x14ac:dyDescent="0.2">
      <c r="A809" s="548"/>
      <c r="B809" s="552"/>
      <c r="C809" s="621"/>
      <c r="D809" s="630"/>
      <c r="E809" s="608"/>
      <c r="F809" s="552"/>
      <c r="G809" s="549"/>
    </row>
    <row r="810" spans="1:7" s="410" customFormat="1" x14ac:dyDescent="0.2">
      <c r="A810" s="548"/>
      <c r="B810" s="552"/>
      <c r="C810" s="621"/>
      <c r="D810" s="630"/>
      <c r="E810" s="608"/>
      <c r="F810" s="552"/>
      <c r="G810" s="549"/>
    </row>
    <row r="811" spans="1:7" s="410" customFormat="1" x14ac:dyDescent="0.2">
      <c r="A811" s="548"/>
      <c r="B811" s="552"/>
      <c r="C811" s="621"/>
      <c r="D811" s="630"/>
      <c r="E811" s="608"/>
      <c r="F811" s="552"/>
      <c r="G811" s="549"/>
    </row>
    <row r="812" spans="1:7" s="410" customFormat="1" x14ac:dyDescent="0.2">
      <c r="A812" s="548"/>
      <c r="B812" s="552"/>
      <c r="C812" s="621"/>
      <c r="D812" s="630"/>
      <c r="E812" s="608"/>
      <c r="F812" s="552"/>
      <c r="G812" s="549"/>
    </row>
    <row r="813" spans="1:7" s="410" customFormat="1" x14ac:dyDescent="0.2">
      <c r="A813" s="548"/>
      <c r="B813" s="552"/>
      <c r="C813" s="621"/>
      <c r="D813" s="630"/>
      <c r="E813" s="608"/>
      <c r="F813" s="552"/>
      <c r="G813" s="549"/>
    </row>
    <row r="814" spans="1:7" s="410" customFormat="1" x14ac:dyDescent="0.2">
      <c r="A814" s="548"/>
      <c r="B814" s="552"/>
      <c r="C814" s="621"/>
      <c r="D814" s="630"/>
      <c r="E814" s="608"/>
      <c r="F814" s="552"/>
      <c r="G814" s="549"/>
    </row>
    <row r="815" spans="1:7" s="410" customFormat="1" x14ac:dyDescent="0.2">
      <c r="A815" s="548"/>
      <c r="B815" s="552"/>
      <c r="C815" s="621"/>
      <c r="D815" s="630"/>
      <c r="E815" s="608"/>
      <c r="F815" s="552"/>
      <c r="G815" s="549"/>
    </row>
    <row r="816" spans="1:7" s="410" customFormat="1" x14ac:dyDescent="0.2">
      <c r="A816" s="548"/>
      <c r="B816" s="552"/>
      <c r="C816" s="621"/>
      <c r="D816" s="630"/>
      <c r="E816" s="608"/>
      <c r="F816" s="552"/>
      <c r="G816" s="549"/>
    </row>
    <row r="817" spans="1:7" s="410" customFormat="1" x14ac:dyDescent="0.2">
      <c r="A817" s="548"/>
      <c r="B817" s="552"/>
      <c r="C817" s="621"/>
      <c r="D817" s="630"/>
      <c r="E817" s="608"/>
      <c r="F817" s="552"/>
      <c r="G817" s="549"/>
    </row>
    <row r="818" spans="1:7" s="410" customFormat="1" x14ac:dyDescent="0.2">
      <c r="A818" s="548"/>
      <c r="B818" s="552"/>
      <c r="C818" s="621"/>
      <c r="D818" s="630"/>
      <c r="E818" s="608"/>
      <c r="F818" s="552"/>
      <c r="G818" s="549"/>
    </row>
    <row r="819" spans="1:7" s="410" customFormat="1" x14ac:dyDescent="0.2">
      <c r="A819" s="548"/>
      <c r="B819" s="552"/>
      <c r="C819" s="621"/>
      <c r="D819" s="630"/>
      <c r="E819" s="608"/>
      <c r="F819" s="552"/>
      <c r="G819" s="549"/>
    </row>
    <row r="820" spans="1:7" s="410" customFormat="1" x14ac:dyDescent="0.2">
      <c r="A820" s="548"/>
      <c r="B820" s="552"/>
      <c r="C820" s="621"/>
      <c r="D820" s="630"/>
      <c r="E820" s="608"/>
      <c r="F820" s="552"/>
      <c r="G820" s="549"/>
    </row>
    <row r="821" spans="1:7" s="410" customFormat="1" x14ac:dyDescent="0.2">
      <c r="A821" s="548"/>
      <c r="B821" s="552"/>
      <c r="C821" s="621"/>
      <c r="D821" s="630"/>
      <c r="E821" s="608"/>
      <c r="F821" s="552"/>
      <c r="G821" s="549"/>
    </row>
    <row r="822" spans="1:7" s="410" customFormat="1" x14ac:dyDescent="0.2">
      <c r="A822" s="548"/>
      <c r="B822" s="552"/>
      <c r="C822" s="621"/>
      <c r="D822" s="630"/>
      <c r="E822" s="608"/>
      <c r="F822" s="552"/>
      <c r="G822" s="549"/>
    </row>
    <row r="823" spans="1:7" s="410" customFormat="1" x14ac:dyDescent="0.2">
      <c r="A823" s="548"/>
      <c r="B823" s="552"/>
      <c r="C823" s="621"/>
      <c r="D823" s="630"/>
      <c r="E823" s="608"/>
      <c r="F823" s="552"/>
      <c r="G823" s="549"/>
    </row>
    <row r="824" spans="1:7" s="410" customFormat="1" x14ac:dyDescent="0.2">
      <c r="A824" s="548"/>
      <c r="B824" s="552"/>
      <c r="C824" s="621"/>
      <c r="D824" s="630"/>
      <c r="E824" s="608"/>
      <c r="F824" s="552"/>
      <c r="G824" s="549"/>
    </row>
    <row r="825" spans="1:7" s="410" customFormat="1" x14ac:dyDescent="0.2">
      <c r="A825" s="548"/>
      <c r="B825" s="552"/>
      <c r="C825" s="621"/>
      <c r="D825" s="630"/>
      <c r="E825" s="608"/>
      <c r="F825" s="552"/>
      <c r="G825" s="549"/>
    </row>
    <row r="826" spans="1:7" s="410" customFormat="1" x14ac:dyDescent="0.2">
      <c r="A826" s="548"/>
      <c r="B826" s="552"/>
      <c r="C826" s="621"/>
      <c r="D826" s="630"/>
      <c r="E826" s="608"/>
      <c r="F826" s="552"/>
      <c r="G826" s="549"/>
    </row>
    <row r="827" spans="1:7" s="410" customFormat="1" x14ac:dyDescent="0.2">
      <c r="A827" s="548"/>
      <c r="B827" s="552"/>
      <c r="C827" s="621"/>
      <c r="D827" s="630"/>
      <c r="E827" s="608"/>
      <c r="F827" s="552"/>
      <c r="G827" s="549"/>
    </row>
    <row r="828" spans="1:7" s="410" customFormat="1" x14ac:dyDescent="0.2">
      <c r="A828" s="548"/>
      <c r="B828" s="552"/>
      <c r="C828" s="621"/>
      <c r="D828" s="630"/>
      <c r="E828" s="608"/>
      <c r="F828" s="552"/>
      <c r="G828" s="549"/>
    </row>
    <row r="829" spans="1:7" s="410" customFormat="1" x14ac:dyDescent="0.2">
      <c r="A829" s="548"/>
      <c r="B829" s="552"/>
      <c r="C829" s="621"/>
      <c r="D829" s="630"/>
      <c r="E829" s="608"/>
      <c r="F829" s="552"/>
      <c r="G829" s="549"/>
    </row>
    <row r="830" spans="1:7" s="410" customFormat="1" x14ac:dyDescent="0.2">
      <c r="A830" s="548"/>
      <c r="B830" s="552"/>
      <c r="C830" s="621"/>
      <c r="D830" s="630"/>
      <c r="E830" s="608"/>
      <c r="F830" s="552"/>
      <c r="G830" s="549"/>
    </row>
    <row r="831" spans="1:7" s="410" customFormat="1" x14ac:dyDescent="0.2">
      <c r="A831" s="548"/>
      <c r="B831" s="552"/>
      <c r="C831" s="621"/>
      <c r="D831" s="630"/>
      <c r="E831" s="608"/>
      <c r="F831" s="552"/>
      <c r="G831" s="549"/>
    </row>
    <row r="832" spans="1:7" s="410" customFormat="1" x14ac:dyDescent="0.2">
      <c r="A832" s="548"/>
      <c r="B832" s="552"/>
      <c r="C832" s="621"/>
      <c r="D832" s="630"/>
      <c r="E832" s="608"/>
      <c r="F832" s="552"/>
      <c r="G832" s="549"/>
    </row>
    <row r="833" spans="1:7" s="410" customFormat="1" x14ac:dyDescent="0.2">
      <c r="A833" s="548"/>
      <c r="B833" s="552"/>
      <c r="C833" s="621"/>
      <c r="D833" s="630"/>
      <c r="E833" s="608"/>
      <c r="F833" s="552"/>
      <c r="G833" s="549"/>
    </row>
    <row r="834" spans="1:7" s="410" customFormat="1" x14ac:dyDescent="0.2">
      <c r="A834" s="548"/>
      <c r="B834" s="552"/>
      <c r="C834" s="621"/>
      <c r="D834" s="630"/>
      <c r="E834" s="608"/>
      <c r="F834" s="552"/>
      <c r="G834" s="549"/>
    </row>
    <row r="835" spans="1:7" s="410" customFormat="1" x14ac:dyDescent="0.2">
      <c r="A835" s="548"/>
      <c r="B835" s="552"/>
      <c r="C835" s="621"/>
      <c r="D835" s="630"/>
      <c r="E835" s="608"/>
      <c r="F835" s="552"/>
      <c r="G835" s="549"/>
    </row>
    <row r="836" spans="1:7" s="410" customFormat="1" x14ac:dyDescent="0.2">
      <c r="A836" s="548"/>
      <c r="B836" s="552"/>
      <c r="C836" s="621"/>
      <c r="D836" s="630"/>
      <c r="E836" s="608"/>
      <c r="F836" s="552"/>
      <c r="G836" s="549"/>
    </row>
    <row r="837" spans="1:7" s="410" customFormat="1" x14ac:dyDescent="0.2">
      <c r="A837" s="548"/>
      <c r="B837" s="552"/>
      <c r="C837" s="621"/>
      <c r="D837" s="630"/>
      <c r="E837" s="608"/>
      <c r="F837" s="552"/>
      <c r="G837" s="549"/>
    </row>
    <row r="838" spans="1:7" s="410" customFormat="1" x14ac:dyDescent="0.2">
      <c r="A838" s="548"/>
      <c r="B838" s="552"/>
      <c r="C838" s="621"/>
      <c r="D838" s="630"/>
      <c r="E838" s="608"/>
      <c r="F838" s="552"/>
      <c r="G838" s="549"/>
    </row>
    <row r="839" spans="1:7" s="410" customFormat="1" x14ac:dyDescent="0.2">
      <c r="A839" s="548"/>
      <c r="B839" s="552"/>
      <c r="C839" s="621"/>
      <c r="D839" s="630"/>
      <c r="E839" s="608"/>
      <c r="F839" s="552"/>
      <c r="G839" s="549"/>
    </row>
    <row r="840" spans="1:7" s="410" customFormat="1" x14ac:dyDescent="0.2">
      <c r="A840" s="548"/>
      <c r="B840" s="552"/>
      <c r="C840" s="621"/>
      <c r="D840" s="630"/>
      <c r="E840" s="608"/>
      <c r="F840" s="552"/>
      <c r="G840" s="549"/>
    </row>
    <row r="841" spans="1:7" s="410" customFormat="1" x14ac:dyDescent="0.2">
      <c r="A841" s="548"/>
      <c r="B841" s="552"/>
      <c r="C841" s="621"/>
      <c r="D841" s="630"/>
      <c r="E841" s="608"/>
      <c r="F841" s="552"/>
      <c r="G841" s="549"/>
    </row>
    <row r="842" spans="1:7" s="410" customFormat="1" x14ac:dyDescent="0.2">
      <c r="A842" s="548"/>
      <c r="B842" s="552"/>
      <c r="C842" s="621"/>
      <c r="D842" s="630"/>
      <c r="E842" s="608"/>
      <c r="F842" s="552"/>
      <c r="G842" s="549"/>
    </row>
    <row r="843" spans="1:7" s="410" customFormat="1" x14ac:dyDescent="0.2">
      <c r="A843" s="548"/>
      <c r="B843" s="552"/>
      <c r="C843" s="621"/>
      <c r="D843" s="630"/>
      <c r="E843" s="608"/>
      <c r="F843" s="552"/>
      <c r="G843" s="549"/>
    </row>
    <row r="844" spans="1:7" s="410" customFormat="1" x14ac:dyDescent="0.2">
      <c r="A844" s="548"/>
      <c r="B844" s="552"/>
      <c r="C844" s="621"/>
      <c r="D844" s="630"/>
      <c r="E844" s="608"/>
      <c r="F844" s="552"/>
      <c r="G844" s="549"/>
    </row>
    <row r="845" spans="1:7" s="410" customFormat="1" x14ac:dyDescent="0.2">
      <c r="A845" s="548"/>
      <c r="B845" s="552"/>
      <c r="C845" s="621"/>
      <c r="D845" s="630"/>
      <c r="E845" s="608"/>
      <c r="F845" s="552"/>
      <c r="G845" s="549"/>
    </row>
    <row r="846" spans="1:7" s="410" customFormat="1" x14ac:dyDescent="0.2">
      <c r="A846" s="548"/>
      <c r="B846" s="552"/>
      <c r="C846" s="621"/>
      <c r="D846" s="630"/>
      <c r="E846" s="608"/>
      <c r="F846" s="552"/>
      <c r="G846" s="549"/>
    </row>
    <row r="847" spans="1:7" s="410" customFormat="1" x14ac:dyDescent="0.2">
      <c r="A847" s="548"/>
      <c r="B847" s="552"/>
      <c r="C847" s="621"/>
      <c r="D847" s="630"/>
      <c r="E847" s="608"/>
      <c r="F847" s="552"/>
      <c r="G847" s="549"/>
    </row>
    <row r="848" spans="1:7" s="410" customFormat="1" x14ac:dyDescent="0.2">
      <c r="A848" s="548"/>
      <c r="B848" s="552"/>
      <c r="C848" s="621"/>
      <c r="D848" s="630"/>
      <c r="E848" s="608"/>
      <c r="F848" s="552"/>
      <c r="G848" s="549"/>
    </row>
    <row r="849" spans="1:7" s="410" customFormat="1" x14ac:dyDescent="0.2">
      <c r="A849" s="548"/>
      <c r="B849" s="552"/>
      <c r="C849" s="621"/>
      <c r="D849" s="630"/>
      <c r="E849" s="608"/>
      <c r="F849" s="552"/>
      <c r="G849" s="549"/>
    </row>
    <row r="850" spans="1:7" s="410" customFormat="1" x14ac:dyDescent="0.2">
      <c r="A850" s="548"/>
      <c r="B850" s="552"/>
      <c r="C850" s="621"/>
      <c r="D850" s="630"/>
      <c r="E850" s="608"/>
      <c r="F850" s="552"/>
      <c r="G850" s="549"/>
    </row>
    <row r="851" spans="1:7" s="410" customFormat="1" x14ac:dyDescent="0.2">
      <c r="A851" s="548"/>
      <c r="B851" s="552"/>
      <c r="C851" s="621"/>
      <c r="D851" s="630"/>
      <c r="E851" s="608"/>
      <c r="F851" s="552"/>
      <c r="G851" s="549"/>
    </row>
    <row r="852" spans="1:7" s="410" customFormat="1" x14ac:dyDescent="0.2">
      <c r="A852" s="548"/>
      <c r="B852" s="552"/>
      <c r="C852" s="621"/>
      <c r="D852" s="630"/>
      <c r="E852" s="608"/>
      <c r="F852" s="552"/>
      <c r="G852" s="549"/>
    </row>
    <row r="853" spans="1:7" s="410" customFormat="1" x14ac:dyDescent="0.2">
      <c r="A853" s="548"/>
      <c r="B853" s="552"/>
      <c r="C853" s="621"/>
      <c r="D853" s="630"/>
      <c r="E853" s="608"/>
      <c r="F853" s="552"/>
      <c r="G853" s="549"/>
    </row>
    <row r="854" spans="1:7" s="410" customFormat="1" x14ac:dyDescent="0.2">
      <c r="A854" s="548"/>
      <c r="B854" s="552"/>
      <c r="C854" s="621"/>
      <c r="D854" s="630"/>
      <c r="E854" s="608"/>
      <c r="F854" s="552"/>
      <c r="G854" s="549"/>
    </row>
    <row r="855" spans="1:7" s="410" customFormat="1" x14ac:dyDescent="0.2">
      <c r="A855" s="548"/>
      <c r="B855" s="552"/>
      <c r="C855" s="621"/>
      <c r="D855" s="630"/>
      <c r="E855" s="608"/>
      <c r="F855" s="552"/>
      <c r="G855" s="549"/>
    </row>
    <row r="856" spans="1:7" s="410" customFormat="1" x14ac:dyDescent="0.2">
      <c r="A856" s="548"/>
      <c r="B856" s="552"/>
      <c r="C856" s="621"/>
      <c r="D856" s="630"/>
      <c r="E856" s="608"/>
      <c r="F856" s="552"/>
      <c r="G856" s="549"/>
    </row>
    <row r="857" spans="1:7" s="410" customFormat="1" x14ac:dyDescent="0.2">
      <c r="A857" s="548"/>
      <c r="B857" s="552"/>
      <c r="C857" s="621"/>
      <c r="D857" s="630"/>
      <c r="E857" s="608"/>
      <c r="F857" s="552"/>
      <c r="G857" s="549"/>
    </row>
    <row r="858" spans="1:7" s="410" customFormat="1" x14ac:dyDescent="0.2">
      <c r="A858" s="548"/>
      <c r="B858" s="552"/>
      <c r="C858" s="621"/>
      <c r="D858" s="630"/>
      <c r="E858" s="608"/>
      <c r="F858" s="552"/>
      <c r="G858" s="549"/>
    </row>
    <row r="859" spans="1:7" s="410" customFormat="1" x14ac:dyDescent="0.2">
      <c r="A859" s="548"/>
      <c r="B859" s="552"/>
      <c r="C859" s="621"/>
      <c r="D859" s="630"/>
      <c r="E859" s="608"/>
      <c r="F859" s="552"/>
      <c r="G859" s="549"/>
    </row>
    <row r="860" spans="1:7" s="410" customFormat="1" x14ac:dyDescent="0.2">
      <c r="A860" s="548"/>
      <c r="B860" s="552"/>
      <c r="C860" s="621"/>
      <c r="D860" s="630"/>
      <c r="E860" s="608"/>
      <c r="F860" s="552"/>
      <c r="G860" s="549"/>
    </row>
    <row r="861" spans="1:7" s="410" customFormat="1" x14ac:dyDescent="0.2">
      <c r="A861" s="548"/>
      <c r="B861" s="552"/>
      <c r="C861" s="621"/>
      <c r="D861" s="630"/>
      <c r="E861" s="608"/>
      <c r="F861" s="552"/>
      <c r="G861" s="549"/>
    </row>
    <row r="862" spans="1:7" s="410" customFormat="1" x14ac:dyDescent="0.2">
      <c r="A862" s="548"/>
      <c r="B862" s="552"/>
      <c r="C862" s="621"/>
      <c r="D862" s="630"/>
      <c r="E862" s="608"/>
      <c r="F862" s="552"/>
      <c r="G862" s="549"/>
    </row>
    <row r="863" spans="1:7" s="410" customFormat="1" x14ac:dyDescent="0.2">
      <c r="A863" s="548"/>
      <c r="B863" s="552"/>
      <c r="C863" s="621"/>
      <c r="D863" s="630"/>
      <c r="E863" s="608"/>
      <c r="F863" s="552"/>
      <c r="G863" s="549"/>
    </row>
    <row r="864" spans="1:7" s="410" customFormat="1" x14ac:dyDescent="0.2">
      <c r="A864" s="548"/>
      <c r="B864" s="552"/>
      <c r="C864" s="621"/>
      <c r="D864" s="630"/>
      <c r="E864" s="608"/>
      <c r="F864" s="552"/>
      <c r="G864" s="549"/>
    </row>
    <row r="865" spans="1:7" s="410" customFormat="1" x14ac:dyDescent="0.2">
      <c r="A865" s="548"/>
      <c r="B865" s="552"/>
      <c r="C865" s="621"/>
      <c r="D865" s="630"/>
      <c r="E865" s="608"/>
      <c r="F865" s="552"/>
      <c r="G865" s="549"/>
    </row>
    <row r="866" spans="1:7" s="410" customFormat="1" x14ac:dyDescent="0.2">
      <c r="A866" s="548"/>
      <c r="B866" s="552"/>
      <c r="C866" s="621"/>
      <c r="D866" s="630"/>
      <c r="E866" s="608"/>
      <c r="F866" s="552"/>
      <c r="G866" s="549"/>
    </row>
    <row r="867" spans="1:7" s="410" customFormat="1" x14ac:dyDescent="0.2">
      <c r="A867" s="548"/>
      <c r="B867" s="552"/>
      <c r="C867" s="621"/>
      <c r="D867" s="630"/>
      <c r="E867" s="608"/>
      <c r="F867" s="552"/>
      <c r="G867" s="549"/>
    </row>
    <row r="868" spans="1:7" s="410" customFormat="1" x14ac:dyDescent="0.2">
      <c r="A868" s="548"/>
      <c r="B868" s="552"/>
      <c r="C868" s="621"/>
      <c r="D868" s="630"/>
      <c r="E868" s="608"/>
      <c r="F868" s="552"/>
      <c r="G868" s="549"/>
    </row>
    <row r="869" spans="1:7" s="410" customFormat="1" x14ac:dyDescent="0.2">
      <c r="A869" s="548"/>
      <c r="B869" s="552"/>
      <c r="C869" s="621"/>
      <c r="D869" s="630"/>
      <c r="E869" s="608"/>
      <c r="F869" s="552"/>
      <c r="G869" s="549"/>
    </row>
    <row r="870" spans="1:7" s="410" customFormat="1" x14ac:dyDescent="0.2">
      <c r="A870" s="548"/>
      <c r="B870" s="552"/>
      <c r="C870" s="621"/>
      <c r="D870" s="630"/>
      <c r="E870" s="608"/>
      <c r="F870" s="552"/>
      <c r="G870" s="549"/>
    </row>
    <row r="871" spans="1:7" s="410" customFormat="1" x14ac:dyDescent="0.2">
      <c r="A871" s="548"/>
      <c r="B871" s="552"/>
      <c r="C871" s="621"/>
      <c r="D871" s="630"/>
      <c r="E871" s="608"/>
      <c r="F871" s="552"/>
      <c r="G871" s="549"/>
    </row>
    <row r="872" spans="1:7" s="410" customFormat="1" x14ac:dyDescent="0.2">
      <c r="A872" s="548"/>
      <c r="B872" s="552"/>
      <c r="C872" s="621"/>
      <c r="D872" s="630"/>
      <c r="E872" s="608"/>
      <c r="F872" s="552"/>
      <c r="G872" s="549"/>
    </row>
    <row r="873" spans="1:7" s="410" customFormat="1" x14ac:dyDescent="0.2">
      <c r="A873" s="548"/>
      <c r="B873" s="552"/>
      <c r="C873" s="621"/>
      <c r="D873" s="630"/>
      <c r="E873" s="608"/>
      <c r="F873" s="552"/>
      <c r="G873" s="549"/>
    </row>
    <row r="874" spans="1:7" s="410" customFormat="1" x14ac:dyDescent="0.2">
      <c r="A874" s="548"/>
      <c r="B874" s="552"/>
      <c r="C874" s="621"/>
      <c r="D874" s="630"/>
      <c r="E874" s="608"/>
      <c r="F874" s="552"/>
      <c r="G874" s="549"/>
    </row>
    <row r="875" spans="1:7" s="410" customFormat="1" x14ac:dyDescent="0.2">
      <c r="A875" s="548"/>
      <c r="B875" s="552"/>
      <c r="C875" s="621"/>
      <c r="D875" s="630"/>
      <c r="E875" s="608"/>
      <c r="F875" s="552"/>
      <c r="G875" s="549"/>
    </row>
    <row r="876" spans="1:7" s="410" customFormat="1" x14ac:dyDescent="0.2">
      <c r="A876" s="548"/>
      <c r="B876" s="552"/>
      <c r="C876" s="621"/>
      <c r="D876" s="630"/>
      <c r="E876" s="608"/>
      <c r="F876" s="552"/>
      <c r="G876" s="549"/>
    </row>
    <row r="877" spans="1:7" s="410" customFormat="1" x14ac:dyDescent="0.2">
      <c r="A877" s="548"/>
      <c r="B877" s="552"/>
      <c r="C877" s="621"/>
      <c r="D877" s="630"/>
      <c r="E877" s="608"/>
      <c r="F877" s="552"/>
      <c r="G877" s="549"/>
    </row>
    <row r="878" spans="1:7" s="410" customFormat="1" x14ac:dyDescent="0.2">
      <c r="A878" s="548"/>
      <c r="B878" s="552"/>
      <c r="C878" s="621"/>
      <c r="D878" s="630"/>
      <c r="E878" s="608"/>
      <c r="F878" s="552"/>
      <c r="G878" s="549"/>
    </row>
    <row r="879" spans="1:7" s="410" customFormat="1" x14ac:dyDescent="0.2">
      <c r="A879" s="548"/>
      <c r="B879" s="552"/>
      <c r="C879" s="621"/>
      <c r="D879" s="630"/>
      <c r="E879" s="608"/>
      <c r="F879" s="552"/>
      <c r="G879" s="549"/>
    </row>
    <row r="880" spans="1:7" s="410" customFormat="1" x14ac:dyDescent="0.2">
      <c r="A880" s="548"/>
      <c r="B880" s="552"/>
      <c r="C880" s="621"/>
      <c r="D880" s="630"/>
      <c r="E880" s="608"/>
      <c r="F880" s="552"/>
      <c r="G880" s="549"/>
    </row>
    <row r="881" spans="1:7" s="410" customFormat="1" x14ac:dyDescent="0.2">
      <c r="A881" s="548"/>
      <c r="B881" s="552"/>
      <c r="C881" s="621"/>
      <c r="D881" s="630"/>
      <c r="E881" s="608"/>
      <c r="F881" s="552"/>
      <c r="G881" s="549"/>
    </row>
    <row r="882" spans="1:7" s="410" customFormat="1" x14ac:dyDescent="0.2">
      <c r="A882" s="548"/>
      <c r="B882" s="552"/>
      <c r="C882" s="621"/>
      <c r="D882" s="630"/>
      <c r="E882" s="608"/>
      <c r="F882" s="552"/>
      <c r="G882" s="549"/>
    </row>
    <row r="883" spans="1:7" s="410" customFormat="1" x14ac:dyDescent="0.2">
      <c r="A883" s="548"/>
      <c r="B883" s="552"/>
      <c r="C883" s="621"/>
      <c r="D883" s="630"/>
      <c r="E883" s="608"/>
      <c r="F883" s="552"/>
      <c r="G883" s="549"/>
    </row>
    <row r="884" spans="1:7" s="410" customFormat="1" x14ac:dyDescent="0.2">
      <c r="A884" s="548"/>
      <c r="B884" s="552"/>
      <c r="C884" s="621"/>
      <c r="D884" s="630"/>
      <c r="E884" s="608"/>
      <c r="F884" s="552"/>
      <c r="G884" s="549"/>
    </row>
    <row r="885" spans="1:7" s="410" customFormat="1" x14ac:dyDescent="0.2">
      <c r="A885" s="548"/>
      <c r="B885" s="552"/>
      <c r="C885" s="621"/>
      <c r="D885" s="630"/>
      <c r="E885" s="608"/>
      <c r="F885" s="552"/>
      <c r="G885" s="549"/>
    </row>
    <row r="886" spans="1:7" s="410" customFormat="1" x14ac:dyDescent="0.2">
      <c r="A886" s="548"/>
      <c r="B886" s="552"/>
      <c r="C886" s="621"/>
      <c r="D886" s="630"/>
      <c r="E886" s="608"/>
      <c r="F886" s="552"/>
      <c r="G886" s="549"/>
    </row>
    <row r="887" spans="1:7" s="410" customFormat="1" x14ac:dyDescent="0.2">
      <c r="A887" s="548"/>
      <c r="B887" s="552"/>
      <c r="C887" s="621"/>
      <c r="D887" s="630"/>
      <c r="E887" s="608"/>
      <c r="F887" s="552"/>
      <c r="G887" s="549"/>
    </row>
    <row r="888" spans="1:7" s="410" customFormat="1" x14ac:dyDescent="0.2">
      <c r="A888" s="548"/>
      <c r="B888" s="552"/>
      <c r="C888" s="621"/>
      <c r="D888" s="630"/>
      <c r="E888" s="608"/>
      <c r="F888" s="552"/>
      <c r="G888" s="549"/>
    </row>
    <row r="889" spans="1:7" s="410" customFormat="1" x14ac:dyDescent="0.2">
      <c r="A889" s="548"/>
      <c r="B889" s="552"/>
      <c r="C889" s="621"/>
      <c r="D889" s="630"/>
      <c r="E889" s="608"/>
      <c r="F889" s="552"/>
      <c r="G889" s="549"/>
    </row>
    <row r="890" spans="1:7" s="410" customFormat="1" x14ac:dyDescent="0.2">
      <c r="A890" s="548"/>
      <c r="B890" s="552"/>
      <c r="C890" s="621"/>
      <c r="D890" s="630"/>
      <c r="E890" s="608"/>
      <c r="F890" s="552"/>
      <c r="G890" s="549"/>
    </row>
    <row r="891" spans="1:7" s="410" customFormat="1" x14ac:dyDescent="0.2">
      <c r="A891" s="548"/>
      <c r="B891" s="552"/>
      <c r="C891" s="621"/>
      <c r="D891" s="630"/>
      <c r="E891" s="608"/>
      <c r="F891" s="552"/>
      <c r="G891" s="549"/>
    </row>
    <row r="892" spans="1:7" s="410" customFormat="1" x14ac:dyDescent="0.2">
      <c r="A892" s="548"/>
      <c r="B892" s="552"/>
      <c r="C892" s="621"/>
      <c r="D892" s="630"/>
      <c r="E892" s="608"/>
      <c r="F892" s="552"/>
      <c r="G892" s="549"/>
    </row>
    <row r="893" spans="1:7" s="410" customFormat="1" x14ac:dyDescent="0.2">
      <c r="A893" s="548"/>
      <c r="B893" s="552"/>
      <c r="C893" s="621"/>
      <c r="D893" s="630"/>
      <c r="E893" s="608"/>
      <c r="F893" s="552"/>
      <c r="G893" s="549"/>
    </row>
    <row r="894" spans="1:7" s="410" customFormat="1" x14ac:dyDescent="0.2">
      <c r="A894" s="548"/>
      <c r="B894" s="552"/>
      <c r="C894" s="621"/>
      <c r="D894" s="630"/>
      <c r="E894" s="608"/>
      <c r="F894" s="552"/>
      <c r="G894" s="549"/>
    </row>
    <row r="895" spans="1:7" s="410" customFormat="1" x14ac:dyDescent="0.2">
      <c r="A895" s="548"/>
      <c r="B895" s="552"/>
      <c r="C895" s="621"/>
      <c r="D895" s="630"/>
      <c r="E895" s="608"/>
      <c r="F895" s="552"/>
      <c r="G895" s="549"/>
    </row>
    <row r="896" spans="1:7" s="410" customFormat="1" ht="15" x14ac:dyDescent="0.2">
      <c r="A896" s="550"/>
      <c r="B896" s="552"/>
      <c r="C896" s="621"/>
      <c r="D896" s="630"/>
      <c r="E896" s="608"/>
      <c r="F896" s="552"/>
      <c r="G896" s="576"/>
    </row>
    <row r="897" spans="1:7" s="410" customFormat="1" x14ac:dyDescent="0.2">
      <c r="A897" s="548"/>
      <c r="B897" s="552"/>
      <c r="C897" s="621"/>
      <c r="D897" s="630"/>
      <c r="E897" s="608"/>
      <c r="F897" s="552"/>
      <c r="G897" s="549"/>
    </row>
    <row r="898" spans="1:7" s="410" customFormat="1" x14ac:dyDescent="0.2">
      <c r="A898" s="548"/>
      <c r="B898" s="552"/>
      <c r="C898" s="621"/>
      <c r="D898" s="630"/>
      <c r="E898" s="608"/>
      <c r="F898" s="552"/>
      <c r="G898" s="549"/>
    </row>
    <row r="899" spans="1:7" s="410" customFormat="1" x14ac:dyDescent="0.2">
      <c r="A899" s="548"/>
      <c r="B899" s="552"/>
      <c r="C899" s="621"/>
      <c r="D899" s="630"/>
      <c r="E899" s="608"/>
      <c r="F899" s="552"/>
      <c r="G899" s="549"/>
    </row>
    <row r="900" spans="1:7" s="410" customFormat="1" x14ac:dyDescent="0.2">
      <c r="A900" s="548"/>
      <c r="B900" s="552"/>
      <c r="C900" s="621"/>
      <c r="D900" s="630"/>
      <c r="E900" s="608"/>
      <c r="F900" s="552"/>
      <c r="G900" s="549"/>
    </row>
    <row r="901" spans="1:7" s="410" customFormat="1" x14ac:dyDescent="0.2">
      <c r="A901" s="548"/>
      <c r="B901" s="552"/>
      <c r="C901" s="621"/>
      <c r="D901" s="630"/>
      <c r="E901" s="608"/>
      <c r="F901" s="552"/>
      <c r="G901" s="549"/>
    </row>
    <row r="902" spans="1:7" s="410" customFormat="1" x14ac:dyDescent="0.2">
      <c r="A902" s="548"/>
      <c r="B902" s="552"/>
      <c r="C902" s="621"/>
      <c r="D902" s="630"/>
      <c r="E902" s="608"/>
      <c r="F902" s="552"/>
      <c r="G902" s="549"/>
    </row>
    <row r="903" spans="1:7" s="410" customFormat="1" x14ac:dyDescent="0.2">
      <c r="A903" s="548"/>
      <c r="B903" s="552"/>
      <c r="C903" s="621"/>
      <c r="D903" s="630"/>
      <c r="E903" s="608"/>
      <c r="F903" s="552"/>
      <c r="G903" s="549"/>
    </row>
    <row r="904" spans="1:7" s="410" customFormat="1" x14ac:dyDescent="0.2">
      <c r="A904" s="548"/>
      <c r="B904" s="552"/>
      <c r="C904" s="621"/>
      <c r="D904" s="630"/>
      <c r="E904" s="608"/>
      <c r="F904" s="552"/>
      <c r="G904" s="549"/>
    </row>
    <row r="905" spans="1:7" s="410" customFormat="1" x14ac:dyDescent="0.2">
      <c r="A905" s="548"/>
      <c r="B905" s="552"/>
      <c r="C905" s="621"/>
      <c r="D905" s="630"/>
      <c r="E905" s="608"/>
      <c r="F905" s="552"/>
      <c r="G905" s="549"/>
    </row>
    <row r="906" spans="1:7" s="410" customFormat="1" x14ac:dyDescent="0.2">
      <c r="A906" s="548"/>
      <c r="B906" s="552"/>
      <c r="C906" s="621"/>
      <c r="D906" s="630"/>
      <c r="E906" s="608"/>
      <c r="F906" s="552"/>
      <c r="G906" s="549"/>
    </row>
    <row r="907" spans="1:7" s="410" customFormat="1" x14ac:dyDescent="0.2">
      <c r="A907" s="548"/>
      <c r="B907" s="552"/>
      <c r="C907" s="621"/>
      <c r="D907" s="630"/>
      <c r="E907" s="608"/>
      <c r="F907" s="552"/>
      <c r="G907" s="549"/>
    </row>
    <row r="908" spans="1:7" s="410" customFormat="1" x14ac:dyDescent="0.2">
      <c r="A908" s="548"/>
      <c r="B908" s="552"/>
      <c r="C908" s="621"/>
      <c r="D908" s="630"/>
      <c r="E908" s="608"/>
      <c r="F908" s="552"/>
      <c r="G908" s="549"/>
    </row>
    <row r="909" spans="1:7" s="410" customFormat="1" x14ac:dyDescent="0.2">
      <c r="A909" s="548"/>
      <c r="B909" s="552"/>
      <c r="C909" s="621"/>
      <c r="D909" s="630"/>
      <c r="E909" s="608"/>
      <c r="F909" s="552"/>
      <c r="G909" s="549"/>
    </row>
    <row r="910" spans="1:7" s="410" customFormat="1" x14ac:dyDescent="0.2">
      <c r="A910" s="548"/>
      <c r="B910" s="552"/>
      <c r="C910" s="621"/>
      <c r="D910" s="630"/>
      <c r="E910" s="608"/>
      <c r="F910" s="552"/>
      <c r="G910" s="549"/>
    </row>
    <row r="911" spans="1:7" s="410" customFormat="1" x14ac:dyDescent="0.2">
      <c r="A911" s="548"/>
      <c r="B911" s="552"/>
      <c r="C911" s="621"/>
      <c r="D911" s="630"/>
      <c r="E911" s="608"/>
      <c r="F911" s="552"/>
      <c r="G911" s="549"/>
    </row>
    <row r="912" spans="1:7" s="410" customFormat="1" x14ac:dyDescent="0.2">
      <c r="A912" s="548"/>
      <c r="B912" s="552"/>
      <c r="C912" s="621"/>
      <c r="D912" s="630"/>
      <c r="E912" s="608"/>
      <c r="F912" s="552"/>
      <c r="G912" s="549"/>
    </row>
    <row r="913" spans="1:7" s="410" customFormat="1" x14ac:dyDescent="0.2">
      <c r="A913" s="548"/>
      <c r="B913" s="552"/>
      <c r="C913" s="621"/>
      <c r="D913" s="630"/>
      <c r="E913" s="608"/>
      <c r="F913" s="552"/>
      <c r="G913" s="549"/>
    </row>
    <row r="914" spans="1:7" s="410" customFormat="1" x14ac:dyDescent="0.2">
      <c r="A914" s="548"/>
      <c r="B914" s="552"/>
      <c r="C914" s="621"/>
      <c r="D914" s="630"/>
      <c r="E914" s="608"/>
      <c r="F914" s="552"/>
      <c r="G914" s="549"/>
    </row>
    <row r="915" spans="1:7" s="410" customFormat="1" x14ac:dyDescent="0.2">
      <c r="A915" s="548"/>
      <c r="B915" s="552"/>
      <c r="C915" s="621"/>
      <c r="D915" s="630"/>
      <c r="E915" s="608"/>
      <c r="F915" s="552"/>
      <c r="G915" s="549"/>
    </row>
    <row r="916" spans="1:7" s="410" customFormat="1" x14ac:dyDescent="0.2">
      <c r="A916" s="548"/>
      <c r="B916" s="552"/>
      <c r="C916" s="621"/>
      <c r="D916" s="630"/>
      <c r="E916" s="608"/>
      <c r="F916" s="552"/>
      <c r="G916" s="549"/>
    </row>
    <row r="917" spans="1:7" s="410" customFormat="1" x14ac:dyDescent="0.2">
      <c r="A917" s="548"/>
      <c r="B917" s="552"/>
      <c r="C917" s="621"/>
      <c r="D917" s="630"/>
      <c r="E917" s="608"/>
      <c r="F917" s="552"/>
      <c r="G917" s="549"/>
    </row>
    <row r="918" spans="1:7" s="410" customFormat="1" x14ac:dyDescent="0.2">
      <c r="A918" s="548"/>
      <c r="B918" s="552"/>
      <c r="C918" s="621"/>
      <c r="D918" s="630"/>
      <c r="E918" s="608"/>
      <c r="F918" s="552"/>
      <c r="G918" s="549"/>
    </row>
    <row r="919" spans="1:7" s="410" customFormat="1" x14ac:dyDescent="0.2">
      <c r="A919" s="548"/>
      <c r="B919" s="552"/>
      <c r="C919" s="621"/>
      <c r="D919" s="630"/>
      <c r="E919" s="608"/>
      <c r="F919" s="552"/>
      <c r="G919" s="549"/>
    </row>
    <row r="920" spans="1:7" s="410" customFormat="1" x14ac:dyDescent="0.2">
      <c r="A920" s="548"/>
      <c r="B920" s="552"/>
      <c r="C920" s="621"/>
      <c r="D920" s="630"/>
      <c r="E920" s="608"/>
      <c r="F920" s="552"/>
      <c r="G920" s="549"/>
    </row>
    <row r="921" spans="1:7" s="410" customFormat="1" ht="15" x14ac:dyDescent="0.2">
      <c r="A921" s="550"/>
      <c r="B921" s="552"/>
      <c r="C921" s="621"/>
      <c r="D921" s="630"/>
      <c r="E921" s="608"/>
      <c r="F921" s="552"/>
      <c r="G921" s="576"/>
    </row>
    <row r="922" spans="1:7" s="410" customFormat="1" x14ac:dyDescent="0.2">
      <c r="A922" s="548"/>
      <c r="B922" s="552"/>
      <c r="C922" s="621"/>
      <c r="D922" s="630"/>
      <c r="E922" s="608"/>
      <c r="F922" s="552"/>
      <c r="G922" s="549"/>
    </row>
    <row r="923" spans="1:7" s="410" customFormat="1" x14ac:dyDescent="0.2">
      <c r="A923" s="548"/>
      <c r="B923" s="552"/>
      <c r="C923" s="621"/>
      <c r="D923" s="630"/>
      <c r="E923" s="608"/>
      <c r="F923" s="552"/>
      <c r="G923" s="549"/>
    </row>
    <row r="924" spans="1:7" s="410" customFormat="1" x14ac:dyDescent="0.2">
      <c r="A924" s="548"/>
      <c r="B924" s="552"/>
      <c r="C924" s="621"/>
      <c r="D924" s="630"/>
      <c r="E924" s="608"/>
      <c r="F924" s="552"/>
      <c r="G924" s="549"/>
    </row>
    <row r="925" spans="1:7" s="410" customFormat="1" x14ac:dyDescent="0.2">
      <c r="A925" s="548"/>
      <c r="B925" s="552"/>
      <c r="C925" s="621"/>
      <c r="D925" s="630"/>
      <c r="E925" s="608"/>
      <c r="F925" s="552"/>
      <c r="G925" s="549"/>
    </row>
    <row r="926" spans="1:7" s="410" customFormat="1" x14ac:dyDescent="0.2">
      <c r="A926" s="548"/>
      <c r="B926" s="552"/>
      <c r="C926" s="621"/>
      <c r="D926" s="630"/>
      <c r="E926" s="608"/>
      <c r="F926" s="552"/>
      <c r="G926" s="549"/>
    </row>
    <row r="927" spans="1:7" s="410" customFormat="1" x14ac:dyDescent="0.2">
      <c r="A927" s="548"/>
      <c r="B927" s="552"/>
      <c r="C927" s="621"/>
      <c r="D927" s="630"/>
      <c r="E927" s="608"/>
      <c r="F927" s="552"/>
      <c r="G927" s="549"/>
    </row>
    <row r="928" spans="1:7" s="410" customFormat="1" x14ac:dyDescent="0.2">
      <c r="A928" s="548"/>
      <c r="B928" s="552"/>
      <c r="C928" s="621"/>
      <c r="D928" s="630"/>
      <c r="E928" s="608"/>
      <c r="F928" s="552"/>
      <c r="G928" s="549"/>
    </row>
    <row r="929" spans="1:7" s="410" customFormat="1" x14ac:dyDescent="0.2">
      <c r="A929" s="548"/>
      <c r="B929" s="552"/>
      <c r="C929" s="621"/>
      <c r="D929" s="630"/>
      <c r="E929" s="608"/>
      <c r="F929" s="552"/>
      <c r="G929" s="549"/>
    </row>
    <row r="930" spans="1:7" s="410" customFormat="1" x14ac:dyDescent="0.2">
      <c r="A930" s="548"/>
      <c r="B930" s="552"/>
      <c r="C930" s="621"/>
      <c r="D930" s="630"/>
      <c r="E930" s="608"/>
      <c r="F930" s="552"/>
      <c r="G930" s="549"/>
    </row>
    <row r="931" spans="1:7" s="410" customFormat="1" x14ac:dyDescent="0.2">
      <c r="A931" s="548"/>
      <c r="B931" s="552"/>
      <c r="C931" s="621"/>
      <c r="D931" s="630"/>
      <c r="E931" s="608"/>
      <c r="F931" s="552"/>
      <c r="G931" s="549"/>
    </row>
    <row r="932" spans="1:7" s="410" customFormat="1" x14ac:dyDescent="0.2">
      <c r="A932" s="548"/>
      <c r="B932" s="552"/>
      <c r="C932" s="621"/>
      <c r="D932" s="630"/>
      <c r="E932" s="608"/>
      <c r="F932" s="552"/>
      <c r="G932" s="549"/>
    </row>
    <row r="933" spans="1:7" s="410" customFormat="1" x14ac:dyDescent="0.2">
      <c r="A933" s="548"/>
      <c r="B933" s="552"/>
      <c r="C933" s="621"/>
      <c r="D933" s="630"/>
      <c r="E933" s="608"/>
      <c r="F933" s="552"/>
      <c r="G933" s="549"/>
    </row>
    <row r="934" spans="1:7" s="410" customFormat="1" x14ac:dyDescent="0.2">
      <c r="A934" s="548"/>
      <c r="B934" s="552"/>
      <c r="C934" s="621"/>
      <c r="D934" s="630"/>
      <c r="E934" s="608"/>
      <c r="F934" s="552"/>
      <c r="G934" s="549"/>
    </row>
    <row r="935" spans="1:7" s="410" customFormat="1" x14ac:dyDescent="0.2">
      <c r="A935" s="548"/>
      <c r="B935" s="552"/>
      <c r="C935" s="621"/>
      <c r="D935" s="630"/>
      <c r="E935" s="608"/>
      <c r="F935" s="552"/>
      <c r="G935" s="549"/>
    </row>
    <row r="936" spans="1:7" s="410" customFormat="1" x14ac:dyDescent="0.2">
      <c r="A936" s="548"/>
      <c r="B936" s="552"/>
      <c r="C936" s="621"/>
      <c r="D936" s="630"/>
      <c r="E936" s="608"/>
      <c r="F936" s="552"/>
      <c r="G936" s="549"/>
    </row>
    <row r="937" spans="1:7" s="410" customFormat="1" x14ac:dyDescent="0.2">
      <c r="A937" s="548"/>
      <c r="B937" s="552"/>
      <c r="C937" s="621"/>
      <c r="D937" s="630"/>
      <c r="E937" s="608"/>
      <c r="F937" s="552"/>
      <c r="G937" s="549"/>
    </row>
    <row r="938" spans="1:7" s="410" customFormat="1" x14ac:dyDescent="0.2">
      <c r="A938" s="548"/>
      <c r="B938" s="552"/>
      <c r="C938" s="621"/>
      <c r="D938" s="630"/>
      <c r="E938" s="608"/>
      <c r="F938" s="552"/>
      <c r="G938" s="549"/>
    </row>
    <row r="939" spans="1:7" s="410" customFormat="1" x14ac:dyDescent="0.2">
      <c r="A939" s="548"/>
      <c r="B939" s="552"/>
      <c r="C939" s="621"/>
      <c r="D939" s="630"/>
      <c r="E939" s="608"/>
      <c r="F939" s="552"/>
      <c r="G939" s="549"/>
    </row>
    <row r="940" spans="1:7" s="410" customFormat="1" x14ac:dyDescent="0.2">
      <c r="A940" s="548"/>
      <c r="B940" s="552"/>
      <c r="C940" s="621"/>
      <c r="D940" s="630"/>
      <c r="E940" s="608"/>
      <c r="F940" s="552"/>
      <c r="G940" s="549"/>
    </row>
    <row r="941" spans="1:7" s="410" customFormat="1" x14ac:dyDescent="0.2">
      <c r="A941" s="548"/>
      <c r="B941" s="552"/>
      <c r="C941" s="621"/>
      <c r="D941" s="630"/>
      <c r="E941" s="608"/>
      <c r="F941" s="552"/>
      <c r="G941" s="549"/>
    </row>
    <row r="942" spans="1:7" s="410" customFormat="1" x14ac:dyDescent="0.2">
      <c r="A942" s="548"/>
      <c r="B942" s="552"/>
      <c r="C942" s="621"/>
      <c r="D942" s="630"/>
      <c r="E942" s="608"/>
      <c r="F942" s="552"/>
      <c r="G942" s="549"/>
    </row>
    <row r="943" spans="1:7" s="410" customFormat="1" x14ac:dyDescent="0.2">
      <c r="A943" s="548"/>
      <c r="B943" s="552"/>
      <c r="C943" s="621"/>
      <c r="D943" s="630"/>
      <c r="E943" s="608"/>
      <c r="F943" s="552"/>
      <c r="G943" s="549"/>
    </row>
    <row r="944" spans="1:7" s="410" customFormat="1" x14ac:dyDescent="0.2">
      <c r="A944" s="548"/>
      <c r="B944" s="552"/>
      <c r="C944" s="621"/>
      <c r="D944" s="630"/>
      <c r="E944" s="608"/>
      <c r="F944" s="552"/>
      <c r="G944" s="549"/>
    </row>
    <row r="945" spans="1:7" s="410" customFormat="1" x14ac:dyDescent="0.2">
      <c r="A945" s="548"/>
      <c r="B945" s="552"/>
      <c r="C945" s="621"/>
      <c r="D945" s="630"/>
      <c r="E945" s="608"/>
      <c r="F945" s="552"/>
      <c r="G945" s="549"/>
    </row>
    <row r="946" spans="1:7" s="410" customFormat="1" ht="15" x14ac:dyDescent="0.2">
      <c r="A946" s="550"/>
      <c r="B946" s="552"/>
      <c r="C946" s="621"/>
      <c r="D946" s="630"/>
      <c r="E946" s="608"/>
      <c r="F946" s="552"/>
      <c r="G946" s="576"/>
    </row>
    <row r="947" spans="1:7" s="410" customFormat="1" x14ac:dyDescent="0.2">
      <c r="A947" s="548"/>
      <c r="B947" s="552"/>
      <c r="C947" s="621"/>
      <c r="D947" s="630"/>
      <c r="E947" s="608"/>
      <c r="F947" s="552"/>
      <c r="G947" s="549"/>
    </row>
    <row r="948" spans="1:7" s="410" customFormat="1" x14ac:dyDescent="0.2">
      <c r="A948" s="548"/>
      <c r="B948" s="552"/>
      <c r="C948" s="621"/>
      <c r="D948" s="630"/>
      <c r="E948" s="608"/>
      <c r="F948" s="552"/>
      <c r="G948" s="549"/>
    </row>
    <row r="949" spans="1:7" s="410" customFormat="1" x14ac:dyDescent="0.2">
      <c r="A949" s="548"/>
      <c r="B949" s="552"/>
      <c r="C949" s="621"/>
      <c r="D949" s="630"/>
      <c r="E949" s="608"/>
      <c r="F949" s="552"/>
      <c r="G949" s="549"/>
    </row>
    <row r="950" spans="1:7" s="410" customFormat="1" x14ac:dyDescent="0.2">
      <c r="A950" s="548"/>
      <c r="B950" s="552"/>
      <c r="C950" s="621"/>
      <c r="D950" s="630"/>
      <c r="E950" s="608"/>
      <c r="F950" s="552"/>
      <c r="G950" s="549"/>
    </row>
    <row r="951" spans="1:7" s="410" customFormat="1" x14ac:dyDescent="0.2">
      <c r="A951" s="548"/>
      <c r="B951" s="552"/>
      <c r="C951" s="621"/>
      <c r="D951" s="630"/>
      <c r="E951" s="608"/>
      <c r="F951" s="552"/>
      <c r="G951" s="549"/>
    </row>
    <row r="952" spans="1:7" s="410" customFormat="1" x14ac:dyDescent="0.2">
      <c r="A952" s="546"/>
      <c r="B952" s="552"/>
      <c r="C952" s="621"/>
      <c r="D952" s="630"/>
      <c r="E952" s="608"/>
      <c r="F952" s="552"/>
      <c r="G952" s="549"/>
    </row>
    <row r="953" spans="1:7" s="410" customFormat="1" x14ac:dyDescent="0.2">
      <c r="A953" s="546"/>
      <c r="B953" s="552"/>
      <c r="C953" s="621"/>
      <c r="D953" s="630"/>
      <c r="E953" s="608"/>
      <c r="F953" s="552"/>
      <c r="G953" s="549"/>
    </row>
    <row r="954" spans="1:7" s="410" customFormat="1" x14ac:dyDescent="0.2">
      <c r="A954" s="546"/>
      <c r="B954" s="552"/>
      <c r="C954" s="621"/>
      <c r="D954" s="630"/>
      <c r="E954" s="608"/>
      <c r="F954" s="552"/>
      <c r="G954" s="549"/>
    </row>
    <row r="955" spans="1:7" s="410" customFormat="1" x14ac:dyDescent="0.2">
      <c r="A955" s="548"/>
      <c r="B955" s="552"/>
      <c r="C955" s="621"/>
      <c r="D955" s="630"/>
      <c r="E955" s="608"/>
      <c r="F955" s="552"/>
      <c r="G955" s="549"/>
    </row>
    <row r="956" spans="1:7" s="410" customFormat="1" x14ac:dyDescent="0.2">
      <c r="A956" s="548"/>
      <c r="B956" s="552"/>
      <c r="C956" s="621"/>
      <c r="D956" s="630"/>
      <c r="E956" s="608"/>
      <c r="F956" s="552"/>
      <c r="G956" s="549"/>
    </row>
    <row r="957" spans="1:7" s="410" customFormat="1" x14ac:dyDescent="0.2">
      <c r="A957" s="548"/>
      <c r="B957" s="552"/>
      <c r="C957" s="621"/>
      <c r="D957" s="630"/>
      <c r="E957" s="608"/>
      <c r="F957" s="552"/>
      <c r="G957" s="549"/>
    </row>
    <row r="958" spans="1:7" s="410" customFormat="1" x14ac:dyDescent="0.2">
      <c r="A958" s="546"/>
      <c r="B958" s="552"/>
      <c r="C958" s="621"/>
      <c r="D958" s="630"/>
      <c r="E958" s="608"/>
      <c r="F958" s="552"/>
      <c r="G958" s="549"/>
    </row>
    <row r="959" spans="1:7" s="410" customFormat="1" x14ac:dyDescent="0.2">
      <c r="A959" s="569"/>
      <c r="B959" s="552"/>
      <c r="C959" s="621"/>
      <c r="D959" s="630"/>
      <c r="E959" s="608"/>
      <c r="F959" s="552"/>
      <c r="G959" s="549"/>
    </row>
    <row r="960" spans="1:7" s="410" customFormat="1" x14ac:dyDescent="0.2">
      <c r="A960" s="569"/>
      <c r="B960" s="552"/>
      <c r="C960" s="621"/>
      <c r="D960" s="630"/>
      <c r="E960" s="608"/>
      <c r="F960" s="552"/>
      <c r="G960" s="549"/>
    </row>
    <row r="961" spans="1:7" s="410" customFormat="1" x14ac:dyDescent="0.2">
      <c r="A961" s="569"/>
      <c r="B961" s="552"/>
      <c r="C961" s="621"/>
      <c r="D961" s="630"/>
      <c r="E961" s="608"/>
      <c r="F961" s="552"/>
      <c r="G961" s="549"/>
    </row>
    <row r="962" spans="1:7" s="410" customFormat="1" x14ac:dyDescent="0.2">
      <c r="A962" s="569"/>
      <c r="B962" s="552"/>
      <c r="C962" s="621"/>
      <c r="D962" s="630"/>
      <c r="E962" s="608"/>
      <c r="F962" s="552"/>
      <c r="G962" s="549"/>
    </row>
    <row r="963" spans="1:7" s="410" customFormat="1" x14ac:dyDescent="0.2">
      <c r="A963" s="569"/>
      <c r="B963" s="552"/>
      <c r="C963" s="621"/>
      <c r="D963" s="630"/>
      <c r="E963" s="608"/>
      <c r="F963" s="552"/>
      <c r="G963" s="549"/>
    </row>
    <row r="964" spans="1:7" s="410" customFormat="1" x14ac:dyDescent="0.2">
      <c r="A964" s="569"/>
      <c r="B964" s="552"/>
      <c r="C964" s="621"/>
      <c r="D964" s="630"/>
      <c r="E964" s="608"/>
      <c r="F964" s="552"/>
      <c r="G964" s="549"/>
    </row>
    <row r="965" spans="1:7" s="410" customFormat="1" x14ac:dyDescent="0.2">
      <c r="A965" s="569"/>
      <c r="B965" s="552"/>
      <c r="C965" s="621"/>
      <c r="D965" s="630"/>
      <c r="E965" s="608"/>
      <c r="F965" s="552"/>
      <c r="G965" s="549"/>
    </row>
    <row r="966" spans="1:7" s="410" customFormat="1" x14ac:dyDescent="0.2">
      <c r="A966" s="569"/>
      <c r="B966" s="552"/>
      <c r="C966" s="621"/>
      <c r="D966" s="630"/>
      <c r="E966" s="608"/>
      <c r="F966" s="552"/>
      <c r="G966" s="549"/>
    </row>
    <row r="967" spans="1:7" s="410" customFormat="1" x14ac:dyDescent="0.2">
      <c r="A967" s="569"/>
      <c r="B967" s="552"/>
      <c r="C967" s="621"/>
      <c r="D967" s="630"/>
      <c r="E967" s="608"/>
      <c r="F967" s="552"/>
      <c r="G967" s="549"/>
    </row>
    <row r="968" spans="1:7" s="410" customFormat="1" x14ac:dyDescent="0.2">
      <c r="A968" s="569"/>
      <c r="B968" s="552"/>
      <c r="C968" s="621"/>
      <c r="D968" s="630"/>
      <c r="E968" s="608"/>
      <c r="F968" s="552"/>
      <c r="G968" s="549"/>
    </row>
    <row r="969" spans="1:7" s="410" customFormat="1" x14ac:dyDescent="0.2">
      <c r="A969" s="569"/>
      <c r="B969" s="552"/>
      <c r="C969" s="621"/>
      <c r="D969" s="630"/>
      <c r="E969" s="608"/>
      <c r="F969" s="552"/>
      <c r="G969" s="549"/>
    </row>
    <row r="970" spans="1:7" s="410" customFormat="1" x14ac:dyDescent="0.2">
      <c r="A970" s="569"/>
      <c r="B970" s="552"/>
      <c r="C970" s="621"/>
      <c r="D970" s="630"/>
      <c r="E970" s="608"/>
      <c r="F970" s="552"/>
      <c r="G970" s="549"/>
    </row>
    <row r="971" spans="1:7" s="410" customFormat="1" x14ac:dyDescent="0.2">
      <c r="A971" s="569"/>
      <c r="B971" s="552"/>
      <c r="C971" s="621"/>
      <c r="D971" s="630"/>
      <c r="E971" s="608"/>
      <c r="F971" s="552"/>
      <c r="G971" s="549"/>
    </row>
    <row r="972" spans="1:7" s="410" customFormat="1" x14ac:dyDescent="0.2">
      <c r="A972" s="569"/>
      <c r="B972" s="552"/>
      <c r="C972" s="621"/>
      <c r="D972" s="630"/>
      <c r="E972" s="608"/>
      <c r="F972" s="552"/>
      <c r="G972" s="549"/>
    </row>
    <row r="973" spans="1:7" s="410" customFormat="1" x14ac:dyDescent="0.2">
      <c r="A973" s="569"/>
      <c r="B973" s="552"/>
      <c r="C973" s="621"/>
      <c r="D973" s="630"/>
      <c r="E973" s="608"/>
      <c r="F973" s="552"/>
      <c r="G973" s="549"/>
    </row>
    <row r="974" spans="1:7" s="410" customFormat="1" x14ac:dyDescent="0.2">
      <c r="A974" s="569"/>
      <c r="B974" s="552"/>
      <c r="C974" s="621"/>
      <c r="D974" s="630"/>
      <c r="E974" s="608"/>
      <c r="F974" s="552"/>
      <c r="G974" s="549"/>
    </row>
    <row r="975" spans="1:7" s="410" customFormat="1" x14ac:dyDescent="0.2">
      <c r="A975" s="569"/>
      <c r="B975" s="552"/>
      <c r="C975" s="621"/>
      <c r="D975" s="630"/>
      <c r="E975" s="608"/>
      <c r="F975" s="552"/>
      <c r="G975" s="549"/>
    </row>
    <row r="976" spans="1:7" s="410" customFormat="1" x14ac:dyDescent="0.2">
      <c r="A976" s="569"/>
      <c r="B976" s="552"/>
      <c r="C976" s="621"/>
      <c r="D976" s="630"/>
      <c r="E976" s="608"/>
      <c r="F976" s="552"/>
      <c r="G976" s="549"/>
    </row>
    <row r="977" spans="1:7" s="410" customFormat="1" x14ac:dyDescent="0.2">
      <c r="A977" s="569"/>
      <c r="B977" s="552"/>
      <c r="C977" s="621"/>
      <c r="D977" s="630"/>
      <c r="E977" s="608"/>
      <c r="F977" s="552"/>
      <c r="G977" s="549"/>
    </row>
    <row r="978" spans="1:7" s="410" customFormat="1" x14ac:dyDescent="0.2">
      <c r="A978" s="569"/>
      <c r="B978" s="552"/>
      <c r="C978" s="621"/>
      <c r="D978" s="630"/>
      <c r="E978" s="608"/>
      <c r="F978" s="552"/>
      <c r="G978" s="549"/>
    </row>
    <row r="979" spans="1:7" s="410" customFormat="1" ht="15" x14ac:dyDescent="0.2">
      <c r="A979" s="550"/>
      <c r="B979" s="552"/>
      <c r="C979" s="621"/>
      <c r="D979" s="630"/>
      <c r="E979" s="608"/>
      <c r="F979" s="552"/>
      <c r="G979" s="576"/>
    </row>
    <row r="980" spans="1:7" s="410" customFormat="1" x14ac:dyDescent="0.2">
      <c r="A980" s="548"/>
      <c r="B980" s="552"/>
      <c r="C980" s="621"/>
      <c r="D980" s="630"/>
      <c r="E980" s="608"/>
      <c r="F980" s="552"/>
      <c r="G980" s="549"/>
    </row>
    <row r="981" spans="1:7" s="410" customFormat="1" x14ac:dyDescent="0.2">
      <c r="A981" s="548"/>
      <c r="B981" s="552"/>
      <c r="C981" s="621"/>
      <c r="D981" s="630"/>
      <c r="E981" s="608"/>
      <c r="F981" s="552"/>
      <c r="G981" s="549"/>
    </row>
    <row r="982" spans="1:7" s="410" customFormat="1" x14ac:dyDescent="0.2">
      <c r="A982" s="548"/>
      <c r="B982" s="552"/>
      <c r="C982" s="621"/>
      <c r="D982" s="630"/>
      <c r="E982" s="608"/>
      <c r="F982" s="552"/>
      <c r="G982" s="549"/>
    </row>
    <row r="983" spans="1:7" s="410" customFormat="1" x14ac:dyDescent="0.2">
      <c r="A983" s="548"/>
      <c r="B983" s="552"/>
      <c r="C983" s="621"/>
      <c r="D983" s="630"/>
      <c r="E983" s="608"/>
      <c r="F983" s="552"/>
      <c r="G983" s="549"/>
    </row>
    <row r="984" spans="1:7" s="410" customFormat="1" x14ac:dyDescent="0.2">
      <c r="A984" s="548"/>
      <c r="B984" s="552"/>
      <c r="C984" s="621"/>
      <c r="D984" s="630"/>
      <c r="E984" s="608"/>
      <c r="F984" s="552"/>
      <c r="G984" s="549"/>
    </row>
    <row r="985" spans="1:7" s="410" customFormat="1" x14ac:dyDescent="0.2">
      <c r="A985" s="548"/>
      <c r="B985" s="552"/>
      <c r="C985" s="621"/>
      <c r="D985" s="630"/>
      <c r="E985" s="608"/>
      <c r="F985" s="552"/>
      <c r="G985" s="549"/>
    </row>
    <row r="986" spans="1:7" s="410" customFormat="1" x14ac:dyDescent="0.2">
      <c r="A986" s="548"/>
      <c r="B986" s="552"/>
      <c r="C986" s="621"/>
      <c r="D986" s="630"/>
      <c r="E986" s="608"/>
      <c r="F986" s="552"/>
      <c r="G986" s="549"/>
    </row>
    <row r="987" spans="1:7" s="410" customFormat="1" x14ac:dyDescent="0.2">
      <c r="A987" s="548"/>
      <c r="B987" s="552"/>
      <c r="C987" s="621"/>
      <c r="D987" s="630"/>
      <c r="E987" s="608"/>
      <c r="F987" s="552"/>
      <c r="G987" s="549"/>
    </row>
    <row r="988" spans="1:7" s="410" customFormat="1" x14ac:dyDescent="0.2">
      <c r="A988" s="548"/>
      <c r="B988" s="552"/>
      <c r="C988" s="621"/>
      <c r="D988" s="630"/>
      <c r="E988" s="608"/>
      <c r="F988" s="552"/>
      <c r="G988" s="549"/>
    </row>
    <row r="989" spans="1:7" s="410" customFormat="1" x14ac:dyDescent="0.2">
      <c r="A989" s="548"/>
      <c r="B989" s="552"/>
      <c r="C989" s="621"/>
      <c r="D989" s="630"/>
      <c r="E989" s="608"/>
      <c r="F989" s="552"/>
      <c r="G989" s="549"/>
    </row>
    <row r="990" spans="1:7" s="410" customFormat="1" x14ac:dyDescent="0.2">
      <c r="A990" s="548"/>
      <c r="B990" s="552"/>
      <c r="C990" s="621"/>
      <c r="D990" s="630"/>
      <c r="E990" s="608"/>
      <c r="F990" s="552"/>
      <c r="G990" s="549"/>
    </row>
    <row r="991" spans="1:7" s="410" customFormat="1" x14ac:dyDescent="0.2">
      <c r="A991" s="548"/>
      <c r="B991" s="552"/>
      <c r="C991" s="621"/>
      <c r="D991" s="630"/>
      <c r="E991" s="608"/>
      <c r="F991" s="552"/>
      <c r="G991" s="549"/>
    </row>
    <row r="992" spans="1:7" s="410" customFormat="1" x14ac:dyDescent="0.2">
      <c r="A992" s="548"/>
      <c r="B992" s="552"/>
      <c r="C992" s="621"/>
      <c r="D992" s="630"/>
      <c r="E992" s="608"/>
      <c r="F992" s="552"/>
      <c r="G992" s="549"/>
    </row>
    <row r="993" spans="1:8" x14ac:dyDescent="0.2">
      <c r="A993" s="548"/>
    </row>
    <row r="994" spans="1:8" x14ac:dyDescent="0.2">
      <c r="A994" s="548"/>
    </row>
    <row r="995" spans="1:8" x14ac:dyDescent="0.2">
      <c r="A995" s="548"/>
    </row>
    <row r="996" spans="1:8" x14ac:dyDescent="0.2">
      <c r="A996" s="550"/>
    </row>
    <row r="997" spans="1:8" x14ac:dyDescent="0.2">
      <c r="A997" s="550"/>
    </row>
    <row r="998" spans="1:8" x14ac:dyDescent="0.2">
      <c r="A998" s="550"/>
    </row>
    <row r="999" spans="1:8" x14ac:dyDescent="0.2">
      <c r="A999" s="550"/>
    </row>
    <row r="1000" spans="1:8" x14ac:dyDescent="0.2">
      <c r="A1000" s="550"/>
    </row>
    <row r="1001" spans="1:8" x14ac:dyDescent="0.2">
      <c r="A1001" s="550"/>
    </row>
    <row r="1002" spans="1:8" x14ac:dyDescent="0.2">
      <c r="A1002" s="550"/>
    </row>
    <row r="1003" spans="1:8" x14ac:dyDescent="0.2">
      <c r="A1003" s="550"/>
    </row>
    <row r="1004" spans="1:8" x14ac:dyDescent="0.2">
      <c r="A1004" s="550"/>
    </row>
    <row r="1005" spans="1:8" x14ac:dyDescent="0.2">
      <c r="A1005" s="550"/>
    </row>
    <row r="1006" spans="1:8" x14ac:dyDescent="0.2">
      <c r="A1006" s="550"/>
    </row>
    <row r="1007" spans="1:8" ht="15" x14ac:dyDescent="0.2">
      <c r="A1007" s="550"/>
      <c r="G1007" s="576"/>
    </row>
    <row r="1008" spans="1:8" x14ac:dyDescent="0.2">
      <c r="A1008" s="550"/>
      <c r="H1008" s="793"/>
    </row>
    <row r="1009" spans="1:8" x14ac:dyDescent="0.2">
      <c r="A1009" s="550"/>
      <c r="H1009" s="793"/>
    </row>
    <row r="1010" spans="1:8" x14ac:dyDescent="0.2">
      <c r="A1010" s="550"/>
      <c r="H1010" s="793"/>
    </row>
    <row r="1011" spans="1:8" x14ac:dyDescent="0.2">
      <c r="A1011" s="550"/>
      <c r="H1011" s="793"/>
    </row>
    <row r="1012" spans="1:8" x14ac:dyDescent="0.2">
      <c r="A1012" s="550"/>
      <c r="H1012" s="793"/>
    </row>
    <row r="1013" spans="1:8" x14ac:dyDescent="0.2">
      <c r="A1013" s="550"/>
      <c r="H1013" s="793"/>
    </row>
    <row r="1014" spans="1:8" x14ac:dyDescent="0.2">
      <c r="A1014" s="550"/>
      <c r="H1014" s="793"/>
    </row>
    <row r="1015" spans="1:8" x14ac:dyDescent="0.2">
      <c r="A1015" s="550"/>
      <c r="H1015" s="793"/>
    </row>
    <row r="1016" spans="1:8" x14ac:dyDescent="0.2">
      <c r="A1016" s="550"/>
      <c r="H1016" s="793"/>
    </row>
    <row r="1017" spans="1:8" x14ac:dyDescent="0.2">
      <c r="A1017" s="550"/>
      <c r="H1017" s="793"/>
    </row>
    <row r="1018" spans="1:8" x14ac:dyDescent="0.2">
      <c r="A1018" s="550"/>
      <c r="H1018" s="793"/>
    </row>
    <row r="1019" spans="1:8" x14ac:dyDescent="0.2">
      <c r="A1019" s="550"/>
      <c r="H1019" s="793"/>
    </row>
    <row r="1020" spans="1:8" x14ac:dyDescent="0.2">
      <c r="A1020" s="550"/>
      <c r="H1020" s="793"/>
    </row>
    <row r="1021" spans="1:8" x14ac:dyDescent="0.2">
      <c r="A1021" s="550"/>
      <c r="H1021" s="793"/>
    </row>
    <row r="1022" spans="1:8" x14ac:dyDescent="0.2">
      <c r="A1022" s="550"/>
      <c r="H1022" s="793"/>
    </row>
    <row r="1023" spans="1:8" x14ac:dyDescent="0.2">
      <c r="A1023" s="550"/>
      <c r="H1023" s="793"/>
    </row>
    <row r="1024" spans="1:8" ht="15" x14ac:dyDescent="0.2">
      <c r="A1024" s="550"/>
      <c r="G1024" s="576"/>
    </row>
    <row r="1025" spans="1:7" s="410" customFormat="1" x14ac:dyDescent="0.2">
      <c r="A1025" s="550"/>
      <c r="B1025" s="552"/>
      <c r="C1025" s="621"/>
      <c r="D1025" s="630"/>
      <c r="E1025" s="608"/>
      <c r="F1025" s="552"/>
      <c r="G1025" s="549"/>
    </row>
    <row r="1026" spans="1:7" s="410" customFormat="1" x14ac:dyDescent="0.2">
      <c r="A1026" s="550"/>
      <c r="B1026" s="552"/>
      <c r="C1026" s="621"/>
      <c r="D1026" s="630"/>
      <c r="E1026" s="608"/>
      <c r="F1026" s="552"/>
      <c r="G1026" s="549"/>
    </row>
    <row r="1027" spans="1:7" s="410" customFormat="1" x14ac:dyDescent="0.2">
      <c r="A1027" s="550"/>
      <c r="B1027" s="552"/>
      <c r="C1027" s="621"/>
      <c r="D1027" s="630"/>
      <c r="E1027" s="608"/>
      <c r="F1027" s="552"/>
      <c r="G1027" s="549"/>
    </row>
    <row r="1028" spans="1:7" s="410" customFormat="1" x14ac:dyDescent="0.2">
      <c r="A1028" s="550"/>
      <c r="B1028" s="552"/>
      <c r="C1028" s="621"/>
      <c r="D1028" s="630"/>
      <c r="E1028" s="608"/>
      <c r="F1028" s="552"/>
      <c r="G1028" s="549"/>
    </row>
    <row r="1029" spans="1:7" s="410" customFormat="1" x14ac:dyDescent="0.2">
      <c r="A1029" s="550"/>
      <c r="B1029" s="552"/>
      <c r="C1029" s="621"/>
      <c r="D1029" s="630"/>
      <c r="E1029" s="608"/>
      <c r="F1029" s="552"/>
      <c r="G1029" s="549"/>
    </row>
    <row r="1030" spans="1:7" s="410" customFormat="1" x14ac:dyDescent="0.2">
      <c r="A1030" s="550"/>
      <c r="B1030" s="552"/>
      <c r="C1030" s="621"/>
      <c r="D1030" s="630"/>
      <c r="E1030" s="608"/>
      <c r="F1030" s="552"/>
      <c r="G1030" s="549"/>
    </row>
    <row r="1031" spans="1:7" s="410" customFormat="1" x14ac:dyDescent="0.2">
      <c r="A1031" s="550"/>
      <c r="B1031" s="552"/>
      <c r="C1031" s="621"/>
      <c r="D1031" s="630"/>
      <c r="E1031" s="608"/>
      <c r="F1031" s="552"/>
      <c r="G1031" s="549"/>
    </row>
    <row r="1032" spans="1:7" s="410" customFormat="1" x14ac:dyDescent="0.2">
      <c r="A1032" s="550"/>
      <c r="B1032" s="552"/>
      <c r="C1032" s="621"/>
      <c r="D1032" s="630"/>
      <c r="E1032" s="608"/>
      <c r="F1032" s="552"/>
      <c r="G1032" s="549"/>
    </row>
    <row r="1033" spans="1:7" s="410" customFormat="1" x14ac:dyDescent="0.2">
      <c r="A1033" s="550"/>
      <c r="B1033" s="552"/>
      <c r="C1033" s="621"/>
      <c r="D1033" s="630"/>
      <c r="E1033" s="608"/>
      <c r="F1033" s="552"/>
      <c r="G1033" s="549"/>
    </row>
    <row r="1034" spans="1:7" s="410" customFormat="1" x14ac:dyDescent="0.2">
      <c r="A1034" s="550"/>
      <c r="B1034" s="552"/>
      <c r="C1034" s="621"/>
      <c r="D1034" s="630"/>
      <c r="E1034" s="608"/>
      <c r="F1034" s="552"/>
      <c r="G1034" s="549"/>
    </row>
    <row r="1035" spans="1:7" s="410" customFormat="1" x14ac:dyDescent="0.2">
      <c r="A1035" s="550"/>
      <c r="B1035" s="552"/>
      <c r="C1035" s="621"/>
      <c r="D1035" s="630"/>
      <c r="E1035" s="608"/>
      <c r="F1035" s="552"/>
      <c r="G1035" s="549"/>
    </row>
    <row r="1036" spans="1:7" s="410" customFormat="1" x14ac:dyDescent="0.2">
      <c r="A1036" s="550"/>
      <c r="B1036" s="552"/>
      <c r="C1036" s="621"/>
      <c r="D1036" s="630"/>
      <c r="E1036" s="608"/>
      <c r="F1036" s="552"/>
      <c r="G1036" s="549"/>
    </row>
    <row r="1037" spans="1:7" s="410" customFormat="1" x14ac:dyDescent="0.2">
      <c r="A1037" s="550"/>
      <c r="B1037" s="552"/>
      <c r="C1037" s="621"/>
      <c r="D1037" s="630"/>
      <c r="E1037" s="608"/>
      <c r="F1037" s="552"/>
      <c r="G1037" s="549"/>
    </row>
    <row r="1038" spans="1:7" s="410" customFormat="1" x14ac:dyDescent="0.2">
      <c r="A1038" s="550"/>
      <c r="B1038" s="552"/>
      <c r="C1038" s="621"/>
      <c r="D1038" s="630"/>
      <c r="E1038" s="608"/>
      <c r="F1038" s="552"/>
      <c r="G1038" s="549"/>
    </row>
    <row r="1039" spans="1:7" s="410" customFormat="1" ht="15" x14ac:dyDescent="0.2">
      <c r="A1039" s="550"/>
      <c r="B1039" s="552"/>
      <c r="C1039" s="621"/>
      <c r="D1039" s="630"/>
      <c r="E1039" s="608"/>
      <c r="F1039" s="552"/>
      <c r="G1039" s="576"/>
    </row>
    <row r="1040" spans="1:7" s="410" customFormat="1" x14ac:dyDescent="0.2">
      <c r="A1040" s="550"/>
      <c r="B1040" s="552"/>
      <c r="C1040" s="621"/>
      <c r="D1040" s="630"/>
      <c r="E1040" s="608"/>
      <c r="F1040" s="552"/>
      <c r="G1040" s="549"/>
    </row>
    <row r="1041" spans="1:7" s="410" customFormat="1" ht="15" x14ac:dyDescent="0.2">
      <c r="A1041" s="550"/>
      <c r="B1041" s="552"/>
      <c r="C1041" s="621"/>
      <c r="D1041" s="630"/>
      <c r="E1041" s="608"/>
      <c r="F1041" s="552"/>
      <c r="G1041" s="577"/>
    </row>
    <row r="1042" spans="1:7" s="410" customFormat="1" ht="15" x14ac:dyDescent="0.2">
      <c r="A1042" s="550"/>
      <c r="B1042" s="552"/>
      <c r="C1042" s="621"/>
      <c r="D1042" s="630"/>
      <c r="E1042" s="608"/>
      <c r="F1042" s="552"/>
      <c r="G1042" s="576"/>
    </row>
    <row r="1043" spans="1:7" s="410" customFormat="1" ht="15" x14ac:dyDescent="0.2">
      <c r="A1043" s="550"/>
      <c r="B1043" s="552"/>
      <c r="C1043" s="621"/>
      <c r="D1043" s="630"/>
      <c r="E1043" s="608"/>
      <c r="F1043" s="552"/>
      <c r="G1043" s="577"/>
    </row>
    <row r="1044" spans="1:7" s="410" customFormat="1" ht="15" x14ac:dyDescent="0.2">
      <c r="A1044" s="550"/>
      <c r="B1044" s="552"/>
      <c r="C1044" s="621"/>
      <c r="D1044" s="630"/>
      <c r="E1044" s="608"/>
      <c r="F1044" s="552"/>
      <c r="G1044" s="581"/>
    </row>
    <row r="1045" spans="1:7" s="410" customFormat="1" ht="15" x14ac:dyDescent="0.2">
      <c r="A1045" s="550"/>
      <c r="B1045" s="552"/>
      <c r="C1045" s="621"/>
      <c r="D1045" s="630"/>
      <c r="E1045" s="608"/>
      <c r="F1045" s="552"/>
      <c r="G1045" s="577"/>
    </row>
    <row r="1046" spans="1:7" s="410" customFormat="1" ht="15" x14ac:dyDescent="0.2">
      <c r="A1046" s="550"/>
      <c r="B1046" s="552"/>
      <c r="C1046" s="621"/>
      <c r="D1046" s="630"/>
      <c r="E1046" s="608"/>
      <c r="F1046" s="552"/>
      <c r="G1046" s="576"/>
    </row>
    <row r="1047" spans="1:7" s="410" customFormat="1" x14ac:dyDescent="0.2">
      <c r="A1047" s="550"/>
      <c r="B1047" s="552"/>
      <c r="C1047" s="621"/>
      <c r="D1047" s="630"/>
      <c r="E1047" s="608"/>
      <c r="F1047" s="552"/>
      <c r="G1047" s="549"/>
    </row>
    <row r="1048" spans="1:7" s="410" customFormat="1" x14ac:dyDescent="0.2">
      <c r="A1048" s="550"/>
      <c r="B1048" s="552"/>
      <c r="C1048" s="621"/>
      <c r="D1048" s="630"/>
      <c r="E1048" s="608"/>
      <c r="F1048" s="552"/>
      <c r="G1048" s="549"/>
    </row>
    <row r="1049" spans="1:7" s="410" customFormat="1" x14ac:dyDescent="0.2">
      <c r="A1049" s="550"/>
      <c r="B1049" s="552"/>
      <c r="C1049" s="621"/>
      <c r="D1049" s="630"/>
      <c r="E1049" s="608"/>
      <c r="F1049" s="552"/>
      <c r="G1049" s="549"/>
    </row>
    <row r="1050" spans="1:7" s="410" customFormat="1" x14ac:dyDescent="0.2">
      <c r="A1050" s="550"/>
      <c r="B1050" s="552"/>
      <c r="C1050" s="621"/>
      <c r="D1050" s="630"/>
      <c r="E1050" s="608"/>
      <c r="F1050" s="552"/>
      <c r="G1050" s="549"/>
    </row>
    <row r="1051" spans="1:7" s="410" customFormat="1" x14ac:dyDescent="0.2">
      <c r="A1051" s="550"/>
      <c r="B1051" s="552"/>
      <c r="C1051" s="621"/>
      <c r="D1051" s="630"/>
      <c r="E1051" s="608"/>
      <c r="F1051" s="552"/>
      <c r="G1051" s="549"/>
    </row>
    <row r="1052" spans="1:7" s="410" customFormat="1" x14ac:dyDescent="0.2">
      <c r="A1052" s="550"/>
      <c r="B1052" s="552"/>
      <c r="C1052" s="621"/>
      <c r="D1052" s="630"/>
      <c r="E1052" s="608"/>
      <c r="F1052" s="552"/>
      <c r="G1052" s="549"/>
    </row>
    <row r="1053" spans="1:7" s="410" customFormat="1" x14ac:dyDescent="0.2">
      <c r="A1053" s="550"/>
      <c r="B1053" s="552"/>
      <c r="C1053" s="621"/>
      <c r="D1053" s="630"/>
      <c r="E1053" s="608"/>
      <c r="F1053" s="552"/>
      <c r="G1053" s="549"/>
    </row>
    <row r="1054" spans="1:7" s="410" customFormat="1" x14ac:dyDescent="0.2">
      <c r="A1054" s="550"/>
      <c r="B1054" s="552"/>
      <c r="C1054" s="621"/>
      <c r="D1054" s="630"/>
      <c r="E1054" s="608"/>
      <c r="F1054" s="552"/>
      <c r="G1054" s="549"/>
    </row>
    <row r="1055" spans="1:7" s="410" customFormat="1" x14ac:dyDescent="0.2">
      <c r="A1055" s="550"/>
      <c r="B1055" s="552"/>
      <c r="C1055" s="621"/>
      <c r="D1055" s="630"/>
      <c r="E1055" s="608"/>
      <c r="F1055" s="552"/>
      <c r="G1055" s="549"/>
    </row>
    <row r="1056" spans="1:7" s="410" customFormat="1" x14ac:dyDescent="0.2">
      <c r="A1056" s="550"/>
      <c r="B1056" s="552"/>
      <c r="C1056" s="621"/>
      <c r="D1056" s="630"/>
      <c r="E1056" s="608"/>
      <c r="F1056" s="552"/>
      <c r="G1056" s="549"/>
    </row>
    <row r="1057" spans="1:7" s="410" customFormat="1" x14ac:dyDescent="0.2">
      <c r="A1057" s="550"/>
      <c r="B1057" s="552"/>
      <c r="C1057" s="621"/>
      <c r="D1057" s="630"/>
      <c r="E1057" s="608"/>
      <c r="F1057" s="552"/>
      <c r="G1057" s="549"/>
    </row>
    <row r="1058" spans="1:7" s="410" customFormat="1" x14ac:dyDescent="0.2">
      <c r="A1058" s="550"/>
      <c r="B1058" s="552"/>
      <c r="C1058" s="621"/>
      <c r="D1058" s="630"/>
      <c r="E1058" s="608"/>
      <c r="F1058" s="552"/>
      <c r="G1058" s="549"/>
    </row>
    <row r="1059" spans="1:7" s="410" customFormat="1" x14ac:dyDescent="0.2">
      <c r="A1059" s="550"/>
      <c r="B1059" s="552"/>
      <c r="C1059" s="621"/>
      <c r="D1059" s="630"/>
      <c r="E1059" s="608"/>
      <c r="F1059" s="552"/>
      <c r="G1059" s="549"/>
    </row>
    <row r="1060" spans="1:7" s="410" customFormat="1" x14ac:dyDescent="0.2">
      <c r="A1060" s="550"/>
      <c r="B1060" s="552"/>
      <c r="C1060" s="621"/>
      <c r="D1060" s="630"/>
      <c r="E1060" s="608"/>
      <c r="F1060" s="552"/>
      <c r="G1060" s="549"/>
    </row>
    <row r="1061" spans="1:7" s="410" customFormat="1" x14ac:dyDescent="0.2">
      <c r="A1061" s="550"/>
      <c r="B1061" s="552"/>
      <c r="C1061" s="621"/>
      <c r="D1061" s="630"/>
      <c r="E1061" s="608"/>
      <c r="F1061" s="552"/>
      <c r="G1061" s="549"/>
    </row>
    <row r="1062" spans="1:7" s="410" customFormat="1" x14ac:dyDescent="0.2">
      <c r="A1062" s="550"/>
      <c r="B1062" s="552"/>
      <c r="C1062" s="621"/>
      <c r="D1062" s="630"/>
      <c r="E1062" s="608"/>
      <c r="F1062" s="552"/>
      <c r="G1062" s="549"/>
    </row>
    <row r="1063" spans="1:7" s="410" customFormat="1" x14ac:dyDescent="0.2">
      <c r="A1063" s="550"/>
      <c r="B1063" s="552"/>
      <c r="C1063" s="621"/>
      <c r="D1063" s="630"/>
      <c r="E1063" s="608"/>
      <c r="F1063" s="552"/>
      <c r="G1063" s="549"/>
    </row>
    <row r="1064" spans="1:7" s="410" customFormat="1" x14ac:dyDescent="0.2">
      <c r="A1064" s="550"/>
      <c r="B1064" s="552"/>
      <c r="C1064" s="621"/>
      <c r="D1064" s="630"/>
      <c r="E1064" s="608"/>
      <c r="F1064" s="552"/>
      <c r="G1064" s="549"/>
    </row>
    <row r="1065" spans="1:7" s="410" customFormat="1" x14ac:dyDescent="0.2">
      <c r="A1065" s="550"/>
      <c r="B1065" s="552"/>
      <c r="C1065" s="621"/>
      <c r="D1065" s="630"/>
      <c r="E1065" s="608"/>
      <c r="F1065" s="552"/>
      <c r="G1065" s="549"/>
    </row>
    <row r="1066" spans="1:7" s="410" customFormat="1" x14ac:dyDescent="0.2">
      <c r="A1066" s="550"/>
      <c r="B1066" s="552"/>
      <c r="C1066" s="621"/>
      <c r="D1066" s="630"/>
      <c r="E1066" s="608"/>
      <c r="F1066" s="552"/>
      <c r="G1066" s="549"/>
    </row>
    <row r="1067" spans="1:7" s="410" customFormat="1" x14ac:dyDescent="0.2">
      <c r="A1067" s="550"/>
      <c r="B1067" s="552"/>
      <c r="C1067" s="621"/>
      <c r="D1067" s="630"/>
      <c r="E1067" s="608"/>
      <c r="F1067" s="552"/>
      <c r="G1067" s="549"/>
    </row>
    <row r="1068" spans="1:7" s="410" customFormat="1" x14ac:dyDescent="0.2">
      <c r="A1068" s="550"/>
      <c r="B1068" s="552"/>
      <c r="C1068" s="621"/>
      <c r="D1068" s="630"/>
      <c r="E1068" s="608"/>
      <c r="F1068" s="552"/>
      <c r="G1068" s="549"/>
    </row>
    <row r="1069" spans="1:7" s="410" customFormat="1" x14ac:dyDescent="0.2">
      <c r="A1069" s="550"/>
      <c r="B1069" s="552"/>
      <c r="C1069" s="621"/>
      <c r="D1069" s="630"/>
      <c r="E1069" s="608"/>
      <c r="F1069" s="552"/>
      <c r="G1069" s="549"/>
    </row>
    <row r="1070" spans="1:7" s="410" customFormat="1" x14ac:dyDescent="0.2">
      <c r="A1070" s="550"/>
      <c r="B1070" s="552"/>
      <c r="C1070" s="621"/>
      <c r="D1070" s="630"/>
      <c r="E1070" s="608"/>
      <c r="F1070" s="552"/>
      <c r="G1070" s="549"/>
    </row>
    <row r="1071" spans="1:7" s="410" customFormat="1" x14ac:dyDescent="0.2">
      <c r="A1071" s="550"/>
      <c r="B1071" s="552"/>
      <c r="C1071" s="621"/>
      <c r="D1071" s="630"/>
      <c r="E1071" s="608"/>
      <c r="F1071" s="552"/>
      <c r="G1071" s="549"/>
    </row>
    <row r="1072" spans="1:7" s="410" customFormat="1" x14ac:dyDescent="0.2">
      <c r="A1072" s="550"/>
      <c r="B1072" s="552"/>
      <c r="C1072" s="621"/>
      <c r="D1072" s="630"/>
      <c r="E1072" s="608"/>
      <c r="F1072" s="552"/>
      <c r="G1072" s="549"/>
    </row>
    <row r="1073" spans="1:7" s="410" customFormat="1" x14ac:dyDescent="0.2">
      <c r="A1073" s="550"/>
      <c r="B1073" s="552"/>
      <c r="C1073" s="621"/>
      <c r="D1073" s="630"/>
      <c r="E1073" s="608"/>
      <c r="F1073" s="552"/>
      <c r="G1073" s="549"/>
    </row>
    <row r="1074" spans="1:7" s="410" customFormat="1" x14ac:dyDescent="0.2">
      <c r="A1074" s="550"/>
      <c r="B1074" s="552"/>
      <c r="C1074" s="621"/>
      <c r="D1074" s="630"/>
      <c r="E1074" s="608"/>
      <c r="F1074" s="552"/>
      <c r="G1074" s="549"/>
    </row>
    <row r="1075" spans="1:7" s="410" customFormat="1" x14ac:dyDescent="0.2">
      <c r="A1075" s="550"/>
      <c r="B1075" s="552"/>
      <c r="C1075" s="621"/>
      <c r="D1075" s="630"/>
      <c r="E1075" s="608"/>
      <c r="F1075" s="552"/>
      <c r="G1075" s="549"/>
    </row>
    <row r="1076" spans="1:7" s="410" customFormat="1" x14ac:dyDescent="0.2">
      <c r="A1076" s="550"/>
      <c r="B1076" s="552"/>
      <c r="C1076" s="621"/>
      <c r="D1076" s="630"/>
      <c r="E1076" s="608"/>
      <c r="F1076" s="552"/>
      <c r="G1076" s="549"/>
    </row>
    <row r="1077" spans="1:7" s="410" customFormat="1" x14ac:dyDescent="0.2">
      <c r="A1077" s="550"/>
      <c r="B1077" s="552"/>
      <c r="C1077" s="621"/>
      <c r="D1077" s="630"/>
      <c r="E1077" s="608"/>
      <c r="F1077" s="552"/>
      <c r="G1077" s="549"/>
    </row>
    <row r="1078" spans="1:7" s="410" customFormat="1" x14ac:dyDescent="0.2">
      <c r="A1078" s="550"/>
      <c r="B1078" s="552"/>
      <c r="C1078" s="621"/>
      <c r="D1078" s="630"/>
      <c r="E1078" s="608"/>
      <c r="F1078" s="552"/>
      <c r="G1078" s="549"/>
    </row>
    <row r="1079" spans="1:7" s="410" customFormat="1" x14ac:dyDescent="0.2">
      <c r="A1079" s="550"/>
      <c r="B1079" s="552"/>
      <c r="C1079" s="621"/>
      <c r="D1079" s="630"/>
      <c r="E1079" s="608"/>
      <c r="F1079" s="552"/>
      <c r="G1079" s="549"/>
    </row>
    <row r="1080" spans="1:7" s="410" customFormat="1" x14ac:dyDescent="0.2">
      <c r="A1080" s="550"/>
      <c r="B1080" s="552"/>
      <c r="C1080" s="621"/>
      <c r="D1080" s="630"/>
      <c r="E1080" s="608"/>
      <c r="F1080" s="552"/>
      <c r="G1080" s="549"/>
    </row>
    <row r="1081" spans="1:7" s="410" customFormat="1" x14ac:dyDescent="0.2">
      <c r="A1081" s="550"/>
      <c r="B1081" s="552"/>
      <c r="C1081" s="621"/>
      <c r="D1081" s="630"/>
      <c r="E1081" s="608"/>
      <c r="F1081" s="552"/>
      <c r="G1081" s="549"/>
    </row>
    <row r="1082" spans="1:7" s="410" customFormat="1" x14ac:dyDescent="0.2">
      <c r="A1082" s="550"/>
      <c r="B1082" s="552"/>
      <c r="C1082" s="621"/>
      <c r="D1082" s="630"/>
      <c r="E1082" s="608"/>
      <c r="F1082" s="552"/>
      <c r="G1082" s="549"/>
    </row>
    <row r="1083" spans="1:7" s="410" customFormat="1" ht="15" x14ac:dyDescent="0.2">
      <c r="A1083" s="550"/>
      <c r="B1083" s="552"/>
      <c r="C1083" s="621"/>
      <c r="D1083" s="630"/>
      <c r="E1083" s="608"/>
      <c r="F1083" s="552"/>
      <c r="G1083" s="576"/>
    </row>
    <row r="1084" spans="1:7" s="410" customFormat="1" x14ac:dyDescent="0.2">
      <c r="A1084" s="550"/>
      <c r="B1084" s="552"/>
      <c r="C1084" s="621"/>
      <c r="D1084" s="630"/>
      <c r="E1084" s="608"/>
      <c r="F1084" s="552"/>
      <c r="G1084" s="549"/>
    </row>
    <row r="1085" spans="1:7" s="410" customFormat="1" x14ac:dyDescent="0.2">
      <c r="A1085" s="550"/>
      <c r="B1085" s="552"/>
      <c r="C1085" s="621"/>
      <c r="D1085" s="630"/>
      <c r="E1085" s="608"/>
      <c r="F1085" s="552"/>
      <c r="G1085" s="549"/>
    </row>
    <row r="1086" spans="1:7" s="410" customFormat="1" x14ac:dyDescent="0.2">
      <c r="A1086" s="550"/>
      <c r="B1086" s="552"/>
      <c r="C1086" s="621"/>
      <c r="D1086" s="630"/>
      <c r="E1086" s="608"/>
      <c r="F1086" s="552"/>
      <c r="G1086" s="549"/>
    </row>
    <row r="1087" spans="1:7" s="410" customFormat="1" x14ac:dyDescent="0.2">
      <c r="A1087" s="550"/>
      <c r="B1087" s="552"/>
      <c r="C1087" s="621"/>
      <c r="D1087" s="630"/>
      <c r="E1087" s="608"/>
      <c r="F1087" s="552"/>
      <c r="G1087" s="549"/>
    </row>
    <row r="1088" spans="1:7" s="410" customFormat="1" x14ac:dyDescent="0.2">
      <c r="A1088" s="550"/>
      <c r="B1088" s="552"/>
      <c r="C1088" s="621"/>
      <c r="D1088" s="630"/>
      <c r="E1088" s="608"/>
      <c r="F1088" s="552"/>
      <c r="G1088" s="549"/>
    </row>
    <row r="1089" spans="1:7" s="410" customFormat="1" x14ac:dyDescent="0.2">
      <c r="A1089" s="550"/>
      <c r="B1089" s="552"/>
      <c r="C1089" s="621"/>
      <c r="D1089" s="630"/>
      <c r="E1089" s="608"/>
      <c r="F1089" s="552"/>
      <c r="G1089" s="549"/>
    </row>
    <row r="1090" spans="1:7" s="410" customFormat="1" x14ac:dyDescent="0.2">
      <c r="A1090" s="550"/>
      <c r="B1090" s="552"/>
      <c r="C1090" s="621"/>
      <c r="D1090" s="630"/>
      <c r="E1090" s="608"/>
      <c r="F1090" s="552"/>
      <c r="G1090" s="549"/>
    </row>
    <row r="1091" spans="1:7" s="410" customFormat="1" x14ac:dyDescent="0.2">
      <c r="A1091" s="550"/>
      <c r="B1091" s="552"/>
      <c r="C1091" s="621"/>
      <c r="D1091" s="630"/>
      <c r="E1091" s="608"/>
      <c r="F1091" s="552"/>
      <c r="G1091" s="549"/>
    </row>
    <row r="1092" spans="1:7" s="410" customFormat="1" x14ac:dyDescent="0.2">
      <c r="A1092" s="550"/>
      <c r="B1092" s="552"/>
      <c r="C1092" s="621"/>
      <c r="D1092" s="630"/>
      <c r="E1092" s="608"/>
      <c r="F1092" s="552"/>
      <c r="G1092" s="549"/>
    </row>
    <row r="1093" spans="1:7" s="410" customFormat="1" x14ac:dyDescent="0.2">
      <c r="A1093" s="550"/>
      <c r="B1093" s="552"/>
      <c r="C1093" s="621"/>
      <c r="D1093" s="630"/>
      <c r="E1093" s="608"/>
      <c r="F1093" s="552"/>
      <c r="G1093" s="549"/>
    </row>
    <row r="1094" spans="1:7" s="410" customFormat="1" x14ac:dyDescent="0.2">
      <c r="A1094" s="550"/>
      <c r="B1094" s="552"/>
      <c r="C1094" s="621"/>
      <c r="D1094" s="630"/>
      <c r="E1094" s="608"/>
      <c r="F1094" s="552"/>
      <c r="G1094" s="549"/>
    </row>
    <row r="1095" spans="1:7" s="410" customFormat="1" x14ac:dyDescent="0.2">
      <c r="A1095" s="550"/>
      <c r="B1095" s="552"/>
      <c r="C1095" s="621"/>
      <c r="D1095" s="630"/>
      <c r="E1095" s="608"/>
      <c r="F1095" s="552"/>
      <c r="G1095" s="549"/>
    </row>
    <row r="1096" spans="1:7" s="410" customFormat="1" x14ac:dyDescent="0.2">
      <c r="A1096" s="550"/>
      <c r="B1096" s="552"/>
      <c r="C1096" s="621"/>
      <c r="D1096" s="630"/>
      <c r="E1096" s="608"/>
      <c r="F1096" s="552"/>
      <c r="G1096" s="549"/>
    </row>
    <row r="1097" spans="1:7" s="410" customFormat="1" x14ac:dyDescent="0.2">
      <c r="A1097" s="550"/>
      <c r="B1097" s="552"/>
      <c r="C1097" s="621"/>
      <c r="D1097" s="630"/>
      <c r="E1097" s="608"/>
      <c r="F1097" s="552"/>
      <c r="G1097" s="549"/>
    </row>
    <row r="1098" spans="1:7" s="410" customFormat="1" x14ac:dyDescent="0.2">
      <c r="A1098" s="550"/>
      <c r="B1098" s="552"/>
      <c r="C1098" s="621"/>
      <c r="D1098" s="630"/>
      <c r="E1098" s="608"/>
      <c r="F1098" s="552"/>
      <c r="G1098" s="549"/>
    </row>
    <row r="1099" spans="1:7" s="410" customFormat="1" x14ac:dyDescent="0.2">
      <c r="A1099" s="550"/>
      <c r="B1099" s="552"/>
      <c r="C1099" s="621"/>
      <c r="D1099" s="630"/>
      <c r="E1099" s="608"/>
      <c r="F1099" s="552"/>
      <c r="G1099" s="549"/>
    </row>
    <row r="1100" spans="1:7" s="410" customFormat="1" x14ac:dyDescent="0.2">
      <c r="A1100" s="550"/>
      <c r="B1100" s="552"/>
      <c r="C1100" s="621"/>
      <c r="D1100" s="630"/>
      <c r="E1100" s="608"/>
      <c r="F1100" s="552"/>
      <c r="G1100" s="549"/>
    </row>
    <row r="1101" spans="1:7" s="410" customFormat="1" x14ac:dyDescent="0.2">
      <c r="A1101" s="550"/>
      <c r="B1101" s="552"/>
      <c r="C1101" s="621"/>
      <c r="D1101" s="630"/>
      <c r="E1101" s="608"/>
      <c r="F1101" s="552"/>
      <c r="G1101" s="549"/>
    </row>
    <row r="1102" spans="1:7" s="410" customFormat="1" x14ac:dyDescent="0.2">
      <c r="A1102" s="550"/>
      <c r="B1102" s="552"/>
      <c r="C1102" s="621"/>
      <c r="D1102" s="630"/>
      <c r="E1102" s="608"/>
      <c r="F1102" s="552"/>
      <c r="G1102" s="549"/>
    </row>
    <row r="1103" spans="1:7" s="410" customFormat="1" x14ac:dyDescent="0.2">
      <c r="A1103" s="550"/>
      <c r="B1103" s="552"/>
      <c r="C1103" s="621"/>
      <c r="D1103" s="630"/>
      <c r="E1103" s="608"/>
      <c r="F1103" s="552"/>
      <c r="G1103" s="549"/>
    </row>
    <row r="1104" spans="1:7" s="410" customFormat="1" x14ac:dyDescent="0.2">
      <c r="A1104" s="550"/>
      <c r="B1104" s="552"/>
      <c r="C1104" s="621"/>
      <c r="D1104" s="630"/>
      <c r="E1104" s="608"/>
      <c r="F1104" s="552"/>
      <c r="G1104" s="549"/>
    </row>
    <row r="1105" spans="1:7" s="410" customFormat="1" x14ac:dyDescent="0.2">
      <c r="A1105" s="550"/>
      <c r="B1105" s="552"/>
      <c r="C1105" s="621"/>
      <c r="D1105" s="630"/>
      <c r="E1105" s="608"/>
      <c r="F1105" s="552"/>
      <c r="G1105" s="549"/>
    </row>
    <row r="1106" spans="1:7" s="410" customFormat="1" x14ac:dyDescent="0.2">
      <c r="A1106" s="550"/>
      <c r="B1106" s="552"/>
      <c r="C1106" s="621"/>
      <c r="D1106" s="630"/>
      <c r="E1106" s="608"/>
      <c r="F1106" s="552"/>
      <c r="G1106" s="549"/>
    </row>
    <row r="1107" spans="1:7" s="410" customFormat="1" x14ac:dyDescent="0.2">
      <c r="A1107" s="550"/>
      <c r="B1107" s="552"/>
      <c r="C1107" s="621"/>
      <c r="D1107" s="630"/>
      <c r="E1107" s="608"/>
      <c r="F1107" s="552"/>
      <c r="G1107" s="549"/>
    </row>
    <row r="1108" spans="1:7" s="410" customFormat="1" x14ac:dyDescent="0.2">
      <c r="A1108" s="550"/>
      <c r="B1108" s="552"/>
      <c r="C1108" s="621"/>
      <c r="D1108" s="630"/>
      <c r="E1108" s="608"/>
      <c r="F1108" s="552"/>
      <c r="G1108" s="549"/>
    </row>
    <row r="1109" spans="1:7" s="410" customFormat="1" x14ac:dyDescent="0.2">
      <c r="A1109" s="550"/>
      <c r="B1109" s="552"/>
      <c r="C1109" s="621"/>
      <c r="D1109" s="630"/>
      <c r="E1109" s="608"/>
      <c r="F1109" s="552"/>
      <c r="G1109" s="549"/>
    </row>
    <row r="1110" spans="1:7" s="410" customFormat="1" x14ac:dyDescent="0.2">
      <c r="A1110" s="550"/>
      <c r="B1110" s="552"/>
      <c r="C1110" s="621"/>
      <c r="D1110" s="630"/>
      <c r="E1110" s="608"/>
      <c r="F1110" s="552"/>
      <c r="G1110" s="549"/>
    </row>
    <row r="1111" spans="1:7" s="410" customFormat="1" ht="15" x14ac:dyDescent="0.2">
      <c r="A1111" s="550"/>
      <c r="B1111" s="552"/>
      <c r="C1111" s="621"/>
      <c r="D1111" s="630"/>
      <c r="E1111" s="608"/>
      <c r="F1111" s="552"/>
      <c r="G1111" s="576"/>
    </row>
    <row r="1112" spans="1:7" s="410" customFormat="1" x14ac:dyDescent="0.2">
      <c r="A1112" s="550"/>
      <c r="B1112" s="552"/>
      <c r="C1112" s="621"/>
      <c r="D1112" s="630"/>
      <c r="E1112" s="608"/>
      <c r="F1112" s="552"/>
      <c r="G1112" s="549"/>
    </row>
    <row r="1113" spans="1:7" s="410" customFormat="1" x14ac:dyDescent="0.2">
      <c r="A1113" s="550"/>
      <c r="B1113" s="552"/>
      <c r="C1113" s="621"/>
      <c r="D1113" s="630"/>
      <c r="E1113" s="608"/>
      <c r="F1113" s="552"/>
      <c r="G1113" s="549"/>
    </row>
    <row r="1114" spans="1:7" s="410" customFormat="1" x14ac:dyDescent="0.2">
      <c r="A1114" s="550"/>
      <c r="B1114" s="552"/>
      <c r="C1114" s="621"/>
      <c r="D1114" s="630"/>
      <c r="E1114" s="608"/>
      <c r="F1114" s="552"/>
      <c r="G1114" s="549"/>
    </row>
    <row r="1115" spans="1:7" s="410" customFormat="1" x14ac:dyDescent="0.2">
      <c r="A1115" s="550"/>
      <c r="B1115" s="552"/>
      <c r="C1115" s="621"/>
      <c r="D1115" s="630"/>
      <c r="E1115" s="608"/>
      <c r="F1115" s="552"/>
      <c r="G1115" s="549"/>
    </row>
    <row r="1116" spans="1:7" s="410" customFormat="1" x14ac:dyDescent="0.2">
      <c r="A1116" s="550"/>
      <c r="B1116" s="552"/>
      <c r="C1116" s="621"/>
      <c r="D1116" s="630"/>
      <c r="E1116" s="608"/>
      <c r="F1116" s="552"/>
      <c r="G1116" s="549"/>
    </row>
    <row r="1117" spans="1:7" s="410" customFormat="1" x14ac:dyDescent="0.2">
      <c r="A1117" s="550"/>
      <c r="B1117" s="552"/>
      <c r="C1117" s="621"/>
      <c r="D1117" s="630"/>
      <c r="E1117" s="608"/>
      <c r="F1117" s="552"/>
      <c r="G1117" s="549"/>
    </row>
    <row r="1118" spans="1:7" s="410" customFormat="1" x14ac:dyDescent="0.2">
      <c r="A1118" s="550"/>
      <c r="B1118" s="552"/>
      <c r="C1118" s="621"/>
      <c r="D1118" s="630"/>
      <c r="E1118" s="608"/>
      <c r="F1118" s="552"/>
      <c r="G1118" s="549"/>
    </row>
    <row r="1119" spans="1:7" s="410" customFormat="1" x14ac:dyDescent="0.2">
      <c r="A1119" s="550"/>
      <c r="B1119" s="552"/>
      <c r="C1119" s="621"/>
      <c r="D1119" s="630"/>
      <c r="E1119" s="608"/>
      <c r="F1119" s="552"/>
      <c r="G1119" s="549"/>
    </row>
    <row r="1120" spans="1:7" s="410" customFormat="1" x14ac:dyDescent="0.2">
      <c r="A1120" s="550"/>
      <c r="B1120" s="552"/>
      <c r="C1120" s="621"/>
      <c r="D1120" s="630"/>
      <c r="E1120" s="608"/>
      <c r="F1120" s="552"/>
      <c r="G1120" s="549"/>
    </row>
    <row r="1121" spans="1:7" s="410" customFormat="1" x14ac:dyDescent="0.2">
      <c r="A1121" s="550"/>
      <c r="B1121" s="552"/>
      <c r="C1121" s="621"/>
      <c r="D1121" s="630"/>
      <c r="E1121" s="608"/>
      <c r="F1121" s="552"/>
      <c r="G1121" s="549"/>
    </row>
    <row r="1122" spans="1:7" s="410" customFormat="1" x14ac:dyDescent="0.2">
      <c r="A1122" s="550"/>
      <c r="B1122" s="552"/>
      <c r="C1122" s="621"/>
      <c r="D1122" s="630"/>
      <c r="E1122" s="608"/>
      <c r="F1122" s="552"/>
      <c r="G1122" s="549"/>
    </row>
    <row r="1123" spans="1:7" s="410" customFormat="1" x14ac:dyDescent="0.2">
      <c r="A1123" s="550"/>
      <c r="B1123" s="552"/>
      <c r="C1123" s="621"/>
      <c r="D1123" s="630"/>
      <c r="E1123" s="608"/>
      <c r="F1123" s="552"/>
      <c r="G1123" s="549"/>
    </row>
    <row r="1124" spans="1:7" s="410" customFormat="1" x14ac:dyDescent="0.2">
      <c r="A1124" s="550"/>
      <c r="B1124" s="552"/>
      <c r="C1124" s="621"/>
      <c r="D1124" s="630"/>
      <c r="E1124" s="608"/>
      <c r="F1124" s="552"/>
      <c r="G1124" s="549"/>
    </row>
    <row r="1125" spans="1:7" s="410" customFormat="1" ht="15" x14ac:dyDescent="0.2">
      <c r="A1125" s="550"/>
      <c r="B1125" s="552"/>
      <c r="C1125" s="621"/>
      <c r="D1125" s="630"/>
      <c r="E1125" s="608"/>
      <c r="F1125" s="552"/>
      <c r="G1125" s="576"/>
    </row>
    <row r="1126" spans="1:7" s="410" customFormat="1" x14ac:dyDescent="0.2">
      <c r="A1126" s="550"/>
      <c r="B1126" s="552"/>
      <c r="C1126" s="621"/>
      <c r="D1126" s="630"/>
      <c r="E1126" s="608"/>
      <c r="F1126" s="552"/>
      <c r="G1126" s="549"/>
    </row>
    <row r="1127" spans="1:7" s="410" customFormat="1" x14ac:dyDescent="0.2">
      <c r="A1127" s="550"/>
      <c r="B1127" s="552"/>
      <c r="C1127" s="621"/>
      <c r="D1127" s="630"/>
      <c r="E1127" s="608"/>
      <c r="F1127" s="552"/>
      <c r="G1127" s="549"/>
    </row>
    <row r="1128" spans="1:7" s="410" customFormat="1" x14ac:dyDescent="0.2">
      <c r="A1128" s="550"/>
      <c r="B1128" s="552"/>
      <c r="C1128" s="621"/>
      <c r="D1128" s="630"/>
      <c r="E1128" s="608"/>
      <c r="F1128" s="552"/>
      <c r="G1128" s="549"/>
    </row>
    <row r="1129" spans="1:7" s="410" customFormat="1" x14ac:dyDescent="0.2">
      <c r="A1129" s="550"/>
      <c r="B1129" s="552"/>
      <c r="C1129" s="621"/>
      <c r="D1129" s="630"/>
      <c r="E1129" s="608"/>
      <c r="F1129" s="552"/>
      <c r="G1129" s="549"/>
    </row>
    <row r="1130" spans="1:7" s="410" customFormat="1" x14ac:dyDescent="0.2">
      <c r="A1130" s="550"/>
      <c r="B1130" s="552"/>
      <c r="C1130" s="621"/>
      <c r="D1130" s="630"/>
      <c r="E1130" s="608"/>
      <c r="F1130" s="552"/>
      <c r="G1130" s="549"/>
    </row>
    <row r="1131" spans="1:7" s="410" customFormat="1" x14ac:dyDescent="0.2">
      <c r="A1131" s="550"/>
      <c r="B1131" s="552"/>
      <c r="C1131" s="621"/>
      <c r="D1131" s="630"/>
      <c r="E1131" s="608"/>
      <c r="F1131" s="552"/>
      <c r="G1131" s="549"/>
    </row>
    <row r="1132" spans="1:7" s="410" customFormat="1" x14ac:dyDescent="0.2">
      <c r="A1132" s="550"/>
      <c r="B1132" s="552"/>
      <c r="C1132" s="621"/>
      <c r="D1132" s="630"/>
      <c r="E1132" s="608"/>
      <c r="F1132" s="552"/>
      <c r="G1132" s="549"/>
    </row>
    <row r="1133" spans="1:7" s="410" customFormat="1" x14ac:dyDescent="0.2">
      <c r="A1133" s="550"/>
      <c r="B1133" s="552"/>
      <c r="C1133" s="621"/>
      <c r="D1133" s="630"/>
      <c r="E1133" s="608"/>
      <c r="F1133" s="552"/>
      <c r="G1133" s="549"/>
    </row>
    <row r="1134" spans="1:7" s="410" customFormat="1" ht="15" x14ac:dyDescent="0.2">
      <c r="A1134" s="550"/>
      <c r="B1134" s="552"/>
      <c r="C1134" s="621"/>
      <c r="D1134" s="630"/>
      <c r="E1134" s="608"/>
      <c r="F1134" s="552"/>
      <c r="G1134" s="576"/>
    </row>
    <row r="1135" spans="1:7" s="410" customFormat="1" x14ac:dyDescent="0.2">
      <c r="A1135" s="550"/>
      <c r="B1135" s="552"/>
      <c r="C1135" s="621"/>
      <c r="D1135" s="630"/>
      <c r="E1135" s="608"/>
      <c r="F1135" s="552"/>
      <c r="G1135" s="549"/>
    </row>
    <row r="1136" spans="1:7" s="410" customFormat="1" x14ac:dyDescent="0.2">
      <c r="A1136" s="550"/>
      <c r="B1136" s="552"/>
      <c r="C1136" s="621"/>
      <c r="D1136" s="630"/>
      <c r="E1136" s="608"/>
      <c r="F1136" s="552"/>
      <c r="G1136" s="549"/>
    </row>
    <row r="1137" spans="1:7" s="410" customFormat="1" x14ac:dyDescent="0.2">
      <c r="A1137" s="550"/>
      <c r="B1137" s="552"/>
      <c r="C1137" s="621"/>
      <c r="D1137" s="630"/>
      <c r="E1137" s="608"/>
      <c r="F1137" s="552"/>
      <c r="G1137" s="549"/>
    </row>
    <row r="1138" spans="1:7" s="410" customFormat="1" x14ac:dyDescent="0.2">
      <c r="A1138" s="550"/>
      <c r="B1138" s="552"/>
      <c r="C1138" s="621"/>
      <c r="D1138" s="630"/>
      <c r="E1138" s="608"/>
      <c r="F1138" s="552"/>
      <c r="G1138" s="549"/>
    </row>
    <row r="1139" spans="1:7" s="410" customFormat="1" x14ac:dyDescent="0.2">
      <c r="A1139" s="550"/>
      <c r="B1139" s="552"/>
      <c r="C1139" s="621"/>
      <c r="D1139" s="630"/>
      <c r="E1139" s="608"/>
      <c r="F1139" s="552"/>
      <c r="G1139" s="549"/>
    </row>
    <row r="1140" spans="1:7" s="410" customFormat="1" x14ac:dyDescent="0.2">
      <c r="A1140" s="550"/>
      <c r="B1140" s="552"/>
      <c r="C1140" s="621"/>
      <c r="D1140" s="630"/>
      <c r="E1140" s="608"/>
      <c r="F1140" s="552"/>
      <c r="G1140" s="549"/>
    </row>
    <row r="1141" spans="1:7" s="410" customFormat="1" ht="15" x14ac:dyDescent="0.2">
      <c r="A1141" s="550"/>
      <c r="B1141" s="552"/>
      <c r="C1141" s="621"/>
      <c r="D1141" s="630"/>
      <c r="E1141" s="608"/>
      <c r="F1141" s="552"/>
      <c r="G1141" s="576"/>
    </row>
    <row r="1142" spans="1:7" s="410" customFormat="1" ht="15" x14ac:dyDescent="0.2">
      <c r="A1142" s="550"/>
      <c r="B1142" s="552"/>
      <c r="C1142" s="621"/>
      <c r="D1142" s="630"/>
      <c r="E1142" s="608"/>
      <c r="F1142" s="552"/>
      <c r="G1142" s="577"/>
    </row>
    <row r="1143" spans="1:7" s="410" customFormat="1" ht="15" x14ac:dyDescent="0.2">
      <c r="A1143" s="550"/>
      <c r="B1143" s="552"/>
      <c r="C1143" s="621"/>
      <c r="D1143" s="630"/>
      <c r="E1143" s="608"/>
      <c r="F1143" s="552"/>
      <c r="G1143" s="576"/>
    </row>
    <row r="1144" spans="1:7" s="410" customFormat="1" ht="15" x14ac:dyDescent="0.2">
      <c r="A1144" s="550"/>
      <c r="B1144" s="552"/>
      <c r="C1144" s="621"/>
      <c r="D1144" s="630"/>
      <c r="E1144" s="608"/>
      <c r="F1144" s="552"/>
      <c r="G1144" s="577"/>
    </row>
    <row r="1145" spans="1:7" s="410" customFormat="1" ht="15" x14ac:dyDescent="0.2">
      <c r="A1145" s="550"/>
      <c r="B1145" s="552"/>
      <c r="C1145" s="621"/>
      <c r="D1145" s="630"/>
      <c r="E1145" s="608"/>
      <c r="F1145" s="552"/>
      <c r="G1145" s="576"/>
    </row>
    <row r="1146" spans="1:7" s="410" customFormat="1" x14ac:dyDescent="0.2">
      <c r="A1146" s="550"/>
      <c r="B1146" s="552"/>
      <c r="C1146" s="621"/>
      <c r="D1146" s="630"/>
      <c r="E1146" s="608"/>
      <c r="F1146" s="552"/>
      <c r="G1146" s="549"/>
    </row>
    <row r="1147" spans="1:7" s="410" customFormat="1" x14ac:dyDescent="0.2">
      <c r="A1147" s="550"/>
      <c r="B1147" s="552"/>
      <c r="C1147" s="621"/>
      <c r="D1147" s="630"/>
      <c r="E1147" s="608"/>
      <c r="F1147" s="552"/>
      <c r="G1147" s="549"/>
    </row>
    <row r="1148" spans="1:7" s="410" customFormat="1" x14ac:dyDescent="0.2">
      <c r="A1148" s="550"/>
      <c r="B1148" s="552"/>
      <c r="C1148" s="621"/>
      <c r="D1148" s="630"/>
      <c r="E1148" s="608"/>
      <c r="F1148" s="552"/>
      <c r="G1148" s="549"/>
    </row>
    <row r="1149" spans="1:7" s="410" customFormat="1" x14ac:dyDescent="0.2">
      <c r="A1149" s="550"/>
      <c r="B1149" s="552"/>
      <c r="C1149" s="621"/>
      <c r="D1149" s="630"/>
      <c r="E1149" s="608"/>
      <c r="F1149" s="552"/>
      <c r="G1149" s="549"/>
    </row>
    <row r="1150" spans="1:7" s="410" customFormat="1" x14ac:dyDescent="0.2">
      <c r="A1150" s="550"/>
      <c r="B1150" s="552"/>
      <c r="C1150" s="621"/>
      <c r="D1150" s="630"/>
      <c r="E1150" s="608"/>
      <c r="F1150" s="552"/>
      <c r="G1150" s="549"/>
    </row>
    <row r="1151" spans="1:7" s="410" customFormat="1" x14ac:dyDescent="0.2">
      <c r="A1151" s="550"/>
      <c r="B1151" s="552"/>
      <c r="C1151" s="621"/>
      <c r="D1151" s="630"/>
      <c r="E1151" s="608"/>
      <c r="F1151" s="552"/>
      <c r="G1151" s="549"/>
    </row>
    <row r="1152" spans="1:7" s="410" customFormat="1" x14ac:dyDescent="0.2">
      <c r="A1152" s="550"/>
      <c r="B1152" s="552"/>
      <c r="C1152" s="621"/>
      <c r="D1152" s="630"/>
      <c r="E1152" s="608"/>
      <c r="F1152" s="552"/>
      <c r="G1152" s="549"/>
    </row>
    <row r="1153" spans="1:7" s="410" customFormat="1" x14ac:dyDescent="0.2">
      <c r="A1153" s="550"/>
      <c r="B1153" s="552"/>
      <c r="C1153" s="621"/>
      <c r="D1153" s="630"/>
      <c r="E1153" s="608"/>
      <c r="F1153" s="552"/>
      <c r="G1153" s="549"/>
    </row>
    <row r="1154" spans="1:7" s="410" customFormat="1" x14ac:dyDescent="0.2">
      <c r="A1154" s="550"/>
      <c r="B1154" s="552"/>
      <c r="C1154" s="621"/>
      <c r="D1154" s="630"/>
      <c r="E1154" s="608"/>
      <c r="F1154" s="552"/>
      <c r="G1154" s="549"/>
    </row>
    <row r="1155" spans="1:7" s="410" customFormat="1" x14ac:dyDescent="0.2">
      <c r="A1155" s="550"/>
      <c r="B1155" s="552"/>
      <c r="C1155" s="621"/>
      <c r="D1155" s="630"/>
      <c r="E1155" s="608"/>
      <c r="F1155" s="552"/>
      <c r="G1155" s="549"/>
    </row>
    <row r="1156" spans="1:7" s="410" customFormat="1" x14ac:dyDescent="0.2">
      <c r="A1156" s="550"/>
      <c r="B1156" s="552"/>
      <c r="C1156" s="621"/>
      <c r="D1156" s="630"/>
      <c r="E1156" s="608"/>
      <c r="F1156" s="552"/>
      <c r="G1156" s="549"/>
    </row>
    <row r="1157" spans="1:7" s="410" customFormat="1" ht="15" x14ac:dyDescent="0.2">
      <c r="A1157" s="550"/>
      <c r="B1157" s="552"/>
      <c r="C1157" s="621"/>
      <c r="D1157" s="630"/>
      <c r="E1157" s="608"/>
      <c r="F1157" s="552"/>
      <c r="G1157" s="576"/>
    </row>
    <row r="1158" spans="1:7" s="410" customFormat="1" x14ac:dyDescent="0.2">
      <c r="A1158" s="550"/>
      <c r="B1158" s="552"/>
      <c r="C1158" s="621"/>
      <c r="D1158" s="630"/>
      <c r="E1158" s="608"/>
      <c r="F1158" s="552"/>
      <c r="G1158" s="549"/>
    </row>
    <row r="1159" spans="1:7" s="410" customFormat="1" x14ac:dyDescent="0.2">
      <c r="A1159" s="550"/>
      <c r="B1159" s="552"/>
      <c r="C1159" s="621"/>
      <c r="D1159" s="630"/>
      <c r="E1159" s="608"/>
      <c r="F1159" s="552"/>
      <c r="G1159" s="549"/>
    </row>
    <row r="1160" spans="1:7" s="410" customFormat="1" x14ac:dyDescent="0.2">
      <c r="A1160" s="550"/>
      <c r="B1160" s="552"/>
      <c r="C1160" s="621"/>
      <c r="D1160" s="630"/>
      <c r="E1160" s="608"/>
      <c r="F1160" s="552"/>
      <c r="G1160" s="549"/>
    </row>
    <row r="1161" spans="1:7" s="410" customFormat="1" x14ac:dyDescent="0.2">
      <c r="A1161" s="550"/>
      <c r="B1161" s="552"/>
      <c r="C1161" s="621"/>
      <c r="D1161" s="630"/>
      <c r="E1161" s="608"/>
      <c r="F1161" s="552"/>
      <c r="G1161" s="549"/>
    </row>
    <row r="1162" spans="1:7" s="410" customFormat="1" x14ac:dyDescent="0.2">
      <c r="A1162" s="550"/>
      <c r="B1162" s="552"/>
      <c r="C1162" s="621"/>
      <c r="D1162" s="630"/>
      <c r="E1162" s="608"/>
      <c r="F1162" s="552"/>
      <c r="G1162" s="549"/>
    </row>
    <row r="1163" spans="1:7" s="410" customFormat="1" x14ac:dyDescent="0.2">
      <c r="A1163" s="550"/>
      <c r="B1163" s="552"/>
      <c r="C1163" s="621"/>
      <c r="D1163" s="630"/>
      <c r="E1163" s="608"/>
      <c r="F1163" s="552"/>
      <c r="G1163" s="549"/>
    </row>
    <row r="1164" spans="1:7" s="410" customFormat="1" x14ac:dyDescent="0.2">
      <c r="A1164" s="550"/>
      <c r="B1164" s="552"/>
      <c r="C1164" s="621"/>
      <c r="D1164" s="630"/>
      <c r="E1164" s="608"/>
      <c r="F1164" s="552"/>
      <c r="G1164" s="549"/>
    </row>
    <row r="1165" spans="1:7" s="410" customFormat="1" x14ac:dyDescent="0.2">
      <c r="A1165" s="550"/>
      <c r="B1165" s="552"/>
      <c r="C1165" s="621"/>
      <c r="D1165" s="630"/>
      <c r="E1165" s="608"/>
      <c r="F1165" s="552"/>
      <c r="G1165" s="549"/>
    </row>
    <row r="1166" spans="1:7" s="410" customFormat="1" x14ac:dyDescent="0.2">
      <c r="A1166" s="550"/>
      <c r="B1166" s="552"/>
      <c r="C1166" s="621"/>
      <c r="D1166" s="630"/>
      <c r="E1166" s="608"/>
      <c r="F1166" s="552"/>
      <c r="G1166" s="549"/>
    </row>
    <row r="1167" spans="1:7" s="410" customFormat="1" x14ac:dyDescent="0.2">
      <c r="A1167" s="550"/>
      <c r="B1167" s="552"/>
      <c r="C1167" s="621"/>
      <c r="D1167" s="630"/>
      <c r="E1167" s="608"/>
      <c r="F1167" s="552"/>
      <c r="G1167" s="549"/>
    </row>
    <row r="1168" spans="1:7" s="410" customFormat="1" ht="15" x14ac:dyDescent="0.2">
      <c r="A1168" s="550"/>
      <c r="B1168" s="552"/>
      <c r="C1168" s="621"/>
      <c r="D1168" s="630"/>
      <c r="E1168" s="608"/>
      <c r="F1168" s="552"/>
      <c r="G1168" s="576"/>
    </row>
    <row r="1169" spans="1:7" s="410" customFormat="1" ht="15" x14ac:dyDescent="0.2">
      <c r="A1169" s="550"/>
      <c r="B1169" s="552"/>
      <c r="C1169" s="621"/>
      <c r="D1169" s="630"/>
      <c r="E1169" s="608"/>
      <c r="F1169" s="552"/>
      <c r="G1169" s="577"/>
    </row>
    <row r="1170" spans="1:7" s="410" customFormat="1" ht="15" x14ac:dyDescent="0.2">
      <c r="A1170" s="550"/>
      <c r="B1170" s="552"/>
      <c r="C1170" s="621"/>
      <c r="D1170" s="630"/>
      <c r="E1170" s="608"/>
      <c r="F1170" s="552"/>
      <c r="G1170" s="576"/>
    </row>
    <row r="1171" spans="1:7" s="410" customFormat="1" ht="15" x14ac:dyDescent="0.2">
      <c r="A1171" s="550"/>
      <c r="B1171" s="552"/>
      <c r="C1171" s="621"/>
      <c r="D1171" s="630"/>
      <c r="E1171" s="608"/>
      <c r="F1171" s="552"/>
      <c r="G1171" s="577"/>
    </row>
    <row r="1172" spans="1:7" s="410" customFormat="1" ht="15" x14ac:dyDescent="0.2">
      <c r="A1172" s="550"/>
      <c r="B1172" s="552"/>
      <c r="C1172" s="621"/>
      <c r="D1172" s="630"/>
      <c r="E1172" s="608"/>
      <c r="F1172" s="552"/>
      <c r="G1172" s="576"/>
    </row>
    <row r="1173" spans="1:7" s="410" customFormat="1" ht="15" x14ac:dyDescent="0.2">
      <c r="A1173" s="550"/>
      <c r="B1173" s="552"/>
      <c r="C1173" s="621"/>
      <c r="D1173" s="630"/>
      <c r="E1173" s="608"/>
      <c r="F1173" s="552"/>
      <c r="G1173" s="577"/>
    </row>
    <row r="1174" spans="1:7" s="410" customFormat="1" ht="15" x14ac:dyDescent="0.2">
      <c r="A1174" s="550"/>
      <c r="B1174" s="552"/>
      <c r="C1174" s="621"/>
      <c r="D1174" s="630"/>
      <c r="E1174" s="608"/>
      <c r="F1174" s="552"/>
      <c r="G1174" s="576"/>
    </row>
    <row r="1175" spans="1:7" s="410" customFormat="1" x14ac:dyDescent="0.2">
      <c r="A1175" s="550"/>
      <c r="B1175" s="552"/>
      <c r="C1175" s="621"/>
      <c r="D1175" s="630"/>
      <c r="E1175" s="608"/>
      <c r="F1175" s="552"/>
      <c r="G1175" s="549"/>
    </row>
    <row r="1176" spans="1:7" s="410" customFormat="1" x14ac:dyDescent="0.2">
      <c r="A1176" s="550"/>
      <c r="B1176" s="552"/>
      <c r="C1176" s="621"/>
      <c r="D1176" s="630"/>
      <c r="E1176" s="608"/>
      <c r="F1176" s="552"/>
      <c r="G1176" s="549"/>
    </row>
    <row r="1177" spans="1:7" s="410" customFormat="1" x14ac:dyDescent="0.2">
      <c r="A1177" s="550"/>
      <c r="B1177" s="552"/>
      <c r="C1177" s="621"/>
      <c r="D1177" s="630"/>
      <c r="E1177" s="608"/>
      <c r="F1177" s="552"/>
      <c r="G1177" s="549"/>
    </row>
    <row r="1178" spans="1:7" s="410" customFormat="1" x14ac:dyDescent="0.2">
      <c r="A1178" s="550"/>
      <c r="B1178" s="552"/>
      <c r="C1178" s="621"/>
      <c r="D1178" s="630"/>
      <c r="E1178" s="608"/>
      <c r="F1178" s="552"/>
      <c r="G1178" s="549"/>
    </row>
    <row r="1179" spans="1:7" s="410" customFormat="1" x14ac:dyDescent="0.2">
      <c r="A1179" s="550"/>
      <c r="B1179" s="552"/>
      <c r="C1179" s="621"/>
      <c r="D1179" s="630"/>
      <c r="E1179" s="608"/>
      <c r="F1179" s="552"/>
      <c r="G1179" s="549"/>
    </row>
    <row r="1180" spans="1:7" s="410" customFormat="1" x14ac:dyDescent="0.2">
      <c r="A1180" s="550"/>
      <c r="B1180" s="552"/>
      <c r="C1180" s="621"/>
      <c r="D1180" s="630"/>
      <c r="E1180" s="608"/>
      <c r="F1180" s="552"/>
      <c r="G1180" s="549"/>
    </row>
    <row r="1181" spans="1:7" s="410" customFormat="1" x14ac:dyDescent="0.2">
      <c r="A1181" s="550"/>
      <c r="B1181" s="552"/>
      <c r="C1181" s="621"/>
      <c r="D1181" s="630"/>
      <c r="E1181" s="608"/>
      <c r="F1181" s="552"/>
      <c r="G1181" s="549"/>
    </row>
    <row r="1182" spans="1:7" s="410" customFormat="1" x14ac:dyDescent="0.2">
      <c r="A1182" s="550"/>
      <c r="B1182" s="552"/>
      <c r="C1182" s="621"/>
      <c r="D1182" s="630"/>
      <c r="E1182" s="608"/>
      <c r="F1182" s="552"/>
      <c r="G1182" s="549"/>
    </row>
    <row r="1183" spans="1:7" s="410" customFormat="1" x14ac:dyDescent="0.2">
      <c r="A1183" s="550"/>
      <c r="B1183" s="552"/>
      <c r="C1183" s="621"/>
      <c r="D1183" s="630"/>
      <c r="E1183" s="608"/>
      <c r="F1183" s="552"/>
      <c r="G1183" s="549"/>
    </row>
    <row r="1184" spans="1:7" s="410" customFormat="1" x14ac:dyDescent="0.2">
      <c r="A1184" s="550"/>
      <c r="B1184" s="552"/>
      <c r="C1184" s="621"/>
      <c r="D1184" s="630"/>
      <c r="E1184" s="608"/>
      <c r="F1184" s="552"/>
      <c r="G1184" s="549"/>
    </row>
    <row r="1185" spans="1:7" s="410" customFormat="1" x14ac:dyDescent="0.2">
      <c r="A1185" s="550"/>
      <c r="B1185" s="552"/>
      <c r="C1185" s="621"/>
      <c r="D1185" s="630"/>
      <c r="E1185" s="608"/>
      <c r="F1185" s="552"/>
      <c r="G1185" s="549"/>
    </row>
    <row r="1186" spans="1:7" s="410" customFormat="1" x14ac:dyDescent="0.2">
      <c r="A1186" s="550"/>
      <c r="B1186" s="552"/>
      <c r="C1186" s="621"/>
      <c r="D1186" s="630"/>
      <c r="E1186" s="608"/>
      <c r="F1186" s="552"/>
      <c r="G1186" s="549"/>
    </row>
    <row r="1187" spans="1:7" s="410" customFormat="1" x14ac:dyDescent="0.2">
      <c r="A1187" s="550"/>
      <c r="B1187" s="552"/>
      <c r="C1187" s="621"/>
      <c r="D1187" s="630"/>
      <c r="E1187" s="608"/>
      <c r="F1187" s="552"/>
      <c r="G1187" s="549"/>
    </row>
    <row r="1188" spans="1:7" s="410" customFormat="1" x14ac:dyDescent="0.2">
      <c r="A1188" s="550"/>
      <c r="B1188" s="552"/>
      <c r="C1188" s="621"/>
      <c r="D1188" s="630"/>
      <c r="E1188" s="608"/>
      <c r="F1188" s="552"/>
      <c r="G1188" s="549"/>
    </row>
    <row r="1189" spans="1:7" s="410" customFormat="1" x14ac:dyDescent="0.2">
      <c r="A1189" s="550"/>
      <c r="B1189" s="552"/>
      <c r="C1189" s="621"/>
      <c r="D1189" s="630"/>
      <c r="E1189" s="608"/>
      <c r="F1189" s="552"/>
      <c r="G1189" s="549"/>
    </row>
    <row r="1190" spans="1:7" s="410" customFormat="1" x14ac:dyDescent="0.2">
      <c r="A1190" s="550"/>
      <c r="B1190" s="552"/>
      <c r="C1190" s="621"/>
      <c r="D1190" s="630"/>
      <c r="E1190" s="608"/>
      <c r="F1190" s="552"/>
      <c r="G1190" s="549"/>
    </row>
    <row r="1191" spans="1:7" s="410" customFormat="1" x14ac:dyDescent="0.2">
      <c r="A1191" s="550"/>
      <c r="B1191" s="552"/>
      <c r="C1191" s="621"/>
      <c r="D1191" s="630"/>
      <c r="E1191" s="608"/>
      <c r="F1191" s="552"/>
      <c r="G1191" s="549"/>
    </row>
    <row r="1192" spans="1:7" s="410" customFormat="1" ht="15" x14ac:dyDescent="0.2">
      <c r="A1192" s="550"/>
      <c r="B1192" s="552"/>
      <c r="C1192" s="621"/>
      <c r="D1192" s="630"/>
      <c r="E1192" s="608"/>
      <c r="F1192" s="552"/>
      <c r="G1192" s="576"/>
    </row>
    <row r="1193" spans="1:7" s="410" customFormat="1" x14ac:dyDescent="0.2">
      <c r="A1193" s="550"/>
      <c r="B1193" s="552"/>
      <c r="C1193" s="621"/>
      <c r="D1193" s="630"/>
      <c r="E1193" s="608"/>
      <c r="F1193" s="552"/>
      <c r="G1193" s="549"/>
    </row>
    <row r="1194" spans="1:7" s="410" customFormat="1" x14ac:dyDescent="0.2">
      <c r="A1194" s="550"/>
      <c r="B1194" s="552"/>
      <c r="C1194" s="621"/>
      <c r="D1194" s="630"/>
      <c r="E1194" s="608"/>
      <c r="F1194" s="552"/>
      <c r="G1194" s="549"/>
    </row>
    <row r="1195" spans="1:7" s="410" customFormat="1" x14ac:dyDescent="0.2">
      <c r="A1195" s="550"/>
      <c r="B1195" s="552"/>
      <c r="C1195" s="621"/>
      <c r="D1195" s="630"/>
      <c r="E1195" s="608"/>
      <c r="F1195" s="552"/>
      <c r="G1195" s="549"/>
    </row>
    <row r="1196" spans="1:7" s="410" customFormat="1" x14ac:dyDescent="0.2">
      <c r="A1196" s="550"/>
      <c r="B1196" s="552"/>
      <c r="C1196" s="621"/>
      <c r="D1196" s="630"/>
      <c r="E1196" s="608"/>
      <c r="F1196" s="552"/>
      <c r="G1196" s="549"/>
    </row>
    <row r="1197" spans="1:7" s="410" customFormat="1" x14ac:dyDescent="0.2">
      <c r="A1197" s="550"/>
      <c r="B1197" s="552"/>
      <c r="C1197" s="621"/>
      <c r="D1197" s="630"/>
      <c r="E1197" s="608"/>
      <c r="F1197" s="552"/>
      <c r="G1197" s="549"/>
    </row>
    <row r="1198" spans="1:7" s="410" customFormat="1" x14ac:dyDescent="0.2">
      <c r="A1198" s="550"/>
      <c r="B1198" s="552"/>
      <c r="C1198" s="621"/>
      <c r="D1198" s="630"/>
      <c r="E1198" s="608"/>
      <c r="F1198" s="552"/>
      <c r="G1198" s="549"/>
    </row>
    <row r="1199" spans="1:7" s="410" customFormat="1" x14ac:dyDescent="0.2">
      <c r="A1199" s="550"/>
      <c r="B1199" s="552"/>
      <c r="C1199" s="621"/>
      <c r="D1199" s="630"/>
      <c r="E1199" s="608"/>
      <c r="F1199" s="552"/>
      <c r="G1199" s="549"/>
    </row>
    <row r="1200" spans="1:7" s="410" customFormat="1" x14ac:dyDescent="0.2">
      <c r="A1200" s="550"/>
      <c r="B1200" s="552"/>
      <c r="C1200" s="621"/>
      <c r="D1200" s="630"/>
      <c r="E1200" s="608"/>
      <c r="F1200" s="552"/>
      <c r="G1200" s="549"/>
    </row>
    <row r="1201" spans="1:7" s="410" customFormat="1" x14ac:dyDescent="0.2">
      <c r="A1201" s="550"/>
      <c r="B1201" s="552"/>
      <c r="C1201" s="621"/>
      <c r="D1201" s="630"/>
      <c r="E1201" s="608"/>
      <c r="F1201" s="552"/>
      <c r="G1201" s="549"/>
    </row>
    <row r="1202" spans="1:7" s="410" customFormat="1" x14ac:dyDescent="0.2">
      <c r="A1202" s="550"/>
      <c r="B1202" s="552"/>
      <c r="C1202" s="621"/>
      <c r="D1202" s="630"/>
      <c r="E1202" s="608"/>
      <c r="F1202" s="552"/>
      <c r="G1202" s="549"/>
    </row>
    <row r="1203" spans="1:7" s="410" customFormat="1" x14ac:dyDescent="0.2">
      <c r="A1203" s="550"/>
      <c r="B1203" s="552"/>
      <c r="C1203" s="621"/>
      <c r="D1203" s="630"/>
      <c r="E1203" s="608"/>
      <c r="F1203" s="552"/>
      <c r="G1203" s="549"/>
    </row>
    <row r="1204" spans="1:7" s="410" customFormat="1" x14ac:dyDescent="0.2">
      <c r="A1204" s="550"/>
      <c r="B1204" s="552"/>
      <c r="C1204" s="621"/>
      <c r="D1204" s="630"/>
      <c r="E1204" s="608"/>
      <c r="F1204" s="552"/>
      <c r="G1204" s="549"/>
    </row>
    <row r="1205" spans="1:7" s="410" customFormat="1" x14ac:dyDescent="0.2">
      <c r="A1205" s="550"/>
      <c r="B1205" s="552"/>
      <c r="C1205" s="621"/>
      <c r="D1205" s="630"/>
      <c r="E1205" s="608"/>
      <c r="F1205" s="552"/>
      <c r="G1205" s="549"/>
    </row>
    <row r="1206" spans="1:7" s="410" customFormat="1" x14ac:dyDescent="0.2">
      <c r="A1206" s="550"/>
      <c r="B1206" s="552"/>
      <c r="C1206" s="621"/>
      <c r="D1206" s="630"/>
      <c r="E1206" s="608"/>
      <c r="F1206" s="552"/>
      <c r="G1206" s="549"/>
    </row>
    <row r="1207" spans="1:7" s="410" customFormat="1" x14ac:dyDescent="0.2">
      <c r="A1207" s="550"/>
      <c r="B1207" s="552"/>
      <c r="C1207" s="621"/>
      <c r="D1207" s="630"/>
      <c r="E1207" s="608"/>
      <c r="F1207" s="552"/>
      <c r="G1207" s="549"/>
    </row>
    <row r="1208" spans="1:7" s="410" customFormat="1" x14ac:dyDescent="0.2">
      <c r="A1208" s="550"/>
      <c r="B1208" s="552"/>
      <c r="C1208" s="621"/>
      <c r="D1208" s="630"/>
      <c r="E1208" s="608"/>
      <c r="F1208" s="552"/>
      <c r="G1208" s="549"/>
    </row>
    <row r="1209" spans="1:7" s="410" customFormat="1" x14ac:dyDescent="0.2">
      <c r="A1209" s="550"/>
      <c r="B1209" s="552"/>
      <c r="C1209" s="621"/>
      <c r="D1209" s="630"/>
      <c r="E1209" s="608"/>
      <c r="F1209" s="552"/>
      <c r="G1209" s="549"/>
    </row>
    <row r="1210" spans="1:7" s="410" customFormat="1" x14ac:dyDescent="0.2">
      <c r="A1210" s="550"/>
      <c r="B1210" s="552"/>
      <c r="C1210" s="621"/>
      <c r="D1210" s="630"/>
      <c r="E1210" s="608"/>
      <c r="F1210" s="552"/>
      <c r="G1210" s="549"/>
    </row>
    <row r="1211" spans="1:7" s="410" customFormat="1" x14ac:dyDescent="0.2">
      <c r="A1211" s="550"/>
      <c r="B1211" s="552"/>
      <c r="C1211" s="621"/>
      <c r="D1211" s="630"/>
      <c r="E1211" s="608"/>
      <c r="F1211" s="552"/>
      <c r="G1211" s="549"/>
    </row>
    <row r="1212" spans="1:7" s="410" customFormat="1" x14ac:dyDescent="0.2">
      <c r="A1212" s="550"/>
      <c r="B1212" s="552"/>
      <c r="C1212" s="621"/>
      <c r="D1212" s="630"/>
      <c r="E1212" s="608"/>
      <c r="F1212" s="552"/>
      <c r="G1212" s="549"/>
    </row>
    <row r="1213" spans="1:7" s="410" customFormat="1" x14ac:dyDescent="0.2">
      <c r="A1213" s="550"/>
      <c r="B1213" s="552"/>
      <c r="C1213" s="621"/>
      <c r="D1213" s="630"/>
      <c r="E1213" s="608"/>
      <c r="F1213" s="552"/>
      <c r="G1213" s="549"/>
    </row>
    <row r="1214" spans="1:7" s="410" customFormat="1" x14ac:dyDescent="0.2">
      <c r="A1214" s="550"/>
      <c r="B1214" s="552"/>
      <c r="C1214" s="621"/>
      <c r="D1214" s="630"/>
      <c r="E1214" s="608"/>
      <c r="F1214" s="552"/>
      <c r="G1214" s="549"/>
    </row>
    <row r="1215" spans="1:7" s="410" customFormat="1" x14ac:dyDescent="0.2">
      <c r="A1215" s="550"/>
      <c r="B1215" s="552"/>
      <c r="C1215" s="621"/>
      <c r="D1215" s="630"/>
      <c r="E1215" s="608"/>
      <c r="F1215" s="552"/>
      <c r="G1215" s="549"/>
    </row>
    <row r="1216" spans="1:7" s="410" customFormat="1" x14ac:dyDescent="0.2">
      <c r="A1216" s="550"/>
      <c r="B1216" s="552"/>
      <c r="C1216" s="621"/>
      <c r="D1216" s="630"/>
      <c r="E1216" s="608"/>
      <c r="F1216" s="552"/>
      <c r="G1216" s="549"/>
    </row>
    <row r="1217" spans="1:7" s="410" customFormat="1" x14ac:dyDescent="0.2">
      <c r="A1217" s="550"/>
      <c r="B1217" s="552"/>
      <c r="C1217" s="621"/>
      <c r="D1217" s="630"/>
      <c r="E1217" s="608"/>
      <c r="F1217" s="552"/>
      <c r="G1217" s="549"/>
    </row>
    <row r="1218" spans="1:7" s="410" customFormat="1" x14ac:dyDescent="0.2">
      <c r="A1218" s="550"/>
      <c r="B1218" s="552"/>
      <c r="C1218" s="621"/>
      <c r="D1218" s="630"/>
      <c r="E1218" s="608"/>
      <c r="F1218" s="552"/>
      <c r="G1218" s="549"/>
    </row>
    <row r="1219" spans="1:7" s="410" customFormat="1" x14ac:dyDescent="0.2">
      <c r="A1219" s="550"/>
      <c r="B1219" s="552"/>
      <c r="C1219" s="621"/>
      <c r="D1219" s="630"/>
      <c r="E1219" s="608"/>
      <c r="F1219" s="552"/>
      <c r="G1219" s="549"/>
    </row>
    <row r="1220" spans="1:7" s="410" customFormat="1" x14ac:dyDescent="0.2">
      <c r="A1220" s="550"/>
      <c r="B1220" s="552"/>
      <c r="C1220" s="621"/>
      <c r="D1220" s="630"/>
      <c r="E1220" s="608"/>
      <c r="F1220" s="552"/>
      <c r="G1220" s="549"/>
    </row>
    <row r="1221" spans="1:7" s="410" customFormat="1" x14ac:dyDescent="0.2">
      <c r="A1221" s="550"/>
      <c r="B1221" s="552"/>
      <c r="C1221" s="621"/>
      <c r="D1221" s="630"/>
      <c r="E1221" s="608"/>
      <c r="F1221" s="552"/>
      <c r="G1221" s="549"/>
    </row>
    <row r="1222" spans="1:7" s="410" customFormat="1" x14ac:dyDescent="0.2">
      <c r="A1222" s="550"/>
      <c r="B1222" s="552"/>
      <c r="C1222" s="621"/>
      <c r="D1222" s="630"/>
      <c r="E1222" s="608"/>
      <c r="F1222" s="552"/>
      <c r="G1222" s="549"/>
    </row>
    <row r="1223" spans="1:7" s="410" customFormat="1" x14ac:dyDescent="0.2">
      <c r="A1223" s="550"/>
      <c r="B1223" s="552"/>
      <c r="C1223" s="621"/>
      <c r="D1223" s="630"/>
      <c r="E1223" s="608"/>
      <c r="F1223" s="552"/>
      <c r="G1223" s="549"/>
    </row>
    <row r="1224" spans="1:7" s="410" customFormat="1" x14ac:dyDescent="0.2">
      <c r="A1224" s="550"/>
      <c r="B1224" s="552"/>
      <c r="C1224" s="621"/>
      <c r="D1224" s="630"/>
      <c r="E1224" s="608"/>
      <c r="F1224" s="552"/>
      <c r="G1224" s="549"/>
    </row>
    <row r="1225" spans="1:7" s="410" customFormat="1" x14ac:dyDescent="0.2">
      <c r="A1225" s="550"/>
      <c r="B1225" s="552"/>
      <c r="C1225" s="621"/>
      <c r="D1225" s="630"/>
      <c r="E1225" s="608"/>
      <c r="F1225" s="552"/>
      <c r="G1225" s="549"/>
    </row>
    <row r="1226" spans="1:7" s="410" customFormat="1" x14ac:dyDescent="0.2">
      <c r="A1226" s="550"/>
      <c r="B1226" s="552"/>
      <c r="C1226" s="621"/>
      <c r="D1226" s="630"/>
      <c r="E1226" s="608"/>
      <c r="F1226" s="552"/>
      <c r="G1226" s="549"/>
    </row>
    <row r="1227" spans="1:7" s="410" customFormat="1" x14ac:dyDescent="0.2">
      <c r="A1227" s="550"/>
      <c r="B1227" s="552"/>
      <c r="C1227" s="621"/>
      <c r="D1227" s="630"/>
      <c r="E1227" s="608"/>
      <c r="F1227" s="552"/>
      <c r="G1227" s="549"/>
    </row>
    <row r="1228" spans="1:7" s="410" customFormat="1" x14ac:dyDescent="0.2">
      <c r="A1228" s="550"/>
      <c r="B1228" s="552"/>
      <c r="C1228" s="621"/>
      <c r="D1228" s="630"/>
      <c r="E1228" s="608"/>
      <c r="F1228" s="552"/>
      <c r="G1228" s="549"/>
    </row>
    <row r="1229" spans="1:7" s="410" customFormat="1" x14ac:dyDescent="0.2">
      <c r="A1229" s="550"/>
      <c r="B1229" s="552"/>
      <c r="C1229" s="621"/>
      <c r="D1229" s="630"/>
      <c r="E1229" s="608"/>
      <c r="F1229" s="552"/>
      <c r="G1229" s="549"/>
    </row>
    <row r="1230" spans="1:7" s="410" customFormat="1" x14ac:dyDescent="0.2">
      <c r="A1230" s="550"/>
      <c r="B1230" s="552"/>
      <c r="C1230" s="621"/>
      <c r="D1230" s="630"/>
      <c r="E1230" s="608"/>
      <c r="F1230" s="552"/>
      <c r="G1230" s="549"/>
    </row>
    <row r="1231" spans="1:7" s="410" customFormat="1" x14ac:dyDescent="0.2">
      <c r="A1231" s="550"/>
      <c r="B1231" s="552"/>
      <c r="C1231" s="621"/>
      <c r="D1231" s="630"/>
      <c r="E1231" s="608"/>
      <c r="F1231" s="552"/>
      <c r="G1231" s="549"/>
    </row>
    <row r="1232" spans="1:7" s="410" customFormat="1" ht="15" x14ac:dyDescent="0.2">
      <c r="A1232" s="550"/>
      <c r="B1232" s="552"/>
      <c r="C1232" s="621"/>
      <c r="D1232" s="630"/>
      <c r="E1232" s="608"/>
      <c r="F1232" s="552"/>
      <c r="G1232" s="576"/>
    </row>
    <row r="1233" spans="1:7" s="410" customFormat="1" x14ac:dyDescent="0.2">
      <c r="A1233" s="550"/>
      <c r="B1233" s="552"/>
      <c r="C1233" s="621"/>
      <c r="D1233" s="630"/>
      <c r="E1233" s="608"/>
      <c r="F1233" s="552"/>
      <c r="G1233" s="549"/>
    </row>
    <row r="1234" spans="1:7" s="410" customFormat="1" x14ac:dyDescent="0.2">
      <c r="A1234" s="550"/>
      <c r="B1234" s="552"/>
      <c r="C1234" s="621"/>
      <c r="D1234" s="630"/>
      <c r="E1234" s="608"/>
      <c r="F1234" s="552"/>
      <c r="G1234" s="549"/>
    </row>
    <row r="1235" spans="1:7" s="410" customFormat="1" x14ac:dyDescent="0.2">
      <c r="A1235" s="550"/>
      <c r="B1235" s="552"/>
      <c r="C1235" s="621"/>
      <c r="D1235" s="630"/>
      <c r="E1235" s="608"/>
      <c r="F1235" s="552"/>
      <c r="G1235" s="549"/>
    </row>
    <row r="1236" spans="1:7" s="410" customFormat="1" x14ac:dyDescent="0.2">
      <c r="A1236" s="550"/>
      <c r="B1236" s="552"/>
      <c r="C1236" s="621"/>
      <c r="D1236" s="630"/>
      <c r="E1236" s="608"/>
      <c r="F1236" s="552"/>
      <c r="G1236" s="549"/>
    </row>
    <row r="1237" spans="1:7" s="410" customFormat="1" x14ac:dyDescent="0.2">
      <c r="A1237" s="550"/>
      <c r="B1237" s="552"/>
      <c r="C1237" s="621"/>
      <c r="D1237" s="630"/>
      <c r="E1237" s="608"/>
      <c r="F1237" s="552"/>
      <c r="G1237" s="549"/>
    </row>
    <row r="1238" spans="1:7" s="410" customFormat="1" ht="15" x14ac:dyDescent="0.2">
      <c r="A1238" s="550"/>
      <c r="B1238" s="552"/>
      <c r="C1238" s="621"/>
      <c r="D1238" s="630"/>
      <c r="E1238" s="608"/>
      <c r="F1238" s="552"/>
      <c r="G1238" s="576"/>
    </row>
    <row r="1239" spans="1:7" s="410" customFormat="1" x14ac:dyDescent="0.2">
      <c r="A1239" s="550"/>
      <c r="B1239" s="552"/>
      <c r="C1239" s="621"/>
      <c r="D1239" s="630"/>
      <c r="E1239" s="608"/>
      <c r="F1239" s="552"/>
      <c r="G1239" s="549"/>
    </row>
    <row r="1240" spans="1:7" s="410" customFormat="1" x14ac:dyDescent="0.2">
      <c r="A1240" s="550"/>
      <c r="B1240" s="552"/>
      <c r="C1240" s="621"/>
      <c r="D1240" s="630"/>
      <c r="E1240" s="608"/>
      <c r="F1240" s="552"/>
      <c r="G1240" s="579"/>
    </row>
    <row r="1241" spans="1:7" s="410" customFormat="1" x14ac:dyDescent="0.2">
      <c r="A1241" s="550"/>
      <c r="B1241" s="552"/>
      <c r="C1241" s="621"/>
      <c r="D1241" s="630"/>
      <c r="E1241" s="608"/>
      <c r="F1241" s="552"/>
      <c r="G1241" s="579"/>
    </row>
    <row r="1242" spans="1:7" s="410" customFormat="1" x14ac:dyDescent="0.2">
      <c r="A1242" s="550"/>
      <c r="B1242" s="552"/>
      <c r="C1242" s="621"/>
      <c r="D1242" s="630"/>
      <c r="E1242" s="608"/>
      <c r="F1242" s="552"/>
      <c r="G1242" s="579"/>
    </row>
    <row r="1243" spans="1:7" s="410" customFormat="1" x14ac:dyDescent="0.2">
      <c r="A1243" s="550"/>
      <c r="B1243" s="552"/>
      <c r="C1243" s="621"/>
      <c r="D1243" s="630"/>
      <c r="E1243" s="608"/>
      <c r="F1243" s="552"/>
      <c r="G1243" s="579"/>
    </row>
    <row r="1244" spans="1:7" s="410" customFormat="1" x14ac:dyDescent="0.2">
      <c r="A1244" s="550"/>
      <c r="B1244" s="552"/>
      <c r="C1244" s="621"/>
      <c r="D1244" s="630"/>
      <c r="E1244" s="608"/>
      <c r="F1244" s="552"/>
      <c r="G1244" s="579"/>
    </row>
    <row r="1245" spans="1:7" s="410" customFormat="1" x14ac:dyDescent="0.2">
      <c r="A1245" s="550"/>
      <c r="B1245" s="552"/>
      <c r="C1245" s="621"/>
      <c r="D1245" s="630"/>
      <c r="E1245" s="608"/>
      <c r="F1245" s="552"/>
      <c r="G1245" s="579"/>
    </row>
    <row r="1246" spans="1:7" s="410" customFormat="1" x14ac:dyDescent="0.2">
      <c r="A1246" s="550"/>
      <c r="B1246" s="552"/>
      <c r="C1246" s="621"/>
      <c r="D1246" s="630"/>
      <c r="E1246" s="608"/>
      <c r="F1246" s="552"/>
      <c r="G1246" s="549"/>
    </row>
    <row r="1247" spans="1:7" s="410" customFormat="1" x14ac:dyDescent="0.2">
      <c r="A1247" s="550"/>
      <c r="B1247" s="552"/>
      <c r="C1247" s="621"/>
      <c r="D1247" s="630"/>
      <c r="E1247" s="608"/>
      <c r="F1247" s="552"/>
      <c r="G1247" s="549"/>
    </row>
    <row r="1248" spans="1:7" s="410" customFormat="1" x14ac:dyDescent="0.2">
      <c r="A1248" s="550"/>
      <c r="B1248" s="552"/>
      <c r="C1248" s="621"/>
      <c r="D1248" s="630"/>
      <c r="E1248" s="608"/>
      <c r="F1248" s="552"/>
      <c r="G1248" s="549"/>
    </row>
    <row r="1249" spans="1:7" s="410" customFormat="1" ht="15" x14ac:dyDescent="0.2">
      <c r="A1249" s="550"/>
      <c r="B1249" s="552"/>
      <c r="C1249" s="621"/>
      <c r="D1249" s="630"/>
      <c r="E1249" s="608"/>
      <c r="F1249" s="552"/>
      <c r="G1249" s="576"/>
    </row>
    <row r="1250" spans="1:7" s="410" customFormat="1" ht="15" x14ac:dyDescent="0.2">
      <c r="A1250" s="550"/>
      <c r="B1250" s="552"/>
      <c r="C1250" s="621"/>
      <c r="D1250" s="630"/>
      <c r="E1250" s="608"/>
      <c r="F1250" s="552"/>
      <c r="G1250" s="577"/>
    </row>
    <row r="1251" spans="1:7" s="410" customFormat="1" ht="15" x14ac:dyDescent="0.2">
      <c r="A1251" s="550"/>
      <c r="B1251" s="552"/>
      <c r="C1251" s="621"/>
      <c r="D1251" s="630"/>
      <c r="E1251" s="608"/>
      <c r="F1251" s="552"/>
      <c r="G1251" s="576"/>
    </row>
    <row r="1252" spans="1:7" s="410" customFormat="1" ht="15" x14ac:dyDescent="0.2">
      <c r="A1252" s="550"/>
      <c r="B1252" s="552"/>
      <c r="C1252" s="621"/>
      <c r="D1252" s="630"/>
      <c r="E1252" s="608"/>
      <c r="F1252" s="552"/>
      <c r="G1252" s="577"/>
    </row>
    <row r="1253" spans="1:7" s="410" customFormat="1" ht="15" x14ac:dyDescent="0.2">
      <c r="A1253" s="550"/>
      <c r="B1253" s="552"/>
      <c r="C1253" s="621"/>
      <c r="D1253" s="630"/>
      <c r="E1253" s="608"/>
      <c r="F1253" s="552"/>
      <c r="G1253" s="576"/>
    </row>
    <row r="1254" spans="1:7" s="410" customFormat="1" ht="15" x14ac:dyDescent="0.2">
      <c r="A1254" s="550"/>
      <c r="B1254" s="552"/>
      <c r="C1254" s="621"/>
      <c r="D1254" s="630"/>
      <c r="E1254" s="608"/>
      <c r="F1254" s="552"/>
      <c r="G1254" s="577"/>
    </row>
    <row r="1255" spans="1:7" s="410" customFormat="1" ht="15" x14ac:dyDescent="0.2">
      <c r="A1255" s="550"/>
      <c r="B1255" s="552"/>
      <c r="C1255" s="621"/>
      <c r="D1255" s="630"/>
      <c r="E1255" s="608"/>
      <c r="F1255" s="552"/>
      <c r="G1255" s="576"/>
    </row>
    <row r="1256" spans="1:7" s="410" customFormat="1" x14ac:dyDescent="0.2">
      <c r="A1256" s="550"/>
      <c r="B1256" s="552"/>
      <c r="C1256" s="621"/>
      <c r="D1256" s="630"/>
      <c r="E1256" s="608"/>
      <c r="F1256" s="552"/>
      <c r="G1256" s="549"/>
    </row>
    <row r="1257" spans="1:7" s="410" customFormat="1" x14ac:dyDescent="0.2">
      <c r="A1257" s="550"/>
      <c r="B1257" s="552"/>
      <c r="C1257" s="621"/>
      <c r="D1257" s="630"/>
      <c r="E1257" s="608"/>
      <c r="F1257" s="552"/>
      <c r="G1257" s="549"/>
    </row>
    <row r="1258" spans="1:7" s="410" customFormat="1" x14ac:dyDescent="0.2">
      <c r="A1258" s="550"/>
      <c r="B1258" s="552"/>
      <c r="C1258" s="621"/>
      <c r="D1258" s="630"/>
      <c r="E1258" s="608"/>
      <c r="F1258" s="552"/>
      <c r="G1258" s="549"/>
    </row>
    <row r="1259" spans="1:7" s="410" customFormat="1" x14ac:dyDescent="0.2">
      <c r="A1259" s="550"/>
      <c r="B1259" s="552"/>
      <c r="C1259" s="621"/>
      <c r="D1259" s="630"/>
      <c r="E1259" s="608"/>
      <c r="F1259" s="552"/>
      <c r="G1259" s="549"/>
    </row>
    <row r="1260" spans="1:7" s="410" customFormat="1" x14ac:dyDescent="0.2">
      <c r="A1260" s="550"/>
      <c r="B1260" s="552"/>
      <c r="C1260" s="621"/>
      <c r="D1260" s="630"/>
      <c r="E1260" s="608"/>
      <c r="F1260" s="552"/>
      <c r="G1260" s="549"/>
    </row>
    <row r="1261" spans="1:7" s="410" customFormat="1" x14ac:dyDescent="0.2">
      <c r="A1261" s="550"/>
      <c r="B1261" s="552"/>
      <c r="C1261" s="621"/>
      <c r="D1261" s="630"/>
      <c r="E1261" s="608"/>
      <c r="F1261" s="552"/>
      <c r="G1261" s="549"/>
    </row>
    <row r="1262" spans="1:7" s="410" customFormat="1" x14ac:dyDescent="0.2">
      <c r="A1262" s="550"/>
      <c r="B1262" s="552"/>
      <c r="C1262" s="621"/>
      <c r="D1262" s="630"/>
      <c r="E1262" s="608"/>
      <c r="F1262" s="552"/>
      <c r="G1262" s="549"/>
    </row>
    <row r="1263" spans="1:7" s="410" customFormat="1" x14ac:dyDescent="0.2">
      <c r="A1263" s="550"/>
      <c r="B1263" s="552"/>
      <c r="C1263" s="621"/>
      <c r="D1263" s="630"/>
      <c r="E1263" s="608"/>
      <c r="F1263" s="552"/>
      <c r="G1263" s="549"/>
    </row>
    <row r="1264" spans="1:7" s="410" customFormat="1" x14ac:dyDescent="0.2">
      <c r="A1264" s="550"/>
      <c r="B1264" s="552"/>
      <c r="C1264" s="621"/>
      <c r="D1264" s="630"/>
      <c r="E1264" s="608"/>
      <c r="F1264" s="552"/>
      <c r="G1264" s="549"/>
    </row>
    <row r="1265" spans="1:7" s="410" customFormat="1" x14ac:dyDescent="0.2">
      <c r="A1265" s="550"/>
      <c r="B1265" s="552"/>
      <c r="C1265" s="621"/>
      <c r="D1265" s="630"/>
      <c r="E1265" s="608"/>
      <c r="F1265" s="552"/>
      <c r="G1265" s="579"/>
    </row>
    <row r="1266" spans="1:7" s="410" customFormat="1" x14ac:dyDescent="0.2">
      <c r="A1266" s="550"/>
      <c r="B1266" s="552"/>
      <c r="C1266" s="621"/>
      <c r="D1266" s="630"/>
      <c r="E1266" s="608"/>
      <c r="F1266" s="552"/>
      <c r="G1266" s="579"/>
    </row>
    <row r="1267" spans="1:7" s="410" customFormat="1" x14ac:dyDescent="0.2">
      <c r="A1267" s="550"/>
      <c r="B1267" s="552"/>
      <c r="C1267" s="621"/>
      <c r="D1267" s="630"/>
      <c r="E1267" s="608"/>
      <c r="F1267" s="552"/>
      <c r="G1267" s="549"/>
    </row>
    <row r="1268" spans="1:7" s="410" customFormat="1" x14ac:dyDescent="0.2">
      <c r="A1268" s="550"/>
      <c r="B1268" s="552"/>
      <c r="C1268" s="621"/>
      <c r="D1268" s="630"/>
      <c r="E1268" s="608"/>
      <c r="F1268" s="552"/>
      <c r="G1268" s="549"/>
    </row>
    <row r="1269" spans="1:7" s="410" customFormat="1" x14ac:dyDescent="0.2">
      <c r="A1269" s="550"/>
      <c r="B1269" s="552"/>
      <c r="C1269" s="621"/>
      <c r="D1269" s="630"/>
      <c r="E1269" s="608"/>
      <c r="F1269" s="552"/>
      <c r="G1269" s="549"/>
    </row>
    <row r="1270" spans="1:7" s="410" customFormat="1" x14ac:dyDescent="0.2">
      <c r="A1270" s="550"/>
      <c r="B1270" s="552"/>
      <c r="C1270" s="621"/>
      <c r="D1270" s="630"/>
      <c r="E1270" s="608"/>
      <c r="F1270" s="552"/>
      <c r="G1270" s="549"/>
    </row>
    <row r="1271" spans="1:7" s="410" customFormat="1" x14ac:dyDescent="0.2">
      <c r="A1271" s="550"/>
      <c r="B1271" s="552"/>
      <c r="C1271" s="621"/>
      <c r="D1271" s="630"/>
      <c r="E1271" s="608"/>
      <c r="F1271" s="552"/>
      <c r="G1271" s="549"/>
    </row>
    <row r="1272" spans="1:7" s="410" customFormat="1" ht="15" x14ac:dyDescent="0.2">
      <c r="A1272" s="550"/>
      <c r="B1272" s="552"/>
      <c r="C1272" s="621"/>
      <c r="D1272" s="630"/>
      <c r="E1272" s="608"/>
      <c r="F1272" s="552"/>
      <c r="G1272" s="576"/>
    </row>
    <row r="1273" spans="1:7" s="410" customFormat="1" x14ac:dyDescent="0.2">
      <c r="A1273" s="550"/>
      <c r="B1273" s="552"/>
      <c r="C1273" s="621"/>
      <c r="D1273" s="630"/>
      <c r="E1273" s="608"/>
      <c r="F1273" s="552"/>
      <c r="G1273" s="549"/>
    </row>
    <row r="1274" spans="1:7" s="410" customFormat="1" x14ac:dyDescent="0.2">
      <c r="A1274" s="550"/>
      <c r="B1274" s="552"/>
      <c r="C1274" s="621"/>
      <c r="D1274" s="630"/>
      <c r="E1274" s="608"/>
      <c r="F1274" s="552"/>
      <c r="G1274" s="549"/>
    </row>
    <row r="1275" spans="1:7" s="410" customFormat="1" x14ac:dyDescent="0.2">
      <c r="A1275" s="550"/>
      <c r="B1275" s="552"/>
      <c r="C1275" s="621"/>
      <c r="D1275" s="630"/>
      <c r="E1275" s="608"/>
      <c r="F1275" s="552"/>
      <c r="G1275" s="549"/>
    </row>
    <row r="1276" spans="1:7" s="410" customFormat="1" x14ac:dyDescent="0.2">
      <c r="A1276" s="550"/>
      <c r="B1276" s="552"/>
      <c r="C1276" s="621"/>
      <c r="D1276" s="630"/>
      <c r="E1276" s="608"/>
      <c r="F1276" s="552"/>
      <c r="G1276" s="549"/>
    </row>
    <row r="1277" spans="1:7" s="410" customFormat="1" x14ac:dyDescent="0.2">
      <c r="A1277" s="550"/>
      <c r="B1277" s="552"/>
      <c r="C1277" s="621"/>
      <c r="D1277" s="630"/>
      <c r="E1277" s="608"/>
      <c r="F1277" s="552"/>
      <c r="G1277" s="549"/>
    </row>
    <row r="1278" spans="1:7" s="410" customFormat="1" x14ac:dyDescent="0.2">
      <c r="A1278" s="550"/>
      <c r="B1278" s="552"/>
      <c r="C1278" s="621"/>
      <c r="D1278" s="630"/>
      <c r="E1278" s="608"/>
      <c r="F1278" s="552"/>
      <c r="G1278" s="549"/>
    </row>
    <row r="1279" spans="1:7" s="410" customFormat="1" x14ac:dyDescent="0.2">
      <c r="A1279" s="550"/>
      <c r="B1279" s="552"/>
      <c r="C1279" s="621"/>
      <c r="D1279" s="630"/>
      <c r="E1279" s="608"/>
      <c r="F1279" s="552"/>
      <c r="G1279" s="549"/>
    </row>
    <row r="1280" spans="1:7" s="410" customFormat="1" x14ac:dyDescent="0.2">
      <c r="A1280" s="550"/>
      <c r="B1280" s="552"/>
      <c r="C1280" s="621"/>
      <c r="D1280" s="630"/>
      <c r="E1280" s="608"/>
      <c r="F1280" s="552"/>
      <c r="G1280" s="549"/>
    </row>
    <row r="1281" spans="1:7" s="410" customFormat="1" x14ac:dyDescent="0.2">
      <c r="A1281" s="550"/>
      <c r="B1281" s="552"/>
      <c r="C1281" s="621"/>
      <c r="D1281" s="630"/>
      <c r="E1281" s="608"/>
      <c r="F1281" s="552"/>
      <c r="G1281" s="549"/>
    </row>
    <row r="1282" spans="1:7" s="410" customFormat="1" x14ac:dyDescent="0.2">
      <c r="A1282" s="550"/>
      <c r="B1282" s="552"/>
      <c r="C1282" s="621"/>
      <c r="D1282" s="630"/>
      <c r="E1282" s="608"/>
      <c r="F1282" s="552"/>
      <c r="G1282" s="549"/>
    </row>
    <row r="1283" spans="1:7" s="410" customFormat="1" x14ac:dyDescent="0.2">
      <c r="A1283" s="550"/>
      <c r="B1283" s="552"/>
      <c r="C1283" s="621"/>
      <c r="D1283" s="630"/>
      <c r="E1283" s="608"/>
      <c r="F1283" s="552"/>
      <c r="G1283" s="549"/>
    </row>
    <row r="1284" spans="1:7" s="410" customFormat="1" x14ac:dyDescent="0.2">
      <c r="A1284" s="550"/>
      <c r="B1284" s="552"/>
      <c r="C1284" s="621"/>
      <c r="D1284" s="630"/>
      <c r="E1284" s="608"/>
      <c r="F1284" s="552"/>
      <c r="G1284" s="549"/>
    </row>
    <row r="1285" spans="1:7" s="410" customFormat="1" x14ac:dyDescent="0.2">
      <c r="A1285" s="550"/>
      <c r="B1285" s="552"/>
      <c r="C1285" s="621"/>
      <c r="D1285" s="630"/>
      <c r="E1285" s="608"/>
      <c r="F1285" s="552"/>
      <c r="G1285" s="549"/>
    </row>
    <row r="1286" spans="1:7" s="410" customFormat="1" x14ac:dyDescent="0.2">
      <c r="A1286" s="550"/>
      <c r="B1286" s="552"/>
      <c r="C1286" s="621"/>
      <c r="D1286" s="630"/>
      <c r="E1286" s="608"/>
      <c r="F1286" s="552"/>
      <c r="G1286" s="549"/>
    </row>
    <row r="1287" spans="1:7" s="410" customFormat="1" x14ac:dyDescent="0.2">
      <c r="A1287" s="550"/>
      <c r="B1287" s="552"/>
      <c r="C1287" s="621"/>
      <c r="D1287" s="630"/>
      <c r="E1287" s="608"/>
      <c r="F1287" s="552"/>
      <c r="G1287" s="549"/>
    </row>
    <row r="1288" spans="1:7" s="410" customFormat="1" x14ac:dyDescent="0.2">
      <c r="A1288" s="550"/>
      <c r="B1288" s="552"/>
      <c r="C1288" s="621"/>
      <c r="D1288" s="630"/>
      <c r="E1288" s="608"/>
      <c r="F1288" s="552"/>
      <c r="G1288" s="549"/>
    </row>
    <row r="1289" spans="1:7" s="410" customFormat="1" x14ac:dyDescent="0.2">
      <c r="A1289" s="550"/>
      <c r="B1289" s="552"/>
      <c r="C1289" s="621"/>
      <c r="D1289" s="630"/>
      <c r="E1289" s="608"/>
      <c r="F1289" s="552"/>
      <c r="G1289" s="549"/>
    </row>
    <row r="1290" spans="1:7" s="410" customFormat="1" x14ac:dyDescent="0.2">
      <c r="A1290" s="550"/>
      <c r="B1290" s="552"/>
      <c r="C1290" s="621"/>
      <c r="D1290" s="630"/>
      <c r="E1290" s="608"/>
      <c r="F1290" s="552"/>
      <c r="G1290" s="549"/>
    </row>
    <row r="1291" spans="1:7" s="410" customFormat="1" x14ac:dyDescent="0.2">
      <c r="A1291" s="550"/>
      <c r="B1291" s="552"/>
      <c r="C1291" s="621"/>
      <c r="D1291" s="630"/>
      <c r="E1291" s="608"/>
      <c r="F1291" s="552"/>
      <c r="G1291" s="549"/>
    </row>
    <row r="1292" spans="1:7" s="410" customFormat="1" x14ac:dyDescent="0.2">
      <c r="A1292" s="550"/>
      <c r="B1292" s="552"/>
      <c r="C1292" s="621"/>
      <c r="D1292" s="630"/>
      <c r="E1292" s="608"/>
      <c r="F1292" s="552"/>
      <c r="G1292" s="549"/>
    </row>
    <row r="1293" spans="1:7" s="410" customFormat="1" x14ac:dyDescent="0.2">
      <c r="A1293" s="550"/>
      <c r="B1293" s="552"/>
      <c r="C1293" s="621"/>
      <c r="D1293" s="630"/>
      <c r="E1293" s="608"/>
      <c r="F1293" s="552"/>
      <c r="G1293" s="549"/>
    </row>
    <row r="1294" spans="1:7" s="410" customFormat="1" x14ac:dyDescent="0.2">
      <c r="A1294" s="550"/>
      <c r="B1294" s="552"/>
      <c r="C1294" s="621"/>
      <c r="D1294" s="630"/>
      <c r="E1294" s="608"/>
      <c r="F1294" s="552"/>
      <c r="G1294" s="549"/>
    </row>
    <row r="1295" spans="1:7" s="410" customFormat="1" x14ac:dyDescent="0.2">
      <c r="A1295" s="550"/>
      <c r="B1295" s="552"/>
      <c r="C1295" s="621"/>
      <c r="D1295" s="630"/>
      <c r="E1295" s="608"/>
      <c r="F1295" s="552"/>
      <c r="G1295" s="549"/>
    </row>
    <row r="1296" spans="1:7" s="410" customFormat="1" ht="15" x14ac:dyDescent="0.2">
      <c r="A1296" s="550"/>
      <c r="B1296" s="552"/>
      <c r="C1296" s="621"/>
      <c r="D1296" s="630"/>
      <c r="E1296" s="608"/>
      <c r="F1296" s="552"/>
      <c r="G1296" s="576"/>
    </row>
    <row r="1297" spans="1:7" s="410" customFormat="1" x14ac:dyDescent="0.2">
      <c r="A1297" s="550"/>
      <c r="B1297" s="552"/>
      <c r="C1297" s="621"/>
      <c r="D1297" s="630"/>
      <c r="E1297" s="608"/>
      <c r="F1297" s="552"/>
      <c r="G1297" s="549"/>
    </row>
    <row r="1298" spans="1:7" s="410" customFormat="1" x14ac:dyDescent="0.2">
      <c r="A1298" s="550"/>
      <c r="B1298" s="552"/>
      <c r="C1298" s="621"/>
      <c r="D1298" s="630"/>
      <c r="E1298" s="608"/>
      <c r="F1298" s="552"/>
      <c r="G1298" s="549"/>
    </row>
    <row r="1299" spans="1:7" s="410" customFormat="1" x14ac:dyDescent="0.2">
      <c r="A1299" s="550"/>
      <c r="B1299" s="552"/>
      <c r="C1299" s="621"/>
      <c r="D1299" s="630"/>
      <c r="E1299" s="608"/>
      <c r="F1299" s="552"/>
      <c r="G1299" s="549"/>
    </row>
    <row r="1300" spans="1:7" s="410" customFormat="1" x14ac:dyDescent="0.2">
      <c r="A1300" s="550"/>
      <c r="B1300" s="552"/>
      <c r="C1300" s="621"/>
      <c r="D1300" s="630"/>
      <c r="E1300" s="608"/>
      <c r="F1300" s="552"/>
      <c r="G1300" s="549"/>
    </row>
    <row r="1301" spans="1:7" s="410" customFormat="1" x14ac:dyDescent="0.2">
      <c r="A1301" s="550"/>
      <c r="B1301" s="552"/>
      <c r="C1301" s="621"/>
      <c r="D1301" s="630"/>
      <c r="E1301" s="608"/>
      <c r="F1301" s="552"/>
      <c r="G1301" s="549"/>
    </row>
    <row r="1302" spans="1:7" s="410" customFormat="1" x14ac:dyDescent="0.2">
      <c r="A1302" s="550"/>
      <c r="B1302" s="552"/>
      <c r="C1302" s="621"/>
      <c r="D1302" s="630"/>
      <c r="E1302" s="608"/>
      <c r="F1302" s="552"/>
      <c r="G1302" s="549"/>
    </row>
    <row r="1303" spans="1:7" s="410" customFormat="1" x14ac:dyDescent="0.2">
      <c r="A1303" s="550"/>
      <c r="B1303" s="552"/>
      <c r="C1303" s="621"/>
      <c r="D1303" s="630"/>
      <c r="E1303" s="608"/>
      <c r="F1303" s="552"/>
      <c r="G1303" s="549"/>
    </row>
    <row r="1304" spans="1:7" s="410" customFormat="1" x14ac:dyDescent="0.2">
      <c r="A1304" s="550"/>
      <c r="B1304" s="552"/>
      <c r="C1304" s="621"/>
      <c r="D1304" s="630"/>
      <c r="E1304" s="608"/>
      <c r="F1304" s="552"/>
      <c r="G1304" s="549"/>
    </row>
    <row r="1305" spans="1:7" s="410" customFormat="1" x14ac:dyDescent="0.2">
      <c r="A1305" s="550"/>
      <c r="B1305" s="552"/>
      <c r="C1305" s="621"/>
      <c r="D1305" s="630"/>
      <c r="E1305" s="608"/>
      <c r="F1305" s="552"/>
      <c r="G1305" s="549"/>
    </row>
    <row r="1306" spans="1:7" s="410" customFormat="1" x14ac:dyDescent="0.2">
      <c r="A1306" s="550"/>
      <c r="B1306" s="552"/>
      <c r="C1306" s="621"/>
      <c r="D1306" s="630"/>
      <c r="E1306" s="608"/>
      <c r="F1306" s="552"/>
      <c r="G1306" s="549"/>
    </row>
    <row r="1307" spans="1:7" s="410" customFormat="1" x14ac:dyDescent="0.2">
      <c r="A1307" s="550"/>
      <c r="B1307" s="552"/>
      <c r="C1307" s="621"/>
      <c r="D1307" s="630"/>
      <c r="E1307" s="608"/>
      <c r="F1307" s="552"/>
      <c r="G1307" s="549"/>
    </row>
    <row r="1308" spans="1:7" s="410" customFormat="1" x14ac:dyDescent="0.2">
      <c r="A1308" s="550"/>
      <c r="B1308" s="552"/>
      <c r="C1308" s="621"/>
      <c r="D1308" s="630"/>
      <c r="E1308" s="608"/>
      <c r="F1308" s="552"/>
      <c r="G1308" s="549"/>
    </row>
    <row r="1309" spans="1:7" s="410" customFormat="1" x14ac:dyDescent="0.2">
      <c r="A1309" s="550"/>
      <c r="B1309" s="552"/>
      <c r="C1309" s="621"/>
      <c r="D1309" s="630"/>
      <c r="E1309" s="608"/>
      <c r="F1309" s="552"/>
      <c r="G1309" s="549"/>
    </row>
    <row r="1310" spans="1:7" s="410" customFormat="1" x14ac:dyDescent="0.2">
      <c r="A1310" s="550"/>
      <c r="B1310" s="552"/>
      <c r="C1310" s="621"/>
      <c r="D1310" s="630"/>
      <c r="E1310" s="608"/>
      <c r="F1310" s="552"/>
      <c r="G1310" s="549"/>
    </row>
    <row r="1311" spans="1:7" s="410" customFormat="1" x14ac:dyDescent="0.2">
      <c r="A1311" s="550"/>
      <c r="B1311" s="552"/>
      <c r="C1311" s="621"/>
      <c r="D1311" s="630"/>
      <c r="E1311" s="608"/>
      <c r="F1311" s="552"/>
      <c r="G1311" s="549"/>
    </row>
    <row r="1312" spans="1:7" s="410" customFormat="1" x14ac:dyDescent="0.2">
      <c r="A1312" s="550"/>
      <c r="B1312" s="552"/>
      <c r="C1312" s="621"/>
      <c r="D1312" s="630"/>
      <c r="E1312" s="608"/>
      <c r="F1312" s="552"/>
      <c r="G1312" s="549"/>
    </row>
    <row r="1313" spans="1:7" s="410" customFormat="1" x14ac:dyDescent="0.2">
      <c r="A1313" s="550"/>
      <c r="B1313" s="552"/>
      <c r="C1313" s="621"/>
      <c r="D1313" s="630"/>
      <c r="E1313" s="608"/>
      <c r="F1313" s="552"/>
      <c r="G1313" s="549"/>
    </row>
    <row r="1314" spans="1:7" s="410" customFormat="1" x14ac:dyDescent="0.2">
      <c r="A1314" s="550"/>
      <c r="B1314" s="552"/>
      <c r="C1314" s="621"/>
      <c r="D1314" s="630"/>
      <c r="E1314" s="608"/>
      <c r="F1314" s="552"/>
      <c r="G1314" s="549"/>
    </row>
    <row r="1315" spans="1:7" s="410" customFormat="1" x14ac:dyDescent="0.2">
      <c r="A1315" s="550"/>
      <c r="B1315" s="552"/>
      <c r="C1315" s="621"/>
      <c r="D1315" s="630"/>
      <c r="E1315" s="608"/>
      <c r="F1315" s="552"/>
      <c r="G1315" s="549"/>
    </row>
    <row r="1316" spans="1:7" s="410" customFormat="1" x14ac:dyDescent="0.2">
      <c r="A1316" s="550"/>
      <c r="B1316" s="552"/>
      <c r="C1316" s="621"/>
      <c r="D1316" s="630"/>
      <c r="E1316" s="608"/>
      <c r="F1316" s="552"/>
      <c r="G1316" s="549"/>
    </row>
    <row r="1317" spans="1:7" s="410" customFormat="1" x14ac:dyDescent="0.2">
      <c r="A1317" s="550"/>
      <c r="B1317" s="552"/>
      <c r="C1317" s="621"/>
      <c r="D1317" s="630"/>
      <c r="E1317" s="608"/>
      <c r="F1317" s="552"/>
      <c r="G1317" s="549"/>
    </row>
    <row r="1318" spans="1:7" s="410" customFormat="1" x14ac:dyDescent="0.2">
      <c r="A1318" s="550"/>
      <c r="B1318" s="552"/>
      <c r="C1318" s="621"/>
      <c r="D1318" s="630"/>
      <c r="E1318" s="608"/>
      <c r="F1318" s="552"/>
      <c r="G1318" s="549"/>
    </row>
    <row r="1319" spans="1:7" s="410" customFormat="1" x14ac:dyDescent="0.2">
      <c r="A1319" s="550"/>
      <c r="B1319" s="552"/>
      <c r="C1319" s="621"/>
      <c r="D1319" s="630"/>
      <c r="E1319" s="608"/>
      <c r="F1319" s="552"/>
      <c r="G1319" s="549"/>
    </row>
    <row r="1320" spans="1:7" s="410" customFormat="1" x14ac:dyDescent="0.2">
      <c r="A1320" s="550"/>
      <c r="B1320" s="552"/>
      <c r="C1320" s="621"/>
      <c r="D1320" s="630"/>
      <c r="E1320" s="608"/>
      <c r="F1320" s="552"/>
      <c r="G1320" s="549"/>
    </row>
    <row r="1321" spans="1:7" s="410" customFormat="1" x14ac:dyDescent="0.2">
      <c r="A1321" s="550"/>
      <c r="B1321" s="552"/>
      <c r="C1321" s="621"/>
      <c r="D1321" s="630"/>
      <c r="E1321" s="608"/>
      <c r="F1321" s="552"/>
      <c r="G1321" s="549"/>
    </row>
    <row r="1322" spans="1:7" s="410" customFormat="1" x14ac:dyDescent="0.2">
      <c r="A1322" s="550"/>
      <c r="B1322" s="552"/>
      <c r="C1322" s="621"/>
      <c r="D1322" s="630"/>
      <c r="E1322" s="608"/>
      <c r="F1322" s="552"/>
      <c r="G1322" s="549"/>
    </row>
    <row r="1323" spans="1:7" s="410" customFormat="1" x14ac:dyDescent="0.2">
      <c r="A1323" s="550"/>
      <c r="B1323" s="552"/>
      <c r="C1323" s="621"/>
      <c r="D1323" s="630"/>
      <c r="E1323" s="608"/>
      <c r="F1323" s="552"/>
      <c r="G1323" s="549"/>
    </row>
    <row r="1324" spans="1:7" s="410" customFormat="1" ht="15" x14ac:dyDescent="0.2">
      <c r="A1324" s="550"/>
      <c r="B1324" s="552"/>
      <c r="C1324" s="621"/>
      <c r="D1324" s="630"/>
      <c r="E1324" s="608"/>
      <c r="F1324" s="552"/>
      <c r="G1324" s="576"/>
    </row>
    <row r="1325" spans="1:7" s="410" customFormat="1" x14ac:dyDescent="0.2">
      <c r="A1325" s="550"/>
      <c r="B1325" s="552"/>
      <c r="C1325" s="621"/>
      <c r="D1325" s="630"/>
      <c r="E1325" s="608"/>
      <c r="F1325" s="552"/>
      <c r="G1325" s="549"/>
    </row>
    <row r="1326" spans="1:7" s="410" customFormat="1" x14ac:dyDescent="0.2">
      <c r="A1326" s="550"/>
      <c r="B1326" s="552"/>
      <c r="C1326" s="621"/>
      <c r="D1326" s="630"/>
      <c r="E1326" s="608"/>
      <c r="F1326" s="552"/>
      <c r="G1326" s="549"/>
    </row>
    <row r="1327" spans="1:7" s="410" customFormat="1" x14ac:dyDescent="0.2">
      <c r="A1327" s="550"/>
      <c r="B1327" s="552"/>
      <c r="C1327" s="621"/>
      <c r="D1327" s="630"/>
      <c r="E1327" s="608"/>
      <c r="F1327" s="552"/>
      <c r="G1327" s="549"/>
    </row>
    <row r="1328" spans="1:7" s="410" customFormat="1" x14ac:dyDescent="0.2">
      <c r="A1328" s="550"/>
      <c r="B1328" s="552"/>
      <c r="C1328" s="621"/>
      <c r="D1328" s="630"/>
      <c r="E1328" s="608"/>
      <c r="F1328" s="552"/>
      <c r="G1328" s="549"/>
    </row>
    <row r="1329" spans="1:7" s="410" customFormat="1" x14ac:dyDescent="0.2">
      <c r="A1329" s="550"/>
      <c r="B1329" s="552"/>
      <c r="C1329" s="621"/>
      <c r="D1329" s="630"/>
      <c r="E1329" s="608"/>
      <c r="F1329" s="552"/>
      <c r="G1329" s="549"/>
    </row>
    <row r="1330" spans="1:7" s="410" customFormat="1" x14ac:dyDescent="0.2">
      <c r="A1330" s="550"/>
      <c r="B1330" s="552"/>
      <c r="C1330" s="621"/>
      <c r="D1330" s="630"/>
      <c r="E1330" s="608"/>
      <c r="F1330" s="552"/>
      <c r="G1330" s="549"/>
    </row>
    <row r="1331" spans="1:7" s="410" customFormat="1" x14ac:dyDescent="0.2">
      <c r="A1331" s="550"/>
      <c r="B1331" s="552"/>
      <c r="C1331" s="621"/>
      <c r="D1331" s="630"/>
      <c r="E1331" s="608"/>
      <c r="F1331" s="552"/>
      <c r="G1331" s="549"/>
    </row>
    <row r="1332" spans="1:7" s="410" customFormat="1" x14ac:dyDescent="0.2">
      <c r="A1332" s="550"/>
      <c r="B1332" s="552"/>
      <c r="C1332" s="621"/>
      <c r="D1332" s="630"/>
      <c r="E1332" s="608"/>
      <c r="F1332" s="552"/>
      <c r="G1332" s="549"/>
    </row>
    <row r="1333" spans="1:7" s="410" customFormat="1" x14ac:dyDescent="0.2">
      <c r="A1333" s="550"/>
      <c r="B1333" s="552"/>
      <c r="C1333" s="621"/>
      <c r="D1333" s="630"/>
      <c r="E1333" s="608"/>
      <c r="F1333" s="552"/>
      <c r="G1333" s="549"/>
    </row>
    <row r="1334" spans="1:7" s="410" customFormat="1" x14ac:dyDescent="0.2">
      <c r="A1334" s="550"/>
      <c r="B1334" s="552"/>
      <c r="C1334" s="621"/>
      <c r="D1334" s="630"/>
      <c r="E1334" s="608"/>
      <c r="F1334" s="552"/>
      <c r="G1334" s="549"/>
    </row>
    <row r="1335" spans="1:7" s="410" customFormat="1" x14ac:dyDescent="0.2">
      <c r="A1335" s="550"/>
      <c r="B1335" s="552"/>
      <c r="C1335" s="621"/>
      <c r="D1335" s="630"/>
      <c r="E1335" s="608"/>
      <c r="F1335" s="552"/>
      <c r="G1335" s="549"/>
    </row>
    <row r="1336" spans="1:7" s="410" customFormat="1" x14ac:dyDescent="0.2">
      <c r="A1336" s="550"/>
      <c r="B1336" s="552"/>
      <c r="C1336" s="621"/>
      <c r="D1336" s="630"/>
      <c r="E1336" s="608"/>
      <c r="F1336" s="552"/>
      <c r="G1336" s="549"/>
    </row>
    <row r="1337" spans="1:7" s="410" customFormat="1" x14ac:dyDescent="0.2">
      <c r="A1337" s="550"/>
      <c r="B1337" s="552"/>
      <c r="C1337" s="621"/>
      <c r="D1337" s="630"/>
      <c r="E1337" s="608"/>
      <c r="F1337" s="552"/>
      <c r="G1337" s="549"/>
    </row>
    <row r="1338" spans="1:7" s="410" customFormat="1" x14ac:dyDescent="0.2">
      <c r="A1338" s="550"/>
      <c r="B1338" s="552"/>
      <c r="C1338" s="621"/>
      <c r="D1338" s="630"/>
      <c r="E1338" s="608"/>
      <c r="F1338" s="552"/>
      <c r="G1338" s="549"/>
    </row>
    <row r="1339" spans="1:7" s="410" customFormat="1" x14ac:dyDescent="0.2">
      <c r="A1339" s="550"/>
      <c r="B1339" s="552"/>
      <c r="C1339" s="621"/>
      <c r="D1339" s="630"/>
      <c r="E1339" s="608"/>
      <c r="F1339" s="552"/>
      <c r="G1339" s="549"/>
    </row>
    <row r="1340" spans="1:7" s="410" customFormat="1" x14ac:dyDescent="0.2">
      <c r="A1340" s="550"/>
      <c r="B1340" s="552"/>
      <c r="C1340" s="621"/>
      <c r="D1340" s="630"/>
      <c r="E1340" s="608"/>
      <c r="F1340" s="552"/>
      <c r="G1340" s="549"/>
    </row>
    <row r="1341" spans="1:7" s="410" customFormat="1" x14ac:dyDescent="0.2">
      <c r="A1341" s="550"/>
      <c r="B1341" s="552"/>
      <c r="C1341" s="621"/>
      <c r="D1341" s="630"/>
      <c r="E1341" s="608"/>
      <c r="F1341" s="552"/>
      <c r="G1341" s="549"/>
    </row>
    <row r="1342" spans="1:7" s="410" customFormat="1" x14ac:dyDescent="0.2">
      <c r="A1342" s="550"/>
      <c r="B1342" s="552"/>
      <c r="C1342" s="621"/>
      <c r="D1342" s="630"/>
      <c r="E1342" s="608"/>
      <c r="F1342" s="552"/>
      <c r="G1342" s="549"/>
    </row>
    <row r="1343" spans="1:7" s="410" customFormat="1" x14ac:dyDescent="0.2">
      <c r="A1343" s="550"/>
      <c r="B1343" s="552"/>
      <c r="C1343" s="621"/>
      <c r="D1343" s="630"/>
      <c r="E1343" s="608"/>
      <c r="F1343" s="552"/>
      <c r="G1343" s="549"/>
    </row>
    <row r="1344" spans="1:7" s="410" customFormat="1" x14ac:dyDescent="0.2">
      <c r="A1344" s="550"/>
      <c r="B1344" s="552"/>
      <c r="C1344" s="621"/>
      <c r="D1344" s="630"/>
      <c r="E1344" s="608"/>
      <c r="F1344" s="552"/>
      <c r="G1344" s="549"/>
    </row>
    <row r="1345" spans="1:7" s="410" customFormat="1" x14ac:dyDescent="0.2">
      <c r="A1345" s="550"/>
      <c r="B1345" s="552"/>
      <c r="C1345" s="621"/>
      <c r="D1345" s="630"/>
      <c r="E1345" s="608"/>
      <c r="F1345" s="552"/>
      <c r="G1345" s="549"/>
    </row>
    <row r="1346" spans="1:7" s="410" customFormat="1" x14ac:dyDescent="0.2">
      <c r="A1346" s="550"/>
      <c r="B1346" s="552"/>
      <c r="C1346" s="621"/>
      <c r="D1346" s="630"/>
      <c r="E1346" s="608"/>
      <c r="F1346" s="552"/>
      <c r="G1346" s="549"/>
    </row>
    <row r="1347" spans="1:7" s="410" customFormat="1" x14ac:dyDescent="0.2">
      <c r="A1347" s="550"/>
      <c r="B1347" s="552"/>
      <c r="C1347" s="621"/>
      <c r="D1347" s="630"/>
      <c r="E1347" s="608"/>
      <c r="F1347" s="552"/>
      <c r="G1347" s="549"/>
    </row>
    <row r="1348" spans="1:7" s="410" customFormat="1" x14ac:dyDescent="0.2">
      <c r="A1348" s="550"/>
      <c r="B1348" s="552"/>
      <c r="C1348" s="621"/>
      <c r="D1348" s="630"/>
      <c r="E1348" s="608"/>
      <c r="F1348" s="552"/>
      <c r="G1348" s="549"/>
    </row>
    <row r="1349" spans="1:7" s="410" customFormat="1" x14ac:dyDescent="0.2">
      <c r="A1349" s="550"/>
      <c r="B1349" s="552"/>
      <c r="C1349" s="621"/>
      <c r="D1349" s="630"/>
      <c r="E1349" s="608"/>
      <c r="F1349" s="552"/>
      <c r="G1349" s="549"/>
    </row>
    <row r="1350" spans="1:7" s="410" customFormat="1" x14ac:dyDescent="0.2">
      <c r="A1350" s="550"/>
      <c r="B1350" s="552"/>
      <c r="C1350" s="621"/>
      <c r="D1350" s="630"/>
      <c r="E1350" s="608"/>
      <c r="F1350" s="552"/>
      <c r="G1350" s="549"/>
    </row>
    <row r="1351" spans="1:7" s="410" customFormat="1" x14ac:dyDescent="0.2">
      <c r="A1351" s="550"/>
      <c r="B1351" s="552"/>
      <c r="C1351" s="621"/>
      <c r="D1351" s="630"/>
      <c r="E1351" s="608"/>
      <c r="F1351" s="552"/>
      <c r="G1351" s="549"/>
    </row>
    <row r="1352" spans="1:7" s="410" customFormat="1" x14ac:dyDescent="0.2">
      <c r="A1352" s="550"/>
      <c r="B1352" s="552"/>
      <c r="C1352" s="621"/>
      <c r="D1352" s="630"/>
      <c r="E1352" s="608"/>
      <c r="F1352" s="552"/>
      <c r="G1352" s="549"/>
    </row>
    <row r="1353" spans="1:7" s="410" customFormat="1" x14ac:dyDescent="0.2">
      <c r="A1353" s="550"/>
      <c r="B1353" s="552"/>
      <c r="C1353" s="621"/>
      <c r="D1353" s="630"/>
      <c r="E1353" s="608"/>
      <c r="F1353" s="552"/>
      <c r="G1353" s="549"/>
    </row>
    <row r="1354" spans="1:7" s="410" customFormat="1" x14ac:dyDescent="0.2">
      <c r="A1354" s="550"/>
      <c r="B1354" s="552"/>
      <c r="C1354" s="621"/>
      <c r="D1354" s="630"/>
      <c r="E1354" s="608"/>
      <c r="F1354" s="552"/>
      <c r="G1354" s="549"/>
    </row>
    <row r="1355" spans="1:7" s="410" customFormat="1" x14ac:dyDescent="0.2">
      <c r="A1355" s="550"/>
      <c r="B1355" s="552"/>
      <c r="C1355" s="621"/>
      <c r="D1355" s="630"/>
      <c r="E1355" s="608"/>
      <c r="F1355" s="552"/>
      <c r="G1355" s="549"/>
    </row>
    <row r="1356" spans="1:7" s="410" customFormat="1" x14ac:dyDescent="0.2">
      <c r="A1356" s="550"/>
      <c r="B1356" s="552"/>
      <c r="C1356" s="621"/>
      <c r="D1356" s="630"/>
      <c r="E1356" s="608"/>
      <c r="F1356" s="552"/>
      <c r="G1356" s="549"/>
    </row>
    <row r="1357" spans="1:7" s="410" customFormat="1" x14ac:dyDescent="0.2">
      <c r="A1357" s="550"/>
      <c r="B1357" s="552"/>
      <c r="C1357" s="621"/>
      <c r="D1357" s="630"/>
      <c r="E1357" s="608"/>
      <c r="F1357" s="552"/>
      <c r="G1357" s="549"/>
    </row>
    <row r="1358" spans="1:7" s="410" customFormat="1" x14ac:dyDescent="0.2">
      <c r="A1358" s="550"/>
      <c r="B1358" s="552"/>
      <c r="C1358" s="621"/>
      <c r="D1358" s="630"/>
      <c r="E1358" s="608"/>
      <c r="F1358" s="552"/>
      <c r="G1358" s="549"/>
    </row>
    <row r="1359" spans="1:7" s="410" customFormat="1" x14ac:dyDescent="0.2">
      <c r="A1359" s="550"/>
      <c r="B1359" s="552"/>
      <c r="C1359" s="621"/>
      <c r="D1359" s="630"/>
      <c r="E1359" s="608"/>
      <c r="F1359" s="552"/>
      <c r="G1359" s="549"/>
    </row>
    <row r="1360" spans="1:7" s="410" customFormat="1" x14ac:dyDescent="0.2">
      <c r="A1360" s="550"/>
      <c r="B1360" s="552"/>
      <c r="C1360" s="621"/>
      <c r="D1360" s="630"/>
      <c r="E1360" s="608"/>
      <c r="F1360" s="552"/>
      <c r="G1360" s="549"/>
    </row>
    <row r="1361" spans="1:7" s="410" customFormat="1" ht="15" x14ac:dyDescent="0.2">
      <c r="A1361" s="550"/>
      <c r="B1361" s="552"/>
      <c r="C1361" s="621"/>
      <c r="D1361" s="630"/>
      <c r="E1361" s="608"/>
      <c r="F1361" s="552"/>
      <c r="G1361" s="576"/>
    </row>
    <row r="1362" spans="1:7" s="410" customFormat="1" x14ac:dyDescent="0.2">
      <c r="A1362" s="550"/>
      <c r="B1362" s="552"/>
      <c r="C1362" s="621"/>
      <c r="D1362" s="630"/>
      <c r="E1362" s="608"/>
      <c r="F1362" s="552"/>
      <c r="G1362" s="549"/>
    </row>
    <row r="1363" spans="1:7" s="410" customFormat="1" x14ac:dyDescent="0.2">
      <c r="A1363" s="550"/>
      <c r="B1363" s="552"/>
      <c r="C1363" s="621"/>
      <c r="D1363" s="630"/>
      <c r="E1363" s="608"/>
      <c r="F1363" s="552"/>
      <c r="G1363" s="579"/>
    </row>
    <row r="1364" spans="1:7" s="410" customFormat="1" x14ac:dyDescent="0.2">
      <c r="A1364" s="550"/>
      <c r="B1364" s="552"/>
      <c r="C1364" s="621"/>
      <c r="D1364" s="630"/>
      <c r="E1364" s="608"/>
      <c r="F1364" s="552"/>
      <c r="G1364" s="579"/>
    </row>
    <row r="1365" spans="1:7" s="410" customFormat="1" x14ac:dyDescent="0.2">
      <c r="A1365" s="550"/>
      <c r="B1365" s="552"/>
      <c r="C1365" s="621"/>
      <c r="D1365" s="630"/>
      <c r="E1365" s="608"/>
      <c r="F1365" s="552"/>
      <c r="G1365" s="579"/>
    </row>
    <row r="1366" spans="1:7" s="410" customFormat="1" x14ac:dyDescent="0.2">
      <c r="A1366" s="550"/>
      <c r="B1366" s="552"/>
      <c r="C1366" s="621"/>
      <c r="D1366" s="630"/>
      <c r="E1366" s="608"/>
      <c r="F1366" s="552"/>
      <c r="G1366" s="579"/>
    </row>
    <row r="1367" spans="1:7" s="410" customFormat="1" x14ac:dyDescent="0.2">
      <c r="A1367" s="550"/>
      <c r="B1367" s="552"/>
      <c r="C1367" s="621"/>
      <c r="D1367" s="630"/>
      <c r="E1367" s="608"/>
      <c r="F1367" s="552"/>
      <c r="G1367" s="579"/>
    </row>
    <row r="1368" spans="1:7" s="410" customFormat="1" x14ac:dyDescent="0.2">
      <c r="A1368" s="550"/>
      <c r="B1368" s="552"/>
      <c r="C1368" s="621"/>
      <c r="D1368" s="630"/>
      <c r="E1368" s="608"/>
      <c r="F1368" s="552"/>
      <c r="G1368" s="579"/>
    </row>
    <row r="1369" spans="1:7" s="410" customFormat="1" x14ac:dyDescent="0.2">
      <c r="A1369" s="550"/>
      <c r="B1369" s="552"/>
      <c r="C1369" s="621"/>
      <c r="D1369" s="630"/>
      <c r="E1369" s="608"/>
      <c r="F1369" s="552"/>
      <c r="G1369" s="579"/>
    </row>
    <row r="1370" spans="1:7" s="410" customFormat="1" x14ac:dyDescent="0.2">
      <c r="A1370" s="550"/>
      <c r="B1370" s="552"/>
      <c r="C1370" s="621"/>
      <c r="D1370" s="630"/>
      <c r="E1370" s="608"/>
      <c r="F1370" s="552"/>
      <c r="G1370" s="549"/>
    </row>
    <row r="1371" spans="1:7" s="410" customFormat="1" ht="15" x14ac:dyDescent="0.2">
      <c r="A1371" s="550"/>
      <c r="B1371" s="552"/>
      <c r="C1371" s="621"/>
      <c r="D1371" s="630"/>
      <c r="E1371" s="608"/>
      <c r="F1371" s="552"/>
      <c r="G1371" s="576"/>
    </row>
    <row r="1372" spans="1:7" s="410" customFormat="1" x14ac:dyDescent="0.2">
      <c r="A1372" s="550"/>
      <c r="B1372" s="552"/>
      <c r="C1372" s="621"/>
      <c r="D1372" s="630"/>
      <c r="E1372" s="608"/>
      <c r="F1372" s="552"/>
      <c r="G1372" s="549"/>
    </row>
    <row r="1373" spans="1:7" s="410" customFormat="1" x14ac:dyDescent="0.2">
      <c r="A1373" s="550"/>
      <c r="B1373" s="552"/>
      <c r="C1373" s="621"/>
      <c r="D1373" s="630"/>
      <c r="E1373" s="608"/>
      <c r="F1373" s="552"/>
      <c r="G1373" s="549"/>
    </row>
    <row r="1374" spans="1:7" s="410" customFormat="1" x14ac:dyDescent="0.2">
      <c r="A1374" s="550"/>
      <c r="B1374" s="552"/>
      <c r="C1374" s="621"/>
      <c r="D1374" s="630"/>
      <c r="E1374" s="608"/>
      <c r="F1374" s="552"/>
      <c r="G1374" s="549"/>
    </row>
    <row r="1375" spans="1:7" s="410" customFormat="1" x14ac:dyDescent="0.2">
      <c r="A1375" s="550"/>
      <c r="B1375" s="552"/>
      <c r="C1375" s="621"/>
      <c r="D1375" s="630"/>
      <c r="E1375" s="608"/>
      <c r="F1375" s="552"/>
      <c r="G1375" s="549"/>
    </row>
    <row r="1376" spans="1:7" s="410" customFormat="1" x14ac:dyDescent="0.2">
      <c r="A1376" s="550"/>
      <c r="B1376" s="552"/>
      <c r="C1376" s="621"/>
      <c r="D1376" s="630"/>
      <c r="E1376" s="608"/>
      <c r="F1376" s="552"/>
      <c r="G1376" s="549"/>
    </row>
    <row r="1377" spans="1:7" s="410" customFormat="1" x14ac:dyDescent="0.2">
      <c r="A1377" s="550"/>
      <c r="B1377" s="552"/>
      <c r="C1377" s="621"/>
      <c r="D1377" s="630"/>
      <c r="E1377" s="608"/>
      <c r="F1377" s="552"/>
      <c r="G1377" s="549"/>
    </row>
    <row r="1378" spans="1:7" s="410" customFormat="1" x14ac:dyDescent="0.2">
      <c r="A1378" s="550"/>
      <c r="B1378" s="552"/>
      <c r="C1378" s="621"/>
      <c r="D1378" s="630"/>
      <c r="E1378" s="608"/>
      <c r="F1378" s="552"/>
      <c r="G1378" s="549"/>
    </row>
    <row r="1379" spans="1:7" s="410" customFormat="1" x14ac:dyDescent="0.2">
      <c r="A1379" s="550"/>
      <c r="B1379" s="552"/>
      <c r="C1379" s="621"/>
      <c r="D1379" s="630"/>
      <c r="E1379" s="608"/>
      <c r="F1379" s="552"/>
      <c r="G1379" s="549"/>
    </row>
    <row r="1380" spans="1:7" s="410" customFormat="1" x14ac:dyDescent="0.2">
      <c r="A1380" s="550"/>
      <c r="B1380" s="552"/>
      <c r="C1380" s="621"/>
      <c r="D1380" s="630"/>
      <c r="E1380" s="608"/>
      <c r="F1380" s="552"/>
      <c r="G1380" s="549"/>
    </row>
    <row r="1381" spans="1:7" s="410" customFormat="1" x14ac:dyDescent="0.2">
      <c r="A1381" s="550"/>
      <c r="B1381" s="552"/>
      <c r="C1381" s="621"/>
      <c r="D1381" s="630"/>
      <c r="E1381" s="608"/>
      <c r="F1381" s="552"/>
      <c r="G1381" s="549"/>
    </row>
    <row r="1382" spans="1:7" s="410" customFormat="1" x14ac:dyDescent="0.2">
      <c r="A1382" s="550"/>
      <c r="B1382" s="552"/>
      <c r="C1382" s="621"/>
      <c r="D1382" s="630"/>
      <c r="E1382" s="608"/>
      <c r="F1382" s="552"/>
      <c r="G1382" s="549"/>
    </row>
    <row r="1383" spans="1:7" s="410" customFormat="1" x14ac:dyDescent="0.2">
      <c r="A1383" s="550"/>
      <c r="B1383" s="552"/>
      <c r="C1383" s="621"/>
      <c r="D1383" s="630"/>
      <c r="E1383" s="608"/>
      <c r="F1383" s="552"/>
      <c r="G1383" s="549"/>
    </row>
    <row r="1384" spans="1:7" s="410" customFormat="1" x14ac:dyDescent="0.2">
      <c r="A1384" s="550"/>
      <c r="B1384" s="552"/>
      <c r="C1384" s="621"/>
      <c r="D1384" s="630"/>
      <c r="E1384" s="608"/>
      <c r="F1384" s="552"/>
      <c r="G1384" s="549"/>
    </row>
    <row r="1385" spans="1:7" s="410" customFormat="1" x14ac:dyDescent="0.2">
      <c r="A1385" s="550"/>
      <c r="B1385" s="552"/>
      <c r="C1385" s="621"/>
      <c r="D1385" s="630"/>
      <c r="E1385" s="608"/>
      <c r="F1385" s="552"/>
      <c r="G1385" s="549"/>
    </row>
    <row r="1386" spans="1:7" s="410" customFormat="1" x14ac:dyDescent="0.2">
      <c r="A1386" s="550"/>
      <c r="B1386" s="552"/>
      <c r="C1386" s="621"/>
      <c r="D1386" s="630"/>
      <c r="E1386" s="608"/>
      <c r="F1386" s="552"/>
      <c r="G1386" s="549"/>
    </row>
    <row r="1387" spans="1:7" s="410" customFormat="1" x14ac:dyDescent="0.2">
      <c r="A1387" s="550"/>
      <c r="B1387" s="552"/>
      <c r="C1387" s="621"/>
      <c r="D1387" s="630"/>
      <c r="E1387" s="608"/>
      <c r="F1387" s="552"/>
      <c r="G1387" s="549"/>
    </row>
    <row r="1388" spans="1:7" s="410" customFormat="1" x14ac:dyDescent="0.2">
      <c r="A1388" s="550"/>
      <c r="B1388" s="552"/>
      <c r="C1388" s="621"/>
      <c r="D1388" s="630"/>
      <c r="E1388" s="608"/>
      <c r="F1388" s="552"/>
      <c r="G1388" s="549"/>
    </row>
    <row r="1389" spans="1:7" s="410" customFormat="1" x14ac:dyDescent="0.2">
      <c r="A1389" s="550"/>
      <c r="B1389" s="552"/>
      <c r="C1389" s="621"/>
      <c r="D1389" s="630"/>
      <c r="E1389" s="608"/>
      <c r="F1389" s="552"/>
      <c r="G1389" s="549"/>
    </row>
    <row r="1390" spans="1:7" s="410" customFormat="1" x14ac:dyDescent="0.2">
      <c r="A1390" s="550"/>
      <c r="B1390" s="552"/>
      <c r="C1390" s="621"/>
      <c r="D1390" s="630"/>
      <c r="E1390" s="608"/>
      <c r="F1390" s="552"/>
      <c r="G1390" s="549"/>
    </row>
    <row r="1391" spans="1:7" s="410" customFormat="1" x14ac:dyDescent="0.2">
      <c r="A1391" s="550"/>
      <c r="B1391" s="552"/>
      <c r="C1391" s="621"/>
      <c r="D1391" s="630"/>
      <c r="E1391" s="608"/>
      <c r="F1391" s="552"/>
      <c r="G1391" s="549"/>
    </row>
    <row r="1392" spans="1:7" s="410" customFormat="1" x14ac:dyDescent="0.2">
      <c r="A1392" s="550"/>
      <c r="B1392" s="552"/>
      <c r="C1392" s="621"/>
      <c r="D1392" s="630"/>
      <c r="E1392" s="608"/>
      <c r="F1392" s="552"/>
      <c r="G1392" s="549"/>
    </row>
    <row r="1393" spans="1:7" s="410" customFormat="1" x14ac:dyDescent="0.2">
      <c r="A1393" s="550"/>
      <c r="B1393" s="552"/>
      <c r="C1393" s="621"/>
      <c r="D1393" s="630"/>
      <c r="E1393" s="608"/>
      <c r="F1393" s="552"/>
      <c r="G1393" s="549"/>
    </row>
    <row r="1394" spans="1:7" s="410" customFormat="1" ht="15" x14ac:dyDescent="0.2">
      <c r="A1394" s="550"/>
      <c r="B1394" s="552"/>
      <c r="C1394" s="621"/>
      <c r="D1394" s="630"/>
      <c r="E1394" s="608"/>
      <c r="F1394" s="552"/>
      <c r="G1394" s="576"/>
    </row>
    <row r="1395" spans="1:7" s="410" customFormat="1" ht="15" x14ac:dyDescent="0.2">
      <c r="A1395" s="550"/>
      <c r="B1395" s="552"/>
      <c r="C1395" s="621"/>
      <c r="D1395" s="630"/>
      <c r="E1395" s="608"/>
      <c r="F1395" s="552"/>
      <c r="G1395" s="577"/>
    </row>
    <row r="1396" spans="1:7" s="410" customFormat="1" ht="15" x14ac:dyDescent="0.2">
      <c r="A1396" s="550"/>
      <c r="B1396" s="552"/>
      <c r="C1396" s="621"/>
      <c r="D1396" s="630"/>
      <c r="E1396" s="608"/>
      <c r="F1396" s="552"/>
      <c r="G1396" s="576"/>
    </row>
    <row r="1397" spans="1:7" s="410" customFormat="1" ht="15" x14ac:dyDescent="0.2">
      <c r="A1397" s="550"/>
      <c r="B1397" s="552"/>
      <c r="C1397" s="621"/>
      <c r="D1397" s="630"/>
      <c r="E1397" s="608"/>
      <c r="F1397" s="552"/>
      <c r="G1397" s="577"/>
    </row>
    <row r="1398" spans="1:7" s="410" customFormat="1" ht="15" x14ac:dyDescent="0.2">
      <c r="A1398" s="550"/>
      <c r="B1398" s="552"/>
      <c r="C1398" s="621"/>
      <c r="D1398" s="630"/>
      <c r="E1398" s="608"/>
      <c r="F1398" s="552"/>
      <c r="G1398" s="576"/>
    </row>
    <row r="1399" spans="1:7" s="410" customFormat="1" ht="15" x14ac:dyDescent="0.2">
      <c r="A1399" s="548"/>
      <c r="B1399" s="552"/>
      <c r="C1399" s="621"/>
      <c r="D1399" s="630"/>
      <c r="E1399" s="608"/>
      <c r="F1399" s="552"/>
      <c r="G1399" s="577"/>
    </row>
    <row r="1400" spans="1:7" s="410" customFormat="1" ht="15" x14ac:dyDescent="0.2">
      <c r="A1400" s="550"/>
      <c r="B1400" s="552"/>
      <c r="C1400" s="621"/>
      <c r="D1400" s="630"/>
      <c r="E1400" s="608"/>
      <c r="F1400" s="552"/>
      <c r="G1400" s="576"/>
    </row>
    <row r="1401" spans="1:7" s="410" customFormat="1" x14ac:dyDescent="0.2">
      <c r="A1401" s="546"/>
      <c r="B1401" s="552"/>
      <c r="C1401" s="621"/>
      <c r="D1401" s="630"/>
      <c r="E1401" s="608"/>
      <c r="F1401" s="552"/>
      <c r="G1401" s="549"/>
    </row>
    <row r="1402" spans="1:7" s="410" customFormat="1" x14ac:dyDescent="0.2">
      <c r="A1402" s="546"/>
      <c r="B1402" s="552"/>
      <c r="C1402" s="621"/>
      <c r="D1402" s="630"/>
      <c r="E1402" s="608"/>
      <c r="F1402" s="552"/>
      <c r="G1402" s="549"/>
    </row>
    <row r="1403" spans="1:7" s="410" customFormat="1" x14ac:dyDescent="0.2">
      <c r="A1403" s="546"/>
      <c r="B1403" s="552"/>
      <c r="C1403" s="621"/>
      <c r="D1403" s="630"/>
      <c r="E1403" s="608"/>
      <c r="F1403" s="552"/>
      <c r="G1403" s="549"/>
    </row>
    <row r="1404" spans="1:7" s="410" customFormat="1" x14ac:dyDescent="0.2">
      <c r="A1404" s="548"/>
      <c r="B1404" s="552"/>
      <c r="C1404" s="621"/>
      <c r="D1404" s="630"/>
      <c r="E1404" s="608"/>
      <c r="F1404" s="552"/>
      <c r="G1404" s="549"/>
    </row>
    <row r="1405" spans="1:7" s="410" customFormat="1" x14ac:dyDescent="0.2">
      <c r="A1405" s="548"/>
      <c r="B1405" s="552"/>
      <c r="C1405" s="621"/>
      <c r="D1405" s="630"/>
      <c r="E1405" s="608"/>
      <c r="F1405" s="552"/>
      <c r="G1405" s="549"/>
    </row>
    <row r="1406" spans="1:7" s="410" customFormat="1" x14ac:dyDescent="0.2">
      <c r="A1406" s="548"/>
      <c r="B1406" s="552"/>
      <c r="C1406" s="621"/>
      <c r="D1406" s="630"/>
      <c r="E1406" s="608"/>
      <c r="F1406" s="552"/>
      <c r="G1406" s="549"/>
    </row>
    <row r="1407" spans="1:7" s="410" customFormat="1" ht="15" x14ac:dyDescent="0.2">
      <c r="A1407" s="546"/>
      <c r="B1407" s="552"/>
      <c r="C1407" s="621"/>
      <c r="D1407" s="630"/>
      <c r="E1407" s="608"/>
      <c r="F1407" s="552"/>
      <c r="G1407" s="576"/>
    </row>
    <row r="1408" spans="1:7" s="410" customFormat="1" x14ac:dyDescent="0.2">
      <c r="A1408" s="546"/>
      <c r="B1408" s="552"/>
      <c r="C1408" s="621"/>
      <c r="D1408" s="630"/>
      <c r="E1408" s="608"/>
      <c r="F1408" s="552"/>
      <c r="G1408" s="549"/>
    </row>
    <row r="1409" spans="1:7" s="410" customFormat="1" x14ac:dyDescent="0.2">
      <c r="A1409" s="546"/>
      <c r="B1409" s="552"/>
      <c r="C1409" s="621"/>
      <c r="D1409" s="630"/>
      <c r="E1409" s="608"/>
      <c r="F1409" s="552"/>
      <c r="G1409" s="549"/>
    </row>
    <row r="1410" spans="1:7" s="410" customFormat="1" ht="15" x14ac:dyDescent="0.2">
      <c r="A1410" s="546"/>
      <c r="B1410" s="552"/>
      <c r="C1410" s="621"/>
      <c r="D1410" s="630"/>
      <c r="E1410" s="608"/>
      <c r="F1410" s="552"/>
      <c r="G1410" s="576"/>
    </row>
    <row r="1411" spans="1:7" s="410" customFormat="1" x14ac:dyDescent="0.2">
      <c r="A1411" s="546"/>
      <c r="B1411" s="552"/>
      <c r="C1411" s="621"/>
      <c r="D1411" s="630"/>
      <c r="E1411" s="608"/>
      <c r="F1411" s="552"/>
      <c r="G1411" s="549"/>
    </row>
    <row r="1412" spans="1:7" s="410" customFormat="1" x14ac:dyDescent="0.2">
      <c r="A1412" s="546"/>
      <c r="B1412" s="552"/>
      <c r="C1412" s="621"/>
      <c r="D1412" s="630"/>
      <c r="E1412" s="608"/>
      <c r="F1412" s="552"/>
      <c r="G1412" s="549"/>
    </row>
    <row r="1413" spans="1:7" s="410" customFormat="1" x14ac:dyDescent="0.2">
      <c r="A1413" s="548"/>
      <c r="B1413" s="552"/>
      <c r="C1413" s="621"/>
      <c r="D1413" s="630"/>
      <c r="E1413" s="608"/>
      <c r="F1413" s="552"/>
      <c r="G1413" s="549"/>
    </row>
    <row r="1414" spans="1:7" s="410" customFormat="1" x14ac:dyDescent="0.2">
      <c r="A1414" s="546"/>
      <c r="B1414" s="552"/>
      <c r="C1414" s="621"/>
      <c r="D1414" s="630"/>
      <c r="E1414" s="608"/>
      <c r="F1414" s="552"/>
      <c r="G1414" s="549"/>
    </row>
    <row r="1415" spans="1:7" s="410" customFormat="1" x14ac:dyDescent="0.2">
      <c r="A1415" s="546"/>
      <c r="B1415" s="552"/>
      <c r="C1415" s="621"/>
      <c r="D1415" s="630"/>
      <c r="E1415" s="608"/>
      <c r="F1415" s="552"/>
      <c r="G1415" s="549"/>
    </row>
    <row r="1416" spans="1:7" s="410" customFormat="1" x14ac:dyDescent="0.2">
      <c r="A1416" s="548"/>
      <c r="B1416" s="552"/>
      <c r="C1416" s="621"/>
      <c r="D1416" s="630"/>
      <c r="E1416" s="608"/>
      <c r="F1416" s="552"/>
      <c r="G1416" s="549"/>
    </row>
    <row r="1417" spans="1:7" s="410" customFormat="1" x14ac:dyDescent="0.2">
      <c r="A1417" s="546"/>
      <c r="B1417" s="552"/>
      <c r="C1417" s="621"/>
      <c r="D1417" s="630"/>
      <c r="E1417" s="608"/>
      <c r="F1417" s="552"/>
      <c r="G1417" s="549"/>
    </row>
    <row r="1418" spans="1:7" s="410" customFormat="1" x14ac:dyDescent="0.2">
      <c r="A1418" s="546"/>
      <c r="B1418" s="552"/>
      <c r="C1418" s="621"/>
      <c r="D1418" s="630"/>
      <c r="E1418" s="608"/>
      <c r="F1418" s="552"/>
      <c r="G1418" s="549"/>
    </row>
    <row r="1419" spans="1:7" s="410" customFormat="1" ht="15" x14ac:dyDescent="0.2">
      <c r="A1419" s="546"/>
      <c r="B1419" s="552"/>
      <c r="C1419" s="621"/>
      <c r="D1419" s="630"/>
      <c r="E1419" s="608"/>
      <c r="F1419" s="552"/>
      <c r="G1419" s="576"/>
    </row>
    <row r="1420" spans="1:7" s="410" customFormat="1" x14ac:dyDescent="0.2">
      <c r="A1420" s="546"/>
      <c r="B1420" s="552"/>
      <c r="C1420" s="621"/>
      <c r="D1420" s="630"/>
      <c r="E1420" s="608"/>
      <c r="F1420" s="552"/>
      <c r="G1420" s="549"/>
    </row>
    <row r="1421" spans="1:7" s="410" customFormat="1" x14ac:dyDescent="0.2">
      <c r="A1421" s="546"/>
      <c r="B1421" s="552"/>
      <c r="C1421" s="621"/>
      <c r="D1421" s="630"/>
      <c r="E1421" s="608"/>
      <c r="F1421" s="552"/>
      <c r="G1421" s="549"/>
    </row>
    <row r="1422" spans="1:7" s="410" customFormat="1" x14ac:dyDescent="0.2">
      <c r="A1422" s="546"/>
      <c r="B1422" s="552"/>
      <c r="C1422" s="621"/>
      <c r="D1422" s="630"/>
      <c r="E1422" s="608"/>
      <c r="F1422" s="552"/>
      <c r="G1422" s="549"/>
    </row>
    <row r="1423" spans="1:7" s="410" customFormat="1" x14ac:dyDescent="0.2">
      <c r="A1423" s="546"/>
      <c r="B1423" s="552"/>
      <c r="C1423" s="621"/>
      <c r="D1423" s="630"/>
      <c r="E1423" s="608"/>
      <c r="F1423" s="552"/>
      <c r="G1423" s="549"/>
    </row>
    <row r="1424" spans="1:7" s="410" customFormat="1" x14ac:dyDescent="0.2">
      <c r="A1424" s="546"/>
      <c r="B1424" s="552"/>
      <c r="C1424" s="621"/>
      <c r="D1424" s="630"/>
      <c r="E1424" s="608"/>
      <c r="F1424" s="552"/>
      <c r="G1424" s="549"/>
    </row>
    <row r="1425" spans="1:7" s="410" customFormat="1" x14ac:dyDescent="0.2">
      <c r="A1425" s="548"/>
      <c r="B1425" s="552"/>
      <c r="C1425" s="621"/>
      <c r="D1425" s="630"/>
      <c r="E1425" s="608"/>
      <c r="F1425" s="552"/>
      <c r="G1425" s="549"/>
    </row>
    <row r="1426" spans="1:7" s="410" customFormat="1" x14ac:dyDescent="0.2">
      <c r="A1426" s="548"/>
      <c r="B1426" s="552"/>
      <c r="C1426" s="621"/>
      <c r="D1426" s="630"/>
      <c r="E1426" s="608"/>
      <c r="F1426" s="552"/>
      <c r="G1426" s="549"/>
    </row>
    <row r="1427" spans="1:7" s="410" customFormat="1" x14ac:dyDescent="0.2">
      <c r="A1427" s="548"/>
      <c r="B1427" s="552"/>
      <c r="C1427" s="621"/>
      <c r="D1427" s="630"/>
      <c r="E1427" s="608"/>
      <c r="F1427" s="552"/>
      <c r="G1427" s="549"/>
    </row>
    <row r="1428" spans="1:7" s="410" customFormat="1" x14ac:dyDescent="0.2">
      <c r="A1428" s="548"/>
      <c r="B1428" s="552"/>
      <c r="C1428" s="621"/>
      <c r="D1428" s="630"/>
      <c r="E1428" s="608"/>
      <c r="F1428" s="552"/>
      <c r="G1428" s="549"/>
    </row>
    <row r="1429" spans="1:7" s="410" customFormat="1" x14ac:dyDescent="0.2">
      <c r="A1429" s="548"/>
      <c r="B1429" s="552"/>
      <c r="C1429" s="621"/>
      <c r="D1429" s="630"/>
      <c r="E1429" s="608"/>
      <c r="F1429" s="552"/>
      <c r="G1429" s="549"/>
    </row>
    <row r="1430" spans="1:7" s="410" customFormat="1" x14ac:dyDescent="0.2">
      <c r="A1430" s="548"/>
      <c r="B1430" s="552"/>
      <c r="C1430" s="621"/>
      <c r="D1430" s="630"/>
      <c r="E1430" s="608"/>
      <c r="F1430" s="552"/>
      <c r="G1430" s="549"/>
    </row>
    <row r="1431" spans="1:7" s="410" customFormat="1" x14ac:dyDescent="0.2">
      <c r="A1431" s="548"/>
      <c r="B1431" s="552"/>
      <c r="C1431" s="621"/>
      <c r="D1431" s="630"/>
      <c r="E1431" s="608"/>
      <c r="F1431" s="552"/>
      <c r="G1431" s="549"/>
    </row>
    <row r="1432" spans="1:7" s="410" customFormat="1" x14ac:dyDescent="0.2">
      <c r="A1432" s="548"/>
      <c r="B1432" s="552"/>
      <c r="C1432" s="621"/>
      <c r="D1432" s="630"/>
      <c r="E1432" s="608"/>
      <c r="F1432" s="552"/>
      <c r="G1432" s="549"/>
    </row>
    <row r="1433" spans="1:7" s="410" customFormat="1" x14ac:dyDescent="0.2">
      <c r="A1433" s="548"/>
      <c r="B1433" s="552"/>
      <c r="C1433" s="621"/>
      <c r="D1433" s="630"/>
      <c r="E1433" s="608"/>
      <c r="F1433" s="552"/>
      <c r="G1433" s="549"/>
    </row>
    <row r="1434" spans="1:7" s="410" customFormat="1" ht="15" x14ac:dyDescent="0.2">
      <c r="A1434" s="546"/>
      <c r="B1434" s="552"/>
      <c r="C1434" s="621"/>
      <c r="D1434" s="630"/>
      <c r="E1434" s="608"/>
      <c r="F1434" s="552"/>
      <c r="G1434" s="576"/>
    </row>
    <row r="1435" spans="1:7" s="410" customFormat="1" ht="15" x14ac:dyDescent="0.2">
      <c r="A1435" s="548"/>
      <c r="B1435" s="552"/>
      <c r="C1435" s="621"/>
      <c r="D1435" s="630"/>
      <c r="E1435" s="608"/>
      <c r="F1435" s="552"/>
      <c r="G1435" s="577"/>
    </row>
    <row r="1436" spans="1:7" s="410" customFormat="1" ht="15" x14ac:dyDescent="0.2">
      <c r="A1436" s="546"/>
      <c r="B1436" s="552"/>
      <c r="C1436" s="621"/>
      <c r="D1436" s="630"/>
      <c r="E1436" s="608"/>
      <c r="F1436" s="552"/>
      <c r="G1436" s="576"/>
    </row>
    <row r="1437" spans="1:7" s="410" customFormat="1" ht="15" x14ac:dyDescent="0.2">
      <c r="A1437" s="546"/>
      <c r="B1437" s="552"/>
      <c r="C1437" s="621"/>
      <c r="D1437" s="630"/>
      <c r="E1437" s="608"/>
      <c r="F1437" s="552"/>
      <c r="G1437" s="577"/>
    </row>
    <row r="1438" spans="1:7" s="410" customFormat="1" ht="15" x14ac:dyDescent="0.2">
      <c r="A1438" s="546"/>
      <c r="B1438" s="552"/>
      <c r="C1438" s="621"/>
      <c r="D1438" s="630"/>
      <c r="E1438" s="608"/>
      <c r="F1438" s="552"/>
      <c r="G1438" s="576"/>
    </row>
    <row r="1439" spans="1:7" s="410" customFormat="1" ht="15" x14ac:dyDescent="0.2">
      <c r="A1439" s="546"/>
      <c r="B1439" s="552"/>
      <c r="C1439" s="621"/>
      <c r="D1439" s="630"/>
      <c r="E1439" s="608"/>
      <c r="F1439" s="552"/>
      <c r="G1439" s="577"/>
    </row>
    <row r="1440" spans="1:7" s="410" customFormat="1" ht="15" x14ac:dyDescent="0.2">
      <c r="A1440" s="546"/>
      <c r="B1440" s="552"/>
      <c r="C1440" s="621"/>
      <c r="D1440" s="630"/>
      <c r="E1440" s="608"/>
      <c r="F1440" s="552"/>
      <c r="G1440" s="576"/>
    </row>
    <row r="1441" spans="1:8" x14ac:dyDescent="0.2">
      <c r="A1441" s="548"/>
      <c r="H1441" s="793"/>
    </row>
    <row r="1442" spans="1:8" x14ac:dyDescent="0.2">
      <c r="A1442" s="548"/>
      <c r="H1442" s="793"/>
    </row>
    <row r="1443" spans="1:8" x14ac:dyDescent="0.2">
      <c r="A1443" s="548"/>
      <c r="H1443" s="793"/>
    </row>
    <row r="1444" spans="1:8" ht="15" x14ac:dyDescent="0.2">
      <c r="G1444" s="576"/>
    </row>
    <row r="1445" spans="1:8" x14ac:dyDescent="0.2">
      <c r="A1445" s="548"/>
    </row>
    <row r="1446" spans="1:8" x14ac:dyDescent="0.2">
      <c r="A1446" s="548"/>
    </row>
    <row r="1448" spans="1:8" x14ac:dyDescent="0.2">
      <c r="A1448" s="548"/>
    </row>
    <row r="1449" spans="1:8" x14ac:dyDescent="0.2">
      <c r="A1449" s="548"/>
    </row>
    <row r="1450" spans="1:8" x14ac:dyDescent="0.2">
      <c r="A1450" s="548"/>
    </row>
    <row r="1451" spans="1:8" x14ac:dyDescent="0.2">
      <c r="A1451" s="548"/>
      <c r="G1451" s="582"/>
    </row>
    <row r="1452" spans="1:8" ht="15" x14ac:dyDescent="0.2">
      <c r="G1452" s="576"/>
    </row>
    <row r="1453" spans="1:8" x14ac:dyDescent="0.2">
      <c r="A1453" s="548"/>
    </row>
    <row r="1454" spans="1:8" x14ac:dyDescent="0.2">
      <c r="A1454" s="548"/>
    </row>
    <row r="1455" spans="1:8" x14ac:dyDescent="0.2">
      <c r="A1455" s="548"/>
    </row>
    <row r="1456" spans="1:8" ht="15" x14ac:dyDescent="0.2">
      <c r="G1456" s="576"/>
    </row>
    <row r="1457" spans="1:7" s="410" customFormat="1" x14ac:dyDescent="0.2">
      <c r="A1457" s="546"/>
      <c r="B1457" s="552"/>
      <c r="C1457" s="621"/>
      <c r="D1457" s="630"/>
      <c r="E1457" s="608"/>
      <c r="F1457" s="552"/>
      <c r="G1457" s="549"/>
    </row>
    <row r="1458" spans="1:7" s="410" customFormat="1" x14ac:dyDescent="0.2">
      <c r="A1458" s="546"/>
      <c r="B1458" s="552"/>
      <c r="C1458" s="621"/>
      <c r="D1458" s="630"/>
      <c r="E1458" s="608"/>
      <c r="F1458" s="552"/>
      <c r="G1458" s="549"/>
    </row>
    <row r="1459" spans="1:7" s="410" customFormat="1" x14ac:dyDescent="0.2">
      <c r="A1459" s="546"/>
      <c r="B1459" s="552"/>
      <c r="C1459" s="621"/>
      <c r="D1459" s="630"/>
      <c r="E1459" s="608"/>
      <c r="F1459" s="552"/>
      <c r="G1459" s="549"/>
    </row>
    <row r="1460" spans="1:7" s="410" customFormat="1" x14ac:dyDescent="0.2">
      <c r="A1460" s="546"/>
      <c r="B1460" s="552"/>
      <c r="C1460" s="621"/>
      <c r="D1460" s="630"/>
      <c r="E1460" s="608"/>
      <c r="F1460" s="552"/>
      <c r="G1460" s="549"/>
    </row>
    <row r="1461" spans="1:7" s="410" customFormat="1" x14ac:dyDescent="0.2">
      <c r="A1461" s="546"/>
      <c r="B1461" s="552"/>
      <c r="C1461" s="621"/>
      <c r="D1461" s="630"/>
      <c r="E1461" s="608"/>
      <c r="F1461" s="552"/>
      <c r="G1461" s="549"/>
    </row>
    <row r="1462" spans="1:7" s="410" customFormat="1" x14ac:dyDescent="0.2">
      <c r="A1462" s="546"/>
      <c r="B1462" s="552"/>
      <c r="C1462" s="621"/>
      <c r="D1462" s="630"/>
      <c r="E1462" s="608"/>
      <c r="F1462" s="552"/>
      <c r="G1462" s="549"/>
    </row>
    <row r="1463" spans="1:7" s="410" customFormat="1" x14ac:dyDescent="0.2">
      <c r="A1463" s="546"/>
      <c r="B1463" s="552"/>
      <c r="C1463" s="621"/>
      <c r="D1463" s="630"/>
      <c r="E1463" s="608"/>
      <c r="F1463" s="552"/>
      <c r="G1463" s="549"/>
    </row>
    <row r="1464" spans="1:7" s="410" customFormat="1" x14ac:dyDescent="0.2">
      <c r="A1464" s="546"/>
      <c r="B1464" s="552"/>
      <c r="C1464" s="621"/>
      <c r="D1464" s="630"/>
      <c r="E1464" s="608"/>
      <c r="F1464" s="552"/>
      <c r="G1464" s="549"/>
    </row>
    <row r="1465" spans="1:7" s="410" customFormat="1" x14ac:dyDescent="0.2">
      <c r="A1465" s="546"/>
      <c r="B1465" s="552"/>
      <c r="C1465" s="621"/>
      <c r="D1465" s="630"/>
      <c r="E1465" s="608"/>
      <c r="F1465" s="552"/>
      <c r="G1465" s="549"/>
    </row>
    <row r="1466" spans="1:7" s="410" customFormat="1" x14ac:dyDescent="0.2">
      <c r="A1466" s="546"/>
      <c r="B1466" s="552"/>
      <c r="C1466" s="621"/>
      <c r="D1466" s="630"/>
      <c r="E1466" s="608"/>
      <c r="F1466" s="552"/>
      <c r="G1466" s="549"/>
    </row>
    <row r="1467" spans="1:7" s="410" customFormat="1" x14ac:dyDescent="0.2">
      <c r="A1467" s="546"/>
      <c r="B1467" s="552"/>
      <c r="C1467" s="621"/>
      <c r="D1467" s="630"/>
      <c r="E1467" s="608"/>
      <c r="F1467" s="552"/>
      <c r="G1467" s="549"/>
    </row>
    <row r="1468" spans="1:7" s="410" customFormat="1" x14ac:dyDescent="0.2">
      <c r="A1468" s="546"/>
      <c r="B1468" s="552"/>
      <c r="C1468" s="621"/>
      <c r="D1468" s="630"/>
      <c r="E1468" s="608"/>
      <c r="F1468" s="552"/>
      <c r="G1468" s="549"/>
    </row>
    <row r="1469" spans="1:7" s="410" customFormat="1" x14ac:dyDescent="0.2">
      <c r="A1469" s="546"/>
      <c r="B1469" s="552"/>
      <c r="C1469" s="621"/>
      <c r="D1469" s="630"/>
      <c r="E1469" s="608"/>
      <c r="F1469" s="552"/>
      <c r="G1469" s="549"/>
    </row>
    <row r="1470" spans="1:7" s="410" customFormat="1" x14ac:dyDescent="0.2">
      <c r="A1470" s="546"/>
      <c r="B1470" s="552"/>
      <c r="C1470" s="621"/>
      <c r="D1470" s="630"/>
      <c r="E1470" s="608"/>
      <c r="F1470" s="552"/>
      <c r="G1470" s="549"/>
    </row>
    <row r="1471" spans="1:7" s="410" customFormat="1" x14ac:dyDescent="0.2">
      <c r="A1471" s="546"/>
      <c r="B1471" s="552"/>
      <c r="C1471" s="621"/>
      <c r="D1471" s="630"/>
      <c r="E1471" s="608"/>
      <c r="F1471" s="552"/>
      <c r="G1471" s="549"/>
    </row>
    <row r="1472" spans="1:7" s="410" customFormat="1" x14ac:dyDescent="0.2">
      <c r="A1472" s="546"/>
      <c r="B1472" s="552"/>
      <c r="C1472" s="621"/>
      <c r="D1472" s="630"/>
      <c r="E1472" s="608"/>
      <c r="F1472" s="552"/>
      <c r="G1472" s="549"/>
    </row>
    <row r="1473" spans="1:7" s="410" customFormat="1" ht="15" x14ac:dyDescent="0.2">
      <c r="A1473" s="546"/>
      <c r="B1473" s="552"/>
      <c r="C1473" s="621"/>
      <c r="D1473" s="630"/>
      <c r="E1473" s="608"/>
      <c r="F1473" s="552"/>
      <c r="G1473" s="576"/>
    </row>
    <row r="1474" spans="1:7" s="410" customFormat="1" ht="15" x14ac:dyDescent="0.2">
      <c r="A1474" s="546"/>
      <c r="B1474" s="552"/>
      <c r="C1474" s="621"/>
      <c r="D1474" s="630"/>
      <c r="E1474" s="608"/>
      <c r="F1474" s="552"/>
      <c r="G1474" s="577"/>
    </row>
    <row r="1475" spans="1:7" s="410" customFormat="1" ht="15" x14ac:dyDescent="0.2">
      <c r="A1475" s="546"/>
      <c r="B1475" s="552"/>
      <c r="C1475" s="621"/>
      <c r="D1475" s="630"/>
      <c r="E1475" s="608"/>
      <c r="F1475" s="552"/>
      <c r="G1475" s="576"/>
    </row>
    <row r="1476" spans="1:7" s="410" customFormat="1" ht="15" x14ac:dyDescent="0.2">
      <c r="A1476" s="546"/>
      <c r="B1476" s="552"/>
      <c r="C1476" s="621"/>
      <c r="D1476" s="630"/>
      <c r="E1476" s="608"/>
      <c r="F1476" s="552"/>
      <c r="G1476" s="577"/>
    </row>
    <row r="1477" spans="1:7" s="410" customFormat="1" ht="15" x14ac:dyDescent="0.2">
      <c r="A1477" s="546"/>
      <c r="B1477" s="552"/>
      <c r="C1477" s="621"/>
      <c r="D1477" s="630"/>
      <c r="E1477" s="608"/>
      <c r="F1477" s="552"/>
      <c r="G1477" s="576"/>
    </row>
    <row r="1478" spans="1:7" s="410" customFormat="1" ht="15" x14ac:dyDescent="0.2">
      <c r="A1478" s="546"/>
      <c r="B1478" s="552"/>
      <c r="C1478" s="621"/>
      <c r="D1478" s="630"/>
      <c r="E1478" s="608"/>
      <c r="F1478" s="552"/>
      <c r="G1478" s="577"/>
    </row>
    <row r="1479" spans="1:7" s="410" customFormat="1" ht="15" x14ac:dyDescent="0.2">
      <c r="A1479" s="550"/>
      <c r="B1479" s="552"/>
      <c r="C1479" s="621"/>
      <c r="D1479" s="630"/>
      <c r="E1479" s="608"/>
      <c r="F1479" s="552"/>
      <c r="G1479" s="576"/>
    </row>
    <row r="1480" spans="1:7" s="410" customFormat="1" ht="15" x14ac:dyDescent="0.2">
      <c r="A1480" s="546"/>
      <c r="B1480" s="552"/>
      <c r="C1480" s="621"/>
      <c r="D1480" s="630"/>
      <c r="E1480" s="608"/>
      <c r="F1480" s="552"/>
      <c r="G1480" s="576"/>
    </row>
    <row r="1481" spans="1:7" s="410" customFormat="1" ht="15" x14ac:dyDescent="0.2">
      <c r="A1481" s="550"/>
      <c r="B1481" s="552"/>
      <c r="C1481" s="621"/>
      <c r="D1481" s="630"/>
      <c r="E1481" s="608"/>
      <c r="F1481" s="552"/>
      <c r="G1481" s="576"/>
    </row>
    <row r="1482" spans="1:7" s="410" customFormat="1" ht="15" x14ac:dyDescent="0.2">
      <c r="A1482" s="546"/>
      <c r="B1482" s="552"/>
      <c r="C1482" s="621"/>
      <c r="D1482" s="630"/>
      <c r="E1482" s="608"/>
      <c r="F1482" s="552"/>
      <c r="G1482" s="576"/>
    </row>
    <row r="1483" spans="1:7" s="410" customFormat="1" ht="15" x14ac:dyDescent="0.2">
      <c r="A1483" s="550"/>
      <c r="B1483" s="552"/>
      <c r="C1483" s="621"/>
      <c r="D1483" s="630"/>
      <c r="E1483" s="608"/>
      <c r="F1483" s="552"/>
      <c r="G1483" s="576"/>
    </row>
    <row r="1484" spans="1:7" s="410" customFormat="1" ht="15" x14ac:dyDescent="0.2">
      <c r="A1484" s="546"/>
      <c r="B1484" s="552"/>
      <c r="C1484" s="621"/>
      <c r="D1484" s="630"/>
      <c r="E1484" s="608"/>
      <c r="F1484" s="552"/>
      <c r="G1484" s="576"/>
    </row>
    <row r="1485" spans="1:7" s="410" customFormat="1" ht="15" x14ac:dyDescent="0.2">
      <c r="A1485" s="550"/>
      <c r="B1485" s="552"/>
      <c r="C1485" s="621"/>
      <c r="D1485" s="630"/>
      <c r="E1485" s="608"/>
      <c r="F1485" s="552"/>
      <c r="G1485" s="576"/>
    </row>
    <row r="1486" spans="1:7" s="410" customFormat="1" ht="15" x14ac:dyDescent="0.2">
      <c r="A1486" s="546"/>
      <c r="B1486" s="552"/>
      <c r="C1486" s="621"/>
      <c r="D1486" s="630"/>
      <c r="E1486" s="608"/>
      <c r="F1486" s="552"/>
      <c r="G1486" s="576"/>
    </row>
    <row r="1487" spans="1:7" s="410" customFormat="1" ht="15" x14ac:dyDescent="0.2">
      <c r="A1487" s="550"/>
      <c r="B1487" s="552"/>
      <c r="C1487" s="621"/>
      <c r="D1487" s="630"/>
      <c r="E1487" s="608"/>
      <c r="F1487" s="552"/>
      <c r="G1487" s="576"/>
    </row>
    <row r="1488" spans="1:7" s="410" customFormat="1" ht="15" x14ac:dyDescent="0.2">
      <c r="A1488" s="546"/>
      <c r="B1488" s="552"/>
      <c r="C1488" s="621"/>
      <c r="D1488" s="630"/>
      <c r="E1488" s="608"/>
      <c r="F1488" s="552"/>
      <c r="G1488" s="576"/>
    </row>
    <row r="1489" spans="1:7" ht="15" x14ac:dyDescent="0.2">
      <c r="G1489" s="576"/>
    </row>
    <row r="1490" spans="1:7" ht="15" x14ac:dyDescent="0.2">
      <c r="A1490" s="550"/>
      <c r="G1490" s="576"/>
    </row>
    <row r="1491" spans="1:7" ht="15" x14ac:dyDescent="0.2">
      <c r="A1491" s="550"/>
      <c r="G1491" s="576"/>
    </row>
    <row r="1492" spans="1:7" ht="15" x14ac:dyDescent="0.2">
      <c r="A1492" s="550"/>
      <c r="G1492" s="576"/>
    </row>
    <row r="1493" spans="1:7" ht="15" x14ac:dyDescent="0.2">
      <c r="A1493" s="550"/>
      <c r="G1493" s="576"/>
    </row>
    <row r="1494" spans="1:7" x14ac:dyDescent="0.2">
      <c r="A1494" s="550"/>
    </row>
    <row r="1495" spans="1:7" x14ac:dyDescent="0.2">
      <c r="A1495" s="550"/>
    </row>
    <row r="1496" spans="1:7" x14ac:dyDescent="0.2">
      <c r="A1496" s="550"/>
    </row>
    <row r="1497" spans="1:7" x14ac:dyDescent="0.2">
      <c r="A1497" s="550"/>
    </row>
    <row r="1498" spans="1:7" x14ac:dyDescent="0.2">
      <c r="A1498" s="550"/>
    </row>
    <row r="1499" spans="1:7" x14ac:dyDescent="0.2">
      <c r="A1499" s="550"/>
    </row>
    <row r="1500" spans="1:7" x14ac:dyDescent="0.2">
      <c r="A1500" s="550"/>
    </row>
    <row r="1501" spans="1:7" x14ac:dyDescent="0.2">
      <c r="A1501" s="550"/>
    </row>
    <row r="1502" spans="1:7" x14ac:dyDescent="0.2">
      <c r="A1502" s="550"/>
    </row>
    <row r="1503" spans="1:7" x14ac:dyDescent="0.2">
      <c r="A1503" s="550"/>
    </row>
    <row r="1504" spans="1:7" x14ac:dyDescent="0.2">
      <c r="A1504" s="550"/>
    </row>
    <row r="1505" spans="1:1" x14ac:dyDescent="0.2">
      <c r="A1505" s="550"/>
    </row>
    <row r="1506" spans="1:1" x14ac:dyDescent="0.2">
      <c r="A1506" s="550"/>
    </row>
    <row r="1507" spans="1:1" x14ac:dyDescent="0.2">
      <c r="A1507" s="550"/>
    </row>
    <row r="1508" spans="1:1" x14ac:dyDescent="0.2">
      <c r="A1508" s="550"/>
    </row>
    <row r="1509" spans="1:1" x14ac:dyDescent="0.2">
      <c r="A1509" s="550"/>
    </row>
    <row r="1510" spans="1:1" x14ac:dyDescent="0.2">
      <c r="A1510" s="550"/>
    </row>
    <row r="1511" spans="1:1" x14ac:dyDescent="0.2">
      <c r="A1511" s="550"/>
    </row>
    <row r="1512" spans="1:1" x14ac:dyDescent="0.2">
      <c r="A1512" s="550"/>
    </row>
    <row r="1513" spans="1:1" x14ac:dyDescent="0.2">
      <c r="A1513" s="550"/>
    </row>
    <row r="1514" spans="1:1" x14ac:dyDescent="0.2">
      <c r="A1514" s="550"/>
    </row>
    <row r="1515" spans="1:1" x14ac:dyDescent="0.2">
      <c r="A1515" s="550"/>
    </row>
    <row r="1516" spans="1:1" x14ac:dyDescent="0.2">
      <c r="A1516" s="550"/>
    </row>
    <row r="1517" spans="1:1" x14ac:dyDescent="0.2">
      <c r="A1517" s="550"/>
    </row>
    <row r="1518" spans="1:1" x14ac:dyDescent="0.2">
      <c r="A1518" s="550"/>
    </row>
    <row r="1519" spans="1:1" x14ac:dyDescent="0.2">
      <c r="A1519" s="550"/>
    </row>
    <row r="1520" spans="1:1" x14ac:dyDescent="0.2">
      <c r="A1520" s="550"/>
    </row>
    <row r="1521" spans="1:1" x14ac:dyDescent="0.2">
      <c r="A1521" s="550"/>
    </row>
    <row r="1522" spans="1:1" x14ac:dyDescent="0.2">
      <c r="A1522" s="550"/>
    </row>
    <row r="1523" spans="1:1" x14ac:dyDescent="0.2">
      <c r="A1523" s="550"/>
    </row>
    <row r="1524" spans="1:1" x14ac:dyDescent="0.2">
      <c r="A1524" s="550"/>
    </row>
    <row r="1525" spans="1:1" x14ac:dyDescent="0.2">
      <c r="A1525" s="550"/>
    </row>
    <row r="1526" spans="1:1" x14ac:dyDescent="0.2">
      <c r="A1526" s="550"/>
    </row>
    <row r="1527" spans="1:1" x14ac:dyDescent="0.2">
      <c r="A1527" s="550"/>
    </row>
    <row r="1528" spans="1:1" x14ac:dyDescent="0.2">
      <c r="A1528" s="550"/>
    </row>
    <row r="1529" spans="1:1" x14ac:dyDescent="0.2">
      <c r="A1529" s="550"/>
    </row>
    <row r="1530" spans="1:1" x14ac:dyDescent="0.2">
      <c r="A1530" s="550"/>
    </row>
    <row r="1531" spans="1:1" x14ac:dyDescent="0.2">
      <c r="A1531" s="550"/>
    </row>
    <row r="1532" spans="1:1" x14ac:dyDescent="0.2">
      <c r="A1532" s="550"/>
    </row>
    <row r="1533" spans="1:1" x14ac:dyDescent="0.2">
      <c r="A1533" s="550"/>
    </row>
    <row r="1534" spans="1:1" x14ac:dyDescent="0.2">
      <c r="A1534" s="550"/>
    </row>
    <row r="1535" spans="1:1" x14ac:dyDescent="0.2">
      <c r="A1535" s="550"/>
    </row>
    <row r="1536" spans="1:1" x14ac:dyDescent="0.2">
      <c r="A1536" s="550"/>
    </row>
    <row r="1537" spans="1:7" x14ac:dyDescent="0.2">
      <c r="A1537" s="550"/>
    </row>
    <row r="1538" spans="1:7" x14ac:dyDescent="0.2">
      <c r="A1538" s="550"/>
    </row>
    <row r="1539" spans="1:7" x14ac:dyDescent="0.2">
      <c r="A1539" s="550"/>
    </row>
    <row r="1540" spans="1:7" x14ac:dyDescent="0.2">
      <c r="A1540" s="550"/>
    </row>
    <row r="1541" spans="1:7" x14ac:dyDescent="0.2">
      <c r="A1541" s="550"/>
    </row>
    <row r="1542" spans="1:7" x14ac:dyDescent="0.2">
      <c r="A1542" s="550"/>
    </row>
    <row r="1543" spans="1:7" x14ac:dyDescent="0.2">
      <c r="A1543" s="550"/>
    </row>
    <row r="1544" spans="1:7" x14ac:dyDescent="0.2">
      <c r="A1544" s="550"/>
    </row>
    <row r="1545" spans="1:7" x14ac:dyDescent="0.2">
      <c r="A1545" s="550"/>
    </row>
    <row r="1546" spans="1:7" x14ac:dyDescent="0.2">
      <c r="A1546" s="550"/>
      <c r="G1546" s="550"/>
    </row>
    <row r="1547" spans="1:7" x14ac:dyDescent="0.2">
      <c r="A1547" s="550"/>
      <c r="G1547" s="550"/>
    </row>
    <row r="1548" spans="1:7" x14ac:dyDescent="0.2">
      <c r="A1548" s="550"/>
      <c r="G1548" s="550"/>
    </row>
    <row r="1549" spans="1:7" x14ac:dyDescent="0.2">
      <c r="A1549" s="550"/>
      <c r="G1549" s="550"/>
    </row>
    <row r="1550" spans="1:7" x14ac:dyDescent="0.2">
      <c r="A1550" s="550"/>
      <c r="G1550" s="550"/>
    </row>
    <row r="1551" spans="1:7" x14ac:dyDescent="0.2">
      <c r="A1551" s="550"/>
      <c r="G1551" s="550"/>
    </row>
    <row r="1552" spans="1:7" x14ac:dyDescent="0.2">
      <c r="A1552" s="550"/>
      <c r="G1552" s="550"/>
    </row>
    <row r="1553" spans="1:7" x14ac:dyDescent="0.2">
      <c r="A1553" s="550"/>
      <c r="G1553" s="550"/>
    </row>
    <row r="1554" spans="1:7" x14ac:dyDescent="0.2">
      <c r="A1554" s="550"/>
      <c r="G1554" s="550"/>
    </row>
    <row r="1555" spans="1:7" x14ac:dyDescent="0.2">
      <c r="A1555" s="550"/>
      <c r="G1555" s="550"/>
    </row>
    <row r="1556" spans="1:7" x14ac:dyDescent="0.2">
      <c r="A1556" s="550"/>
      <c r="G1556" s="550"/>
    </row>
    <row r="1557" spans="1:7" x14ac:dyDescent="0.2">
      <c r="A1557" s="550"/>
      <c r="G1557" s="550"/>
    </row>
    <row r="1558" spans="1:7" x14ac:dyDescent="0.2">
      <c r="A1558" s="550"/>
      <c r="G1558" s="550"/>
    </row>
    <row r="1559" spans="1:7" x14ac:dyDescent="0.2">
      <c r="A1559" s="550"/>
      <c r="G1559" s="550"/>
    </row>
    <row r="1560" spans="1:7" x14ac:dyDescent="0.2">
      <c r="A1560" s="550"/>
      <c r="G1560" s="550"/>
    </row>
    <row r="1561" spans="1:7" x14ac:dyDescent="0.2">
      <c r="A1561" s="550"/>
      <c r="G1561" s="550"/>
    </row>
    <row r="1562" spans="1:7" x14ac:dyDescent="0.2">
      <c r="A1562" s="550"/>
      <c r="G1562" s="550"/>
    </row>
    <row r="1563" spans="1:7" x14ac:dyDescent="0.2">
      <c r="A1563" s="550"/>
      <c r="G1563" s="550"/>
    </row>
    <row r="1564" spans="1:7" x14ac:dyDescent="0.2">
      <c r="A1564" s="550"/>
      <c r="G1564" s="550"/>
    </row>
    <row r="1565" spans="1:7" x14ac:dyDescent="0.2">
      <c r="A1565" s="550"/>
      <c r="G1565" s="550"/>
    </row>
    <row r="1566" spans="1:7" x14ac:dyDescent="0.2">
      <c r="A1566" s="550"/>
      <c r="G1566" s="550"/>
    </row>
    <row r="1567" spans="1:7" x14ac:dyDescent="0.2">
      <c r="A1567" s="550"/>
      <c r="G1567" s="550"/>
    </row>
    <row r="1568" spans="1:7" x14ac:dyDescent="0.2">
      <c r="A1568" s="550"/>
      <c r="G1568" s="550"/>
    </row>
    <row r="1569" spans="1:7" x14ac:dyDescent="0.2">
      <c r="A1569" s="550"/>
      <c r="G1569" s="550"/>
    </row>
    <row r="1570" spans="1:7" x14ac:dyDescent="0.2">
      <c r="A1570" s="550"/>
      <c r="G1570" s="550"/>
    </row>
    <row r="1571" spans="1:7" x14ac:dyDescent="0.2">
      <c r="A1571" s="550"/>
      <c r="G1571" s="550"/>
    </row>
    <row r="1572" spans="1:7" x14ac:dyDescent="0.2">
      <c r="A1572" s="550"/>
      <c r="G1572" s="550"/>
    </row>
    <row r="1573" spans="1:7" x14ac:dyDescent="0.2">
      <c r="A1573" s="550"/>
      <c r="G1573" s="550"/>
    </row>
    <row r="1574" spans="1:7" x14ac:dyDescent="0.2">
      <c r="A1574" s="550"/>
      <c r="G1574" s="550"/>
    </row>
    <row r="1575" spans="1:7" x14ac:dyDescent="0.2">
      <c r="A1575" s="550"/>
      <c r="G1575" s="550"/>
    </row>
    <row r="1576" spans="1:7" x14ac:dyDescent="0.2">
      <c r="A1576" s="550"/>
      <c r="G1576" s="550"/>
    </row>
    <row r="1577" spans="1:7" x14ac:dyDescent="0.2">
      <c r="A1577" s="550"/>
      <c r="G1577" s="550"/>
    </row>
    <row r="1578" spans="1:7" x14ac:dyDescent="0.2">
      <c r="A1578" s="550"/>
      <c r="G1578" s="550"/>
    </row>
    <row r="1579" spans="1:7" x14ac:dyDescent="0.2">
      <c r="A1579" s="550"/>
      <c r="G1579" s="550"/>
    </row>
    <row r="1580" spans="1:7" x14ac:dyDescent="0.2">
      <c r="A1580" s="550"/>
      <c r="G1580" s="550"/>
    </row>
    <row r="1581" spans="1:7" x14ac:dyDescent="0.2">
      <c r="A1581" s="550"/>
      <c r="G1581" s="550"/>
    </row>
    <row r="1582" spans="1:7" x14ac:dyDescent="0.2">
      <c r="A1582" s="550"/>
      <c r="G1582" s="550"/>
    </row>
    <row r="1583" spans="1:7" x14ac:dyDescent="0.2">
      <c r="A1583" s="550"/>
      <c r="G1583" s="550"/>
    </row>
    <row r="1584" spans="1:7" x14ac:dyDescent="0.2">
      <c r="A1584" s="550"/>
      <c r="G1584" s="550"/>
    </row>
    <row r="1585" spans="1:7" x14ac:dyDescent="0.2">
      <c r="A1585" s="550"/>
      <c r="G1585" s="550"/>
    </row>
    <row r="1586" spans="1:7" x14ac:dyDescent="0.2">
      <c r="A1586" s="550"/>
      <c r="G1586" s="550"/>
    </row>
    <row r="1587" spans="1:7" x14ac:dyDescent="0.2">
      <c r="A1587" s="550"/>
      <c r="G1587" s="550"/>
    </row>
    <row r="1588" spans="1:7" x14ac:dyDescent="0.2">
      <c r="A1588" s="550"/>
      <c r="G1588" s="550"/>
    </row>
    <row r="1589" spans="1:7" x14ac:dyDescent="0.2">
      <c r="A1589" s="550"/>
      <c r="G1589" s="550"/>
    </row>
    <row r="1590" spans="1:7" x14ac:dyDescent="0.2">
      <c r="A1590" s="550"/>
      <c r="G1590" s="550"/>
    </row>
    <row r="1591" spans="1:7" x14ac:dyDescent="0.2">
      <c r="A1591" s="550"/>
      <c r="G1591" s="550"/>
    </row>
    <row r="1592" spans="1:7" x14ac:dyDescent="0.2">
      <c r="A1592" s="550"/>
      <c r="G1592" s="550"/>
    </row>
    <row r="1593" spans="1:7" x14ac:dyDescent="0.2">
      <c r="A1593" s="550"/>
      <c r="G1593" s="550"/>
    </row>
    <row r="1594" spans="1:7" x14ac:dyDescent="0.2">
      <c r="A1594" s="550"/>
      <c r="G1594" s="550"/>
    </row>
    <row r="1595" spans="1:7" x14ac:dyDescent="0.2">
      <c r="A1595" s="550"/>
      <c r="G1595" s="550"/>
    </row>
    <row r="1596" spans="1:7" x14ac:dyDescent="0.2">
      <c r="A1596" s="550"/>
      <c r="G1596" s="550"/>
    </row>
    <row r="1597" spans="1:7" x14ac:dyDescent="0.2">
      <c r="A1597" s="550"/>
      <c r="G1597" s="550"/>
    </row>
    <row r="1598" spans="1:7" x14ac:dyDescent="0.2">
      <c r="A1598" s="550"/>
      <c r="G1598" s="550"/>
    </row>
    <row r="1599" spans="1:7" x14ac:dyDescent="0.2">
      <c r="A1599" s="550"/>
      <c r="G1599" s="550"/>
    </row>
    <row r="1600" spans="1:7" x14ac:dyDescent="0.2">
      <c r="A1600" s="550"/>
      <c r="G1600" s="550"/>
    </row>
    <row r="1601" spans="1:7" x14ac:dyDescent="0.2">
      <c r="A1601" s="550"/>
      <c r="G1601" s="550"/>
    </row>
    <row r="1602" spans="1:7" x14ac:dyDescent="0.2">
      <c r="A1602" s="550"/>
      <c r="G1602" s="550"/>
    </row>
    <row r="1603" spans="1:7" x14ac:dyDescent="0.2">
      <c r="A1603" s="550"/>
      <c r="G1603" s="550"/>
    </row>
    <row r="1604" spans="1:7" x14ac:dyDescent="0.2">
      <c r="A1604" s="550"/>
      <c r="G1604" s="550"/>
    </row>
    <row r="1605" spans="1:7" x14ac:dyDescent="0.2">
      <c r="A1605" s="550"/>
      <c r="G1605" s="550"/>
    </row>
    <row r="1606" spans="1:7" x14ac:dyDescent="0.2">
      <c r="A1606" s="550"/>
      <c r="G1606" s="550"/>
    </row>
    <row r="1607" spans="1:7" x14ac:dyDescent="0.2">
      <c r="A1607" s="550"/>
      <c r="G1607" s="550"/>
    </row>
    <row r="1608" spans="1:7" x14ac:dyDescent="0.2">
      <c r="A1608" s="550"/>
      <c r="G1608" s="550"/>
    </row>
    <row r="1609" spans="1:7" x14ac:dyDescent="0.2">
      <c r="A1609" s="550"/>
      <c r="G1609" s="550"/>
    </row>
    <row r="1610" spans="1:7" x14ac:dyDescent="0.2">
      <c r="A1610" s="550"/>
      <c r="G1610" s="550"/>
    </row>
    <row r="1611" spans="1:7" x14ac:dyDescent="0.2">
      <c r="A1611" s="550"/>
      <c r="G1611" s="550"/>
    </row>
    <row r="1612" spans="1:7" x14ac:dyDescent="0.2">
      <c r="A1612" s="550"/>
      <c r="G1612" s="550"/>
    </row>
    <row r="1613" spans="1:7" x14ac:dyDescent="0.2">
      <c r="A1613" s="550"/>
      <c r="G1613" s="550"/>
    </row>
    <row r="1614" spans="1:7" x14ac:dyDescent="0.2">
      <c r="A1614" s="550"/>
      <c r="G1614" s="550"/>
    </row>
    <row r="1615" spans="1:7" x14ac:dyDescent="0.2">
      <c r="A1615" s="550"/>
      <c r="G1615" s="550"/>
    </row>
    <row r="1616" spans="1:7" x14ac:dyDescent="0.2">
      <c r="A1616" s="550"/>
      <c r="G1616" s="550"/>
    </row>
    <row r="1617" spans="1:7" x14ac:dyDescent="0.2">
      <c r="A1617" s="550"/>
      <c r="G1617" s="550"/>
    </row>
    <row r="1618" spans="1:7" x14ac:dyDescent="0.2">
      <c r="A1618" s="550"/>
      <c r="G1618" s="550"/>
    </row>
    <row r="1619" spans="1:7" x14ac:dyDescent="0.2">
      <c r="A1619" s="550"/>
      <c r="G1619" s="550"/>
    </row>
    <row r="1620" spans="1:7" x14ac:dyDescent="0.2">
      <c r="A1620" s="550"/>
      <c r="G1620" s="550"/>
    </row>
    <row r="1621" spans="1:7" x14ac:dyDescent="0.2">
      <c r="A1621" s="550"/>
      <c r="G1621" s="550"/>
    </row>
    <row r="1622" spans="1:7" x14ac:dyDescent="0.2">
      <c r="A1622" s="550"/>
      <c r="G1622" s="550"/>
    </row>
    <row r="1623" spans="1:7" x14ac:dyDescent="0.2">
      <c r="A1623" s="550"/>
      <c r="G1623" s="550"/>
    </row>
    <row r="1624" spans="1:7" x14ac:dyDescent="0.2">
      <c r="A1624" s="550"/>
      <c r="G1624" s="550"/>
    </row>
    <row r="1625" spans="1:7" x14ac:dyDescent="0.2">
      <c r="A1625" s="550"/>
      <c r="G1625" s="550"/>
    </row>
    <row r="1626" spans="1:7" x14ac:dyDescent="0.2">
      <c r="A1626" s="550"/>
      <c r="G1626" s="550"/>
    </row>
    <row r="1627" spans="1:7" x14ac:dyDescent="0.2">
      <c r="A1627" s="550"/>
      <c r="G1627" s="550"/>
    </row>
    <row r="1628" spans="1:7" x14ac:dyDescent="0.2">
      <c r="A1628" s="550"/>
      <c r="G1628" s="550"/>
    </row>
    <row r="1629" spans="1:7" x14ac:dyDescent="0.2">
      <c r="A1629" s="550"/>
      <c r="G1629" s="550"/>
    </row>
    <row r="1630" spans="1:7" x14ac:dyDescent="0.2">
      <c r="A1630" s="550"/>
      <c r="G1630" s="550"/>
    </row>
    <row r="1631" spans="1:7" x14ac:dyDescent="0.2">
      <c r="A1631" s="550"/>
      <c r="G1631" s="550"/>
    </row>
    <row r="1632" spans="1:7" x14ac:dyDescent="0.2">
      <c r="A1632" s="550"/>
      <c r="G1632" s="550"/>
    </row>
    <row r="1633" spans="1:7" x14ac:dyDescent="0.2">
      <c r="A1633" s="550"/>
      <c r="G1633" s="550"/>
    </row>
    <row r="1634" spans="1:7" x14ac:dyDescent="0.2">
      <c r="A1634" s="550"/>
      <c r="G1634" s="550"/>
    </row>
    <row r="1635" spans="1:7" x14ac:dyDescent="0.2">
      <c r="A1635" s="550"/>
      <c r="G1635" s="550"/>
    </row>
    <row r="1636" spans="1:7" x14ac:dyDescent="0.2">
      <c r="A1636" s="550"/>
      <c r="G1636" s="550"/>
    </row>
    <row r="1637" spans="1:7" x14ac:dyDescent="0.2">
      <c r="A1637" s="550"/>
      <c r="G1637" s="550"/>
    </row>
    <row r="1638" spans="1:7" x14ac:dyDescent="0.2">
      <c r="A1638" s="550"/>
      <c r="G1638" s="550"/>
    </row>
    <row r="1639" spans="1:7" x14ac:dyDescent="0.2">
      <c r="A1639" s="550"/>
      <c r="G1639" s="550"/>
    </row>
    <row r="1640" spans="1:7" x14ac:dyDescent="0.2">
      <c r="A1640" s="550"/>
      <c r="G1640" s="550"/>
    </row>
    <row r="1641" spans="1:7" x14ac:dyDescent="0.2">
      <c r="A1641" s="550"/>
      <c r="G1641" s="550"/>
    </row>
    <row r="1642" spans="1:7" x14ac:dyDescent="0.2">
      <c r="A1642" s="550"/>
      <c r="G1642" s="550"/>
    </row>
    <row r="1643" spans="1:7" x14ac:dyDescent="0.2">
      <c r="A1643" s="550"/>
      <c r="G1643" s="550"/>
    </row>
    <row r="1644" spans="1:7" x14ac:dyDescent="0.2">
      <c r="A1644" s="550"/>
      <c r="G1644" s="550"/>
    </row>
    <row r="1645" spans="1:7" x14ac:dyDescent="0.2">
      <c r="A1645" s="550"/>
      <c r="G1645" s="550"/>
    </row>
    <row r="1646" spans="1:7" x14ac:dyDescent="0.2">
      <c r="A1646" s="550"/>
      <c r="G1646" s="550"/>
    </row>
    <row r="1647" spans="1:7" x14ac:dyDescent="0.2">
      <c r="A1647" s="550"/>
      <c r="G1647" s="550"/>
    </row>
    <row r="1648" spans="1:7" x14ac:dyDescent="0.2">
      <c r="A1648" s="550"/>
      <c r="G1648" s="550"/>
    </row>
    <row r="1649" spans="1:7" x14ac:dyDescent="0.2">
      <c r="A1649" s="550"/>
      <c r="G1649" s="550"/>
    </row>
    <row r="1650" spans="1:7" x14ac:dyDescent="0.2">
      <c r="A1650" s="550"/>
      <c r="G1650" s="550"/>
    </row>
    <row r="1651" spans="1:7" x14ac:dyDescent="0.2">
      <c r="A1651" s="550"/>
      <c r="G1651" s="550"/>
    </row>
    <row r="1652" spans="1:7" x14ac:dyDescent="0.2">
      <c r="A1652" s="550"/>
      <c r="G1652" s="550"/>
    </row>
    <row r="1653" spans="1:7" x14ac:dyDescent="0.2">
      <c r="A1653" s="550"/>
      <c r="G1653" s="550"/>
    </row>
    <row r="1654" spans="1:7" x14ac:dyDescent="0.2">
      <c r="A1654" s="550"/>
      <c r="G1654" s="550"/>
    </row>
    <row r="1655" spans="1:7" x14ac:dyDescent="0.2">
      <c r="A1655" s="550"/>
      <c r="G1655" s="550"/>
    </row>
    <row r="1656" spans="1:7" x14ac:dyDescent="0.2">
      <c r="A1656" s="550"/>
      <c r="G1656" s="550"/>
    </row>
    <row r="1657" spans="1:7" x14ac:dyDescent="0.2">
      <c r="A1657" s="550"/>
      <c r="G1657" s="550"/>
    </row>
    <row r="1658" spans="1:7" x14ac:dyDescent="0.2">
      <c r="A1658" s="550"/>
      <c r="G1658" s="550"/>
    </row>
    <row r="1659" spans="1:7" x14ac:dyDescent="0.2">
      <c r="A1659" s="550"/>
      <c r="G1659" s="550"/>
    </row>
    <row r="1660" spans="1:7" x14ac:dyDescent="0.2">
      <c r="A1660" s="550"/>
      <c r="G1660" s="550"/>
    </row>
    <row r="1661" spans="1:7" x14ac:dyDescent="0.2">
      <c r="A1661" s="550"/>
      <c r="G1661" s="550"/>
    </row>
    <row r="1662" spans="1:7" x14ac:dyDescent="0.2">
      <c r="A1662" s="550"/>
      <c r="G1662" s="550"/>
    </row>
    <row r="1663" spans="1:7" x14ac:dyDescent="0.2">
      <c r="A1663" s="550"/>
      <c r="G1663" s="550"/>
    </row>
    <row r="1664" spans="1:7" x14ac:dyDescent="0.2">
      <c r="A1664" s="550"/>
      <c r="G1664" s="550"/>
    </row>
    <row r="1665" spans="1:7" x14ac:dyDescent="0.2">
      <c r="A1665" s="550"/>
      <c r="G1665" s="550"/>
    </row>
    <row r="1666" spans="1:7" x14ac:dyDescent="0.2">
      <c r="A1666" s="550"/>
      <c r="G1666" s="550"/>
    </row>
    <row r="1667" spans="1:7" x14ac:dyDescent="0.2">
      <c r="A1667" s="550"/>
      <c r="G1667" s="550"/>
    </row>
    <row r="1668" spans="1:7" x14ac:dyDescent="0.2">
      <c r="A1668" s="550"/>
      <c r="G1668" s="550"/>
    </row>
    <row r="1669" spans="1:7" x14ac:dyDescent="0.2">
      <c r="A1669" s="550"/>
      <c r="G1669" s="550"/>
    </row>
    <row r="1670" spans="1:7" x14ac:dyDescent="0.2">
      <c r="A1670" s="550"/>
      <c r="G1670" s="550"/>
    </row>
    <row r="1671" spans="1:7" x14ac:dyDescent="0.2">
      <c r="A1671" s="550"/>
      <c r="G1671" s="550"/>
    </row>
    <row r="1672" spans="1:7" x14ac:dyDescent="0.2">
      <c r="A1672" s="550"/>
      <c r="G1672" s="550"/>
    </row>
    <row r="1673" spans="1:7" x14ac:dyDescent="0.2">
      <c r="A1673" s="550"/>
      <c r="G1673" s="550"/>
    </row>
    <row r="1674" spans="1:7" x14ac:dyDescent="0.2">
      <c r="A1674" s="550"/>
      <c r="G1674" s="550"/>
    </row>
    <row r="1675" spans="1:7" x14ac:dyDescent="0.2">
      <c r="A1675" s="550"/>
      <c r="G1675" s="550"/>
    </row>
    <row r="1676" spans="1:7" x14ac:dyDescent="0.2">
      <c r="A1676" s="550"/>
      <c r="G1676" s="550"/>
    </row>
    <row r="1677" spans="1:7" x14ac:dyDescent="0.2">
      <c r="A1677" s="550"/>
      <c r="G1677" s="550"/>
    </row>
    <row r="1678" spans="1:7" x14ac:dyDescent="0.2">
      <c r="A1678" s="550"/>
      <c r="G1678" s="550"/>
    </row>
    <row r="1679" spans="1:7" x14ac:dyDescent="0.2">
      <c r="A1679" s="550"/>
      <c r="G1679" s="550"/>
    </row>
    <row r="1680" spans="1:7" x14ac:dyDescent="0.2">
      <c r="A1680" s="550"/>
      <c r="G1680" s="550"/>
    </row>
    <row r="1681" spans="1:7" x14ac:dyDescent="0.2">
      <c r="A1681" s="550"/>
      <c r="G1681" s="550"/>
    </row>
    <row r="1682" spans="1:7" x14ac:dyDescent="0.2">
      <c r="A1682" s="550"/>
      <c r="G1682" s="550"/>
    </row>
    <row r="1683" spans="1:7" x14ac:dyDescent="0.2">
      <c r="A1683" s="550"/>
      <c r="G1683" s="550"/>
    </row>
    <row r="1684" spans="1:7" x14ac:dyDescent="0.2">
      <c r="A1684" s="550"/>
      <c r="G1684" s="550"/>
    </row>
    <row r="1685" spans="1:7" x14ac:dyDescent="0.2">
      <c r="A1685" s="550"/>
      <c r="G1685" s="550"/>
    </row>
    <row r="1686" spans="1:7" x14ac:dyDescent="0.2">
      <c r="A1686" s="550"/>
      <c r="G1686" s="550"/>
    </row>
    <row r="1687" spans="1:7" x14ac:dyDescent="0.2">
      <c r="A1687" s="550"/>
      <c r="G1687" s="550"/>
    </row>
    <row r="1688" spans="1:7" x14ac:dyDescent="0.2">
      <c r="A1688" s="550"/>
      <c r="G1688" s="550"/>
    </row>
    <row r="1689" spans="1:7" x14ac:dyDescent="0.2">
      <c r="A1689" s="550"/>
      <c r="G1689" s="550"/>
    </row>
    <row r="1690" spans="1:7" x14ac:dyDescent="0.2">
      <c r="A1690" s="550"/>
      <c r="G1690" s="550"/>
    </row>
    <row r="1691" spans="1:7" x14ac:dyDescent="0.2">
      <c r="A1691" s="550"/>
      <c r="G1691" s="550"/>
    </row>
    <row r="1692" spans="1:7" x14ac:dyDescent="0.2">
      <c r="A1692" s="550"/>
      <c r="G1692" s="550"/>
    </row>
    <row r="1693" spans="1:7" x14ac:dyDescent="0.2">
      <c r="A1693" s="550"/>
      <c r="G1693" s="550"/>
    </row>
    <row r="1694" spans="1:7" x14ac:dyDescent="0.2">
      <c r="A1694" s="550"/>
      <c r="G1694" s="550"/>
    </row>
    <row r="1695" spans="1:7" x14ac:dyDescent="0.2">
      <c r="A1695" s="550"/>
      <c r="G1695" s="550"/>
    </row>
    <row r="1696" spans="1:7" x14ac:dyDescent="0.2">
      <c r="A1696" s="550"/>
      <c r="G1696" s="550"/>
    </row>
    <row r="1697" spans="1:7" x14ac:dyDescent="0.2">
      <c r="A1697" s="550"/>
      <c r="G1697" s="550"/>
    </row>
    <row r="1698" spans="1:7" x14ac:dyDescent="0.2">
      <c r="A1698" s="550"/>
      <c r="G1698" s="550"/>
    </row>
    <row r="1699" spans="1:7" x14ac:dyDescent="0.2">
      <c r="A1699" s="550"/>
      <c r="G1699" s="550"/>
    </row>
    <row r="1700" spans="1:7" x14ac:dyDescent="0.2">
      <c r="A1700" s="550"/>
      <c r="G1700" s="550"/>
    </row>
    <row r="1701" spans="1:7" x14ac:dyDescent="0.2">
      <c r="A1701" s="550"/>
      <c r="G1701" s="550"/>
    </row>
    <row r="1702" spans="1:7" x14ac:dyDescent="0.2">
      <c r="A1702" s="550"/>
      <c r="G1702" s="550"/>
    </row>
    <row r="1703" spans="1:7" x14ac:dyDescent="0.2">
      <c r="A1703" s="550"/>
      <c r="G1703" s="550"/>
    </row>
    <row r="1704" spans="1:7" x14ac:dyDescent="0.2">
      <c r="A1704" s="550"/>
      <c r="G1704" s="550"/>
    </row>
    <row r="1705" spans="1:7" x14ac:dyDescent="0.2">
      <c r="A1705" s="550"/>
      <c r="G1705" s="550"/>
    </row>
    <row r="1706" spans="1:7" x14ac:dyDescent="0.2">
      <c r="A1706" s="550"/>
      <c r="G1706" s="550"/>
    </row>
    <row r="1707" spans="1:7" x14ac:dyDescent="0.2">
      <c r="A1707" s="550"/>
      <c r="G1707" s="550"/>
    </row>
    <row r="1708" spans="1:7" x14ac:dyDescent="0.2">
      <c r="A1708" s="550"/>
      <c r="G1708" s="550"/>
    </row>
    <row r="1709" spans="1:7" x14ac:dyDescent="0.2">
      <c r="A1709" s="550"/>
      <c r="G1709" s="550"/>
    </row>
    <row r="1710" spans="1:7" x14ac:dyDescent="0.2">
      <c r="A1710" s="550"/>
      <c r="G1710" s="550"/>
    </row>
    <row r="1711" spans="1:7" x14ac:dyDescent="0.2">
      <c r="A1711" s="550"/>
      <c r="G1711" s="550"/>
    </row>
    <row r="1712" spans="1:7" x14ac:dyDescent="0.2">
      <c r="A1712" s="550"/>
      <c r="G1712" s="550"/>
    </row>
    <row r="1713" spans="1:7" x14ac:dyDescent="0.2">
      <c r="A1713" s="550"/>
      <c r="G1713" s="550"/>
    </row>
    <row r="1714" spans="1:7" x14ac:dyDescent="0.2">
      <c r="A1714" s="550"/>
      <c r="G1714" s="550"/>
    </row>
    <row r="1715" spans="1:7" x14ac:dyDescent="0.2">
      <c r="A1715" s="550"/>
      <c r="G1715" s="550"/>
    </row>
    <row r="1716" spans="1:7" x14ac:dyDescent="0.2">
      <c r="A1716" s="550"/>
      <c r="G1716" s="550"/>
    </row>
    <row r="1717" spans="1:7" x14ac:dyDescent="0.2">
      <c r="A1717" s="550"/>
      <c r="G1717" s="550"/>
    </row>
    <row r="1718" spans="1:7" x14ac:dyDescent="0.2">
      <c r="A1718" s="550"/>
      <c r="G1718" s="550"/>
    </row>
    <row r="1719" spans="1:7" x14ac:dyDescent="0.2">
      <c r="A1719" s="550"/>
      <c r="G1719" s="550"/>
    </row>
    <row r="1720" spans="1:7" x14ac:dyDescent="0.2">
      <c r="A1720" s="550"/>
      <c r="G1720" s="550"/>
    </row>
    <row r="1721" spans="1:7" x14ac:dyDescent="0.2">
      <c r="A1721" s="550"/>
      <c r="G1721" s="550"/>
    </row>
    <row r="1722" spans="1:7" x14ac:dyDescent="0.2">
      <c r="A1722" s="550"/>
      <c r="G1722" s="550"/>
    </row>
    <row r="1723" spans="1:7" x14ac:dyDescent="0.2">
      <c r="A1723" s="550"/>
      <c r="G1723" s="550"/>
    </row>
    <row r="1724" spans="1:7" x14ac:dyDescent="0.2">
      <c r="A1724" s="550"/>
      <c r="G1724" s="550"/>
    </row>
    <row r="1725" spans="1:7" x14ac:dyDescent="0.2">
      <c r="A1725" s="550"/>
      <c r="G1725" s="550"/>
    </row>
    <row r="1726" spans="1:7" x14ac:dyDescent="0.2">
      <c r="A1726" s="550"/>
      <c r="G1726" s="550"/>
    </row>
    <row r="1727" spans="1:7" x14ac:dyDescent="0.2">
      <c r="A1727" s="550"/>
      <c r="G1727" s="550"/>
    </row>
    <row r="1728" spans="1:7" x14ac:dyDescent="0.2">
      <c r="A1728" s="550"/>
      <c r="G1728" s="550"/>
    </row>
    <row r="1729" spans="1:7" x14ac:dyDescent="0.2">
      <c r="A1729" s="550"/>
      <c r="G1729" s="550"/>
    </row>
    <row r="1730" spans="1:7" x14ac:dyDescent="0.2">
      <c r="A1730" s="550"/>
      <c r="G1730" s="550"/>
    </row>
    <row r="1731" spans="1:7" x14ac:dyDescent="0.2">
      <c r="A1731" s="550"/>
      <c r="G1731" s="550"/>
    </row>
    <row r="1732" spans="1:7" x14ac:dyDescent="0.2">
      <c r="A1732" s="550"/>
      <c r="G1732" s="550"/>
    </row>
    <row r="1733" spans="1:7" x14ac:dyDescent="0.2">
      <c r="A1733" s="550"/>
      <c r="G1733" s="550"/>
    </row>
    <row r="1734" spans="1:7" x14ac:dyDescent="0.2">
      <c r="A1734" s="550"/>
      <c r="G1734" s="550"/>
    </row>
    <row r="1735" spans="1:7" x14ac:dyDescent="0.2">
      <c r="A1735" s="550"/>
      <c r="G1735" s="550"/>
    </row>
    <row r="1736" spans="1:7" x14ac:dyDescent="0.2">
      <c r="A1736" s="550"/>
      <c r="G1736" s="550"/>
    </row>
    <row r="1737" spans="1:7" x14ac:dyDescent="0.2">
      <c r="A1737" s="550"/>
    </row>
    <row r="1738" spans="1:7" x14ac:dyDescent="0.2">
      <c r="A1738" s="550"/>
    </row>
    <row r="1739" spans="1:7" x14ac:dyDescent="0.2">
      <c r="A1739" s="550"/>
    </row>
    <row r="1740" spans="1:7" x14ac:dyDescent="0.2">
      <c r="A1740" s="550"/>
    </row>
    <row r="1741" spans="1:7" x14ac:dyDescent="0.2">
      <c r="A1741" s="550"/>
    </row>
    <row r="1742" spans="1:7" x14ac:dyDescent="0.2">
      <c r="A1742" s="550"/>
    </row>
    <row r="1743" spans="1:7" x14ac:dyDescent="0.2">
      <c r="A1743" s="550"/>
    </row>
    <row r="1744" spans="1:7" x14ac:dyDescent="0.2">
      <c r="A1744" s="550"/>
    </row>
    <row r="1745" spans="1:1" x14ac:dyDescent="0.2">
      <c r="A1745" s="550"/>
    </row>
    <row r="1746" spans="1:1" x14ac:dyDescent="0.2">
      <c r="A1746" s="550"/>
    </row>
    <row r="1747" spans="1:1" x14ac:dyDescent="0.2">
      <c r="A1747" s="550"/>
    </row>
    <row r="1748" spans="1:1" x14ac:dyDescent="0.2">
      <c r="A1748" s="550"/>
    </row>
    <row r="1749" spans="1:1" x14ac:dyDescent="0.2">
      <c r="A1749" s="550"/>
    </row>
    <row r="1750" spans="1:1" x14ac:dyDescent="0.2">
      <c r="A1750" s="550"/>
    </row>
    <row r="1751" spans="1:1" x14ac:dyDescent="0.2">
      <c r="A1751" s="550"/>
    </row>
    <row r="1752" spans="1:1" x14ac:dyDescent="0.2">
      <c r="A1752" s="550"/>
    </row>
    <row r="1753" spans="1:1" x14ac:dyDescent="0.2">
      <c r="A1753" s="550"/>
    </row>
    <row r="1754" spans="1:1" x14ac:dyDescent="0.2">
      <c r="A1754" s="550"/>
    </row>
    <row r="1755" spans="1:1" x14ac:dyDescent="0.2">
      <c r="A1755" s="550"/>
    </row>
    <row r="1756" spans="1:1" x14ac:dyDescent="0.2">
      <c r="A1756" s="550"/>
    </row>
    <row r="1757" spans="1:1" x14ac:dyDescent="0.2">
      <c r="A1757" s="550"/>
    </row>
    <row r="1758" spans="1:1" x14ac:dyDescent="0.2">
      <c r="A1758" s="550"/>
    </row>
    <row r="1759" spans="1:1" x14ac:dyDescent="0.2">
      <c r="A1759" s="550"/>
    </row>
    <row r="1760" spans="1:1" x14ac:dyDescent="0.2">
      <c r="A1760" s="550"/>
    </row>
    <row r="1761" spans="1:1" x14ac:dyDescent="0.2">
      <c r="A1761" s="550"/>
    </row>
    <row r="1762" spans="1:1" x14ac:dyDescent="0.2">
      <c r="A1762" s="550"/>
    </row>
    <row r="1763" spans="1:1" x14ac:dyDescent="0.2">
      <c r="A1763" s="550"/>
    </row>
    <row r="1764" spans="1:1" x14ac:dyDescent="0.2">
      <c r="A1764" s="550"/>
    </row>
    <row r="1765" spans="1:1" x14ac:dyDescent="0.2">
      <c r="A1765" s="550"/>
    </row>
    <row r="1766" spans="1:1" x14ac:dyDescent="0.2">
      <c r="A1766" s="550"/>
    </row>
    <row r="1767" spans="1:1" x14ac:dyDescent="0.2">
      <c r="A1767" s="550"/>
    </row>
    <row r="1768" spans="1:1" x14ac:dyDescent="0.2">
      <c r="A1768" s="550"/>
    </row>
    <row r="1769" spans="1:1" x14ac:dyDescent="0.2">
      <c r="A1769" s="550"/>
    </row>
    <row r="1770" spans="1:1" x14ac:dyDescent="0.2">
      <c r="A1770" s="550"/>
    </row>
    <row r="1771" spans="1:1" x14ac:dyDescent="0.2">
      <c r="A1771" s="550"/>
    </row>
    <row r="1772" spans="1:1" x14ac:dyDescent="0.2">
      <c r="A1772" s="550"/>
    </row>
    <row r="1773" spans="1:1" x14ac:dyDescent="0.2">
      <c r="A1773" s="550"/>
    </row>
    <row r="1774" spans="1:1" x14ac:dyDescent="0.2">
      <c r="A1774" s="550"/>
    </row>
    <row r="1775" spans="1:1" x14ac:dyDescent="0.2">
      <c r="A1775" s="550"/>
    </row>
    <row r="1776" spans="1:1" x14ac:dyDescent="0.2">
      <c r="A1776" s="550"/>
    </row>
    <row r="1777" spans="1:1" x14ac:dyDescent="0.2">
      <c r="A1777" s="550"/>
    </row>
    <row r="1778" spans="1:1" x14ac:dyDescent="0.2">
      <c r="A1778" s="550"/>
    </row>
    <row r="1779" spans="1:1" x14ac:dyDescent="0.2">
      <c r="A1779" s="550"/>
    </row>
    <row r="1780" spans="1:1" x14ac:dyDescent="0.2">
      <c r="A1780" s="550"/>
    </row>
    <row r="1781" spans="1:1" x14ac:dyDescent="0.2">
      <c r="A1781" s="550"/>
    </row>
    <row r="1782" spans="1:1" x14ac:dyDescent="0.2">
      <c r="A1782" s="550"/>
    </row>
    <row r="1783" spans="1:1" x14ac:dyDescent="0.2">
      <c r="A1783" s="550"/>
    </row>
    <row r="1784" spans="1:1" x14ac:dyDescent="0.2">
      <c r="A1784" s="550"/>
    </row>
    <row r="1785" spans="1:1" x14ac:dyDescent="0.2">
      <c r="A1785" s="550"/>
    </row>
    <row r="1786" spans="1:1" x14ac:dyDescent="0.2">
      <c r="A1786" s="550"/>
    </row>
    <row r="1787" spans="1:1" x14ac:dyDescent="0.2">
      <c r="A1787" s="550"/>
    </row>
    <row r="1788" spans="1:1" x14ac:dyDescent="0.2">
      <c r="A1788" s="550"/>
    </row>
    <row r="1789" spans="1:1" x14ac:dyDescent="0.2">
      <c r="A1789" s="550"/>
    </row>
    <row r="1790" spans="1:1" x14ac:dyDescent="0.2">
      <c r="A1790" s="550"/>
    </row>
    <row r="1791" spans="1:1" x14ac:dyDescent="0.2">
      <c r="A1791" s="550"/>
    </row>
    <row r="1792" spans="1:1" x14ac:dyDescent="0.2">
      <c r="A1792" s="550"/>
    </row>
    <row r="1793" spans="1:1" x14ac:dyDescent="0.2">
      <c r="A1793" s="550"/>
    </row>
    <row r="1794" spans="1:1" x14ac:dyDescent="0.2">
      <c r="A1794" s="550"/>
    </row>
    <row r="1795" spans="1:1" x14ac:dyDescent="0.2">
      <c r="A1795" s="550"/>
    </row>
    <row r="1796" spans="1:1" x14ac:dyDescent="0.2">
      <c r="A1796" s="550"/>
    </row>
    <row r="1797" spans="1:1" x14ac:dyDescent="0.2">
      <c r="A1797" s="550"/>
    </row>
    <row r="1798" spans="1:1" x14ac:dyDescent="0.2">
      <c r="A1798" s="550"/>
    </row>
    <row r="1799" spans="1:1" x14ac:dyDescent="0.2">
      <c r="A1799" s="550"/>
    </row>
    <row r="1800" spans="1:1" x14ac:dyDescent="0.2">
      <c r="A1800" s="550"/>
    </row>
    <row r="1801" spans="1:1" x14ac:dyDescent="0.2">
      <c r="A1801" s="550"/>
    </row>
    <row r="1802" spans="1:1" x14ac:dyDescent="0.2">
      <c r="A1802" s="550"/>
    </row>
    <row r="1803" spans="1:1" x14ac:dyDescent="0.2">
      <c r="A1803" s="550"/>
    </row>
    <row r="1804" spans="1:1" x14ac:dyDescent="0.2">
      <c r="A1804" s="550"/>
    </row>
    <row r="1805" spans="1:1" x14ac:dyDescent="0.2">
      <c r="A1805" s="550"/>
    </row>
    <row r="1806" spans="1:1" x14ac:dyDescent="0.2">
      <c r="A1806" s="550"/>
    </row>
    <row r="1807" spans="1:1" x14ac:dyDescent="0.2">
      <c r="A1807" s="550"/>
    </row>
    <row r="1808" spans="1:1" x14ac:dyDescent="0.2">
      <c r="A1808" s="550"/>
    </row>
    <row r="1809" spans="1:1" x14ac:dyDescent="0.2">
      <c r="A1809" s="550"/>
    </row>
    <row r="1810" spans="1:1" x14ac:dyDescent="0.2">
      <c r="A1810" s="550"/>
    </row>
    <row r="1811" spans="1:1" x14ac:dyDescent="0.2">
      <c r="A1811" s="550"/>
    </row>
    <row r="1812" spans="1:1" x14ac:dyDescent="0.2">
      <c r="A1812" s="550"/>
    </row>
    <row r="1813" spans="1:1" x14ac:dyDescent="0.2">
      <c r="A1813" s="550"/>
    </row>
    <row r="1814" spans="1:1" x14ac:dyDescent="0.2">
      <c r="A1814" s="550"/>
    </row>
    <row r="1815" spans="1:1" x14ac:dyDescent="0.2">
      <c r="A1815" s="550"/>
    </row>
    <row r="1816" spans="1:1" x14ac:dyDescent="0.2">
      <c r="A1816" s="550"/>
    </row>
    <row r="1817" spans="1:1" x14ac:dyDescent="0.2">
      <c r="A1817" s="550"/>
    </row>
    <row r="1818" spans="1:1" x14ac:dyDescent="0.2">
      <c r="A1818" s="550"/>
    </row>
    <row r="1819" spans="1:1" x14ac:dyDescent="0.2">
      <c r="A1819" s="550"/>
    </row>
    <row r="1820" spans="1:1" x14ac:dyDescent="0.2">
      <c r="A1820" s="550"/>
    </row>
    <row r="1821" spans="1:1" x14ac:dyDescent="0.2">
      <c r="A1821" s="550"/>
    </row>
    <row r="1822" spans="1:1" x14ac:dyDescent="0.2">
      <c r="A1822" s="550"/>
    </row>
    <row r="1823" spans="1:1" x14ac:dyDescent="0.2">
      <c r="A1823" s="550"/>
    </row>
    <row r="1824" spans="1:1" x14ac:dyDescent="0.2">
      <c r="A1824" s="550"/>
    </row>
    <row r="1825" spans="1:1" x14ac:dyDescent="0.2">
      <c r="A1825" s="550"/>
    </row>
    <row r="1826" spans="1:1" x14ac:dyDescent="0.2">
      <c r="A1826" s="550"/>
    </row>
    <row r="1827" spans="1:1" x14ac:dyDescent="0.2">
      <c r="A1827" s="550"/>
    </row>
    <row r="1828" spans="1:1" x14ac:dyDescent="0.2">
      <c r="A1828" s="550"/>
    </row>
    <row r="1829" spans="1:1" x14ac:dyDescent="0.2">
      <c r="A1829" s="550"/>
    </row>
    <row r="1830" spans="1:1" x14ac:dyDescent="0.2">
      <c r="A1830" s="550"/>
    </row>
    <row r="1831" spans="1:1" x14ac:dyDescent="0.2">
      <c r="A1831" s="550"/>
    </row>
    <row r="1832" spans="1:1" x14ac:dyDescent="0.2">
      <c r="A1832" s="550"/>
    </row>
    <row r="1833" spans="1:1" x14ac:dyDescent="0.2">
      <c r="A1833" s="550"/>
    </row>
    <row r="1834" spans="1:1" x14ac:dyDescent="0.2">
      <c r="A1834" s="550"/>
    </row>
    <row r="1835" spans="1:1" x14ac:dyDescent="0.2">
      <c r="A1835" s="550"/>
    </row>
    <row r="1836" spans="1:1" x14ac:dyDescent="0.2">
      <c r="A1836" s="550"/>
    </row>
    <row r="1837" spans="1:1" x14ac:dyDescent="0.2">
      <c r="A1837" s="550"/>
    </row>
    <row r="1838" spans="1:1" x14ac:dyDescent="0.2">
      <c r="A1838" s="550"/>
    </row>
    <row r="1839" spans="1:1" x14ac:dyDescent="0.2">
      <c r="A1839" s="550"/>
    </row>
    <row r="1840" spans="1:1" x14ac:dyDescent="0.2">
      <c r="A1840" s="550"/>
    </row>
    <row r="1841" spans="1:1" x14ac:dyDescent="0.2">
      <c r="A1841" s="550"/>
    </row>
    <row r="1842" spans="1:1" x14ac:dyDescent="0.2">
      <c r="A1842" s="550"/>
    </row>
    <row r="1843" spans="1:1" x14ac:dyDescent="0.2">
      <c r="A1843" s="550"/>
    </row>
    <row r="1844" spans="1:1" x14ac:dyDescent="0.2">
      <c r="A1844" s="550"/>
    </row>
    <row r="1845" spans="1:1" x14ac:dyDescent="0.2">
      <c r="A1845" s="550"/>
    </row>
    <row r="1846" spans="1:1" x14ac:dyDescent="0.2">
      <c r="A1846" s="550"/>
    </row>
    <row r="1847" spans="1:1" x14ac:dyDescent="0.2">
      <c r="A1847" s="550"/>
    </row>
    <row r="1848" spans="1:1" x14ac:dyDescent="0.2">
      <c r="A1848" s="550"/>
    </row>
    <row r="1849" spans="1:1" x14ac:dyDescent="0.2">
      <c r="A1849" s="550"/>
    </row>
    <row r="1850" spans="1:1" x14ac:dyDescent="0.2">
      <c r="A1850" s="550"/>
    </row>
    <row r="1851" spans="1:1" x14ac:dyDescent="0.2">
      <c r="A1851" s="550"/>
    </row>
    <row r="1852" spans="1:1" x14ac:dyDescent="0.2">
      <c r="A1852" s="550"/>
    </row>
    <row r="1853" spans="1:1" x14ac:dyDescent="0.2">
      <c r="A1853" s="550"/>
    </row>
    <row r="1854" spans="1:1" x14ac:dyDescent="0.2">
      <c r="A1854" s="550"/>
    </row>
    <row r="1855" spans="1:1" x14ac:dyDescent="0.2">
      <c r="A1855" s="550"/>
    </row>
    <row r="1856" spans="1:1" x14ac:dyDescent="0.2">
      <c r="A1856" s="550"/>
    </row>
    <row r="1857" spans="1:1" x14ac:dyDescent="0.2">
      <c r="A1857" s="550"/>
    </row>
    <row r="1858" spans="1:1" x14ac:dyDescent="0.2">
      <c r="A1858" s="550"/>
    </row>
    <row r="1859" spans="1:1" x14ac:dyDescent="0.2">
      <c r="A1859" s="550"/>
    </row>
    <row r="1860" spans="1:1" x14ac:dyDescent="0.2">
      <c r="A1860" s="550"/>
    </row>
    <row r="1861" spans="1:1" x14ac:dyDescent="0.2">
      <c r="A1861" s="550"/>
    </row>
    <row r="1862" spans="1:1" x14ac:dyDescent="0.2">
      <c r="A1862" s="550"/>
    </row>
    <row r="1863" spans="1:1" x14ac:dyDescent="0.2">
      <c r="A1863" s="550"/>
    </row>
    <row r="1864" spans="1:1" x14ac:dyDescent="0.2">
      <c r="A1864" s="550"/>
    </row>
    <row r="1865" spans="1:1" x14ac:dyDescent="0.2">
      <c r="A1865" s="550"/>
    </row>
    <row r="1866" spans="1:1" x14ac:dyDescent="0.2">
      <c r="A1866" s="550"/>
    </row>
    <row r="1867" spans="1:1" x14ac:dyDescent="0.2">
      <c r="A1867" s="550"/>
    </row>
    <row r="1868" spans="1:1" x14ac:dyDescent="0.2">
      <c r="A1868" s="550"/>
    </row>
    <row r="1869" spans="1:1" x14ac:dyDescent="0.2">
      <c r="A1869" s="550"/>
    </row>
    <row r="1870" spans="1:1" x14ac:dyDescent="0.2">
      <c r="A1870" s="550"/>
    </row>
    <row r="1871" spans="1:1" x14ac:dyDescent="0.2">
      <c r="A1871" s="550"/>
    </row>
    <row r="1872" spans="1:1" x14ac:dyDescent="0.2">
      <c r="A1872" s="550"/>
    </row>
    <row r="1873" spans="1:1" x14ac:dyDescent="0.2">
      <c r="A1873" s="550"/>
    </row>
    <row r="1874" spans="1:1" x14ac:dyDescent="0.2">
      <c r="A1874" s="550"/>
    </row>
    <row r="1875" spans="1:1" x14ac:dyDescent="0.2">
      <c r="A1875" s="550"/>
    </row>
    <row r="1876" spans="1:1" x14ac:dyDescent="0.2">
      <c r="A1876" s="550"/>
    </row>
    <row r="1877" spans="1:1" x14ac:dyDescent="0.2">
      <c r="A1877" s="550"/>
    </row>
    <row r="1878" spans="1:1" x14ac:dyDescent="0.2">
      <c r="A1878" s="550"/>
    </row>
    <row r="1879" spans="1:1" x14ac:dyDescent="0.2">
      <c r="A1879" s="550"/>
    </row>
    <row r="1880" spans="1:1" x14ac:dyDescent="0.2">
      <c r="A1880" s="550"/>
    </row>
    <row r="1881" spans="1:1" x14ac:dyDescent="0.2">
      <c r="A1881" s="550"/>
    </row>
    <row r="1882" spans="1:1" x14ac:dyDescent="0.2">
      <c r="A1882" s="550"/>
    </row>
    <row r="1883" spans="1:1" x14ac:dyDescent="0.2">
      <c r="A1883" s="550"/>
    </row>
    <row r="1884" spans="1:1" x14ac:dyDescent="0.2">
      <c r="A1884" s="550"/>
    </row>
    <row r="1885" spans="1:1" x14ac:dyDescent="0.2">
      <c r="A1885" s="550"/>
    </row>
    <row r="1886" spans="1:1" x14ac:dyDescent="0.2">
      <c r="A1886" s="550"/>
    </row>
    <row r="1887" spans="1:1" x14ac:dyDescent="0.2">
      <c r="A1887" s="550"/>
    </row>
    <row r="1888" spans="1:1" x14ac:dyDescent="0.2">
      <c r="A1888" s="550"/>
    </row>
    <row r="1889" spans="1:1" x14ac:dyDescent="0.2">
      <c r="A1889" s="550"/>
    </row>
    <row r="1890" spans="1:1" x14ac:dyDescent="0.2">
      <c r="A1890" s="550"/>
    </row>
    <row r="1891" spans="1:1" x14ac:dyDescent="0.2">
      <c r="A1891" s="550"/>
    </row>
    <row r="1892" spans="1:1" x14ac:dyDescent="0.2">
      <c r="A1892" s="550"/>
    </row>
    <row r="1893" spans="1:1" x14ac:dyDescent="0.2">
      <c r="A1893" s="550"/>
    </row>
    <row r="1894" spans="1:1" x14ac:dyDescent="0.2">
      <c r="A1894" s="550"/>
    </row>
    <row r="1895" spans="1:1" x14ac:dyDescent="0.2">
      <c r="A1895" s="550"/>
    </row>
    <row r="1896" spans="1:1" x14ac:dyDescent="0.2">
      <c r="A1896" s="550"/>
    </row>
    <row r="1897" spans="1:1" x14ac:dyDescent="0.2">
      <c r="A1897" s="550"/>
    </row>
    <row r="1898" spans="1:1" x14ac:dyDescent="0.2">
      <c r="A1898" s="550"/>
    </row>
    <row r="1899" spans="1:1" x14ac:dyDescent="0.2">
      <c r="A1899" s="550"/>
    </row>
    <row r="1900" spans="1:1" x14ac:dyDescent="0.2">
      <c r="A1900" s="550"/>
    </row>
    <row r="1901" spans="1:1" x14ac:dyDescent="0.2">
      <c r="A1901" s="550"/>
    </row>
    <row r="1902" spans="1:1" x14ac:dyDescent="0.2">
      <c r="A1902" s="550"/>
    </row>
    <row r="1903" spans="1:1" x14ac:dyDescent="0.2">
      <c r="A1903" s="550"/>
    </row>
    <row r="1904" spans="1:1" x14ac:dyDescent="0.2">
      <c r="A1904" s="550"/>
    </row>
    <row r="1905" spans="1:1" x14ac:dyDescent="0.2">
      <c r="A1905" s="550"/>
    </row>
    <row r="1906" spans="1:1" x14ac:dyDescent="0.2">
      <c r="A1906" s="550"/>
    </row>
    <row r="1907" spans="1:1" x14ac:dyDescent="0.2">
      <c r="A1907" s="550"/>
    </row>
    <row r="1908" spans="1:1" x14ac:dyDescent="0.2">
      <c r="A1908" s="550"/>
    </row>
    <row r="1909" spans="1:1" x14ac:dyDescent="0.2">
      <c r="A1909" s="550"/>
    </row>
    <row r="1910" spans="1:1" x14ac:dyDescent="0.2">
      <c r="A1910" s="550"/>
    </row>
    <row r="1911" spans="1:1" x14ac:dyDescent="0.2">
      <c r="A1911" s="550"/>
    </row>
    <row r="1912" spans="1:1" x14ac:dyDescent="0.2">
      <c r="A1912" s="550"/>
    </row>
    <row r="1913" spans="1:1" x14ac:dyDescent="0.2">
      <c r="A1913" s="550"/>
    </row>
    <row r="1914" spans="1:1" x14ac:dyDescent="0.2">
      <c r="A1914" s="550"/>
    </row>
    <row r="1915" spans="1:1" x14ac:dyDescent="0.2">
      <c r="A1915" s="550"/>
    </row>
    <row r="1916" spans="1:1" x14ac:dyDescent="0.2">
      <c r="A1916" s="550"/>
    </row>
    <row r="1917" spans="1:1" x14ac:dyDescent="0.2">
      <c r="A1917" s="550"/>
    </row>
    <row r="1918" spans="1:1" x14ac:dyDescent="0.2">
      <c r="A1918" s="550"/>
    </row>
    <row r="1919" spans="1:1" x14ac:dyDescent="0.2">
      <c r="A1919" s="550"/>
    </row>
    <row r="1920" spans="1:1" x14ac:dyDescent="0.2">
      <c r="A1920" s="550"/>
    </row>
    <row r="1921" spans="1:1" x14ac:dyDescent="0.2">
      <c r="A1921" s="550"/>
    </row>
    <row r="1922" spans="1:1" x14ac:dyDescent="0.2">
      <c r="A1922" s="550"/>
    </row>
    <row r="1923" spans="1:1" x14ac:dyDescent="0.2">
      <c r="A1923" s="550"/>
    </row>
    <row r="1924" spans="1:1" x14ac:dyDescent="0.2">
      <c r="A1924" s="550"/>
    </row>
    <row r="1925" spans="1:1" x14ac:dyDescent="0.2">
      <c r="A1925" s="550"/>
    </row>
    <row r="1926" spans="1:1" x14ac:dyDescent="0.2">
      <c r="A1926" s="550"/>
    </row>
    <row r="1927" spans="1:1" x14ac:dyDescent="0.2">
      <c r="A1927" s="550"/>
    </row>
    <row r="1928" spans="1:1" x14ac:dyDescent="0.2">
      <c r="A1928" s="550"/>
    </row>
    <row r="1929" spans="1:1" x14ac:dyDescent="0.2">
      <c r="A1929" s="550"/>
    </row>
    <row r="1930" spans="1:1" x14ac:dyDescent="0.2">
      <c r="A1930" s="550"/>
    </row>
    <row r="1931" spans="1:1" x14ac:dyDescent="0.2">
      <c r="A1931" s="550"/>
    </row>
    <row r="1932" spans="1:1" x14ac:dyDescent="0.2">
      <c r="A1932" s="550"/>
    </row>
    <row r="1933" spans="1:1" x14ac:dyDescent="0.2">
      <c r="A1933" s="550"/>
    </row>
    <row r="1934" spans="1:1" x14ac:dyDescent="0.2">
      <c r="A1934" s="550"/>
    </row>
    <row r="1935" spans="1:1" x14ac:dyDescent="0.2">
      <c r="A1935" s="550"/>
    </row>
    <row r="1936" spans="1:1" x14ac:dyDescent="0.2">
      <c r="A1936" s="550"/>
    </row>
    <row r="1937" spans="1:1" x14ac:dyDescent="0.2">
      <c r="A1937" s="550"/>
    </row>
    <row r="1938" spans="1:1" x14ac:dyDescent="0.2">
      <c r="A1938" s="550"/>
    </row>
    <row r="1939" spans="1:1" x14ac:dyDescent="0.2">
      <c r="A1939" s="550"/>
    </row>
    <row r="1940" spans="1:1" x14ac:dyDescent="0.2">
      <c r="A1940" s="550"/>
    </row>
    <row r="1941" spans="1:1" x14ac:dyDescent="0.2">
      <c r="A1941" s="550"/>
    </row>
    <row r="1942" spans="1:1" x14ac:dyDescent="0.2">
      <c r="A1942" s="550"/>
    </row>
    <row r="1943" spans="1:1" x14ac:dyDescent="0.2">
      <c r="A1943" s="550"/>
    </row>
    <row r="1944" spans="1:1" x14ac:dyDescent="0.2">
      <c r="A1944" s="550"/>
    </row>
    <row r="1945" spans="1:1" x14ac:dyDescent="0.2">
      <c r="A1945" s="550"/>
    </row>
    <row r="1946" spans="1:1" x14ac:dyDescent="0.2">
      <c r="A1946" s="550"/>
    </row>
    <row r="1947" spans="1:1" x14ac:dyDescent="0.2">
      <c r="A1947" s="550"/>
    </row>
    <row r="1948" spans="1:1" x14ac:dyDescent="0.2">
      <c r="A1948" s="550"/>
    </row>
    <row r="1949" spans="1:1" x14ac:dyDescent="0.2">
      <c r="A1949" s="550"/>
    </row>
    <row r="1950" spans="1:1" x14ac:dyDescent="0.2">
      <c r="A1950" s="550"/>
    </row>
    <row r="1951" spans="1:1" x14ac:dyDescent="0.2">
      <c r="A1951" s="550"/>
    </row>
    <row r="1952" spans="1:1" x14ac:dyDescent="0.2">
      <c r="A1952" s="550"/>
    </row>
    <row r="1953" spans="1:1" x14ac:dyDescent="0.2">
      <c r="A1953" s="550"/>
    </row>
    <row r="1954" spans="1:1" x14ac:dyDescent="0.2">
      <c r="A1954" s="550"/>
    </row>
    <row r="1955" spans="1:1" x14ac:dyDescent="0.2">
      <c r="A1955" s="550"/>
    </row>
    <row r="1956" spans="1:1" x14ac:dyDescent="0.2">
      <c r="A1956" s="550"/>
    </row>
    <row r="1957" spans="1:1" x14ac:dyDescent="0.2">
      <c r="A1957" s="550"/>
    </row>
    <row r="1958" spans="1:1" x14ac:dyDescent="0.2">
      <c r="A1958" s="550"/>
    </row>
    <row r="1959" spans="1:1" x14ac:dyDescent="0.2">
      <c r="A1959" s="550"/>
    </row>
    <row r="1960" spans="1:1" x14ac:dyDescent="0.2">
      <c r="A1960" s="550"/>
    </row>
    <row r="1961" spans="1:1" x14ac:dyDescent="0.2">
      <c r="A1961" s="550"/>
    </row>
    <row r="1962" spans="1:1" x14ac:dyDescent="0.2">
      <c r="A1962" s="550"/>
    </row>
    <row r="1963" spans="1:1" x14ac:dyDescent="0.2">
      <c r="A1963" s="550"/>
    </row>
    <row r="1964" spans="1:1" x14ac:dyDescent="0.2">
      <c r="A1964" s="550"/>
    </row>
    <row r="1965" spans="1:1" x14ac:dyDescent="0.2">
      <c r="A1965" s="550"/>
    </row>
    <row r="1966" spans="1:1" x14ac:dyDescent="0.2">
      <c r="A1966" s="550"/>
    </row>
    <row r="1967" spans="1:1" x14ac:dyDescent="0.2">
      <c r="A1967" s="550"/>
    </row>
    <row r="1968" spans="1:1" x14ac:dyDescent="0.2">
      <c r="A1968" s="550"/>
    </row>
    <row r="1969" spans="1:1" x14ac:dyDescent="0.2">
      <c r="A1969" s="550"/>
    </row>
    <row r="1970" spans="1:1" x14ac:dyDescent="0.2">
      <c r="A1970" s="550"/>
    </row>
    <row r="1971" spans="1:1" x14ac:dyDescent="0.2">
      <c r="A1971" s="550"/>
    </row>
    <row r="1972" spans="1:1" x14ac:dyDescent="0.2">
      <c r="A1972" s="550"/>
    </row>
    <row r="1973" spans="1:1" x14ac:dyDescent="0.2">
      <c r="A1973" s="550"/>
    </row>
    <row r="1974" spans="1:1" x14ac:dyDescent="0.2">
      <c r="A1974" s="550"/>
    </row>
    <row r="1975" spans="1:1" x14ac:dyDescent="0.2">
      <c r="A1975" s="550"/>
    </row>
    <row r="1976" spans="1:1" x14ac:dyDescent="0.2">
      <c r="A1976" s="550"/>
    </row>
    <row r="1977" spans="1:1" x14ac:dyDescent="0.2">
      <c r="A1977" s="550"/>
    </row>
    <row r="1978" spans="1:1" x14ac:dyDescent="0.2">
      <c r="A1978" s="550"/>
    </row>
    <row r="1979" spans="1:1" x14ac:dyDescent="0.2">
      <c r="A1979" s="550"/>
    </row>
    <row r="1980" spans="1:1" x14ac:dyDescent="0.2">
      <c r="A1980" s="550"/>
    </row>
    <row r="1981" spans="1:1" x14ac:dyDescent="0.2">
      <c r="A1981" s="550"/>
    </row>
    <row r="1982" spans="1:1" x14ac:dyDescent="0.2">
      <c r="A1982" s="550"/>
    </row>
    <row r="1983" spans="1:1" x14ac:dyDescent="0.2">
      <c r="A1983" s="550"/>
    </row>
    <row r="1984" spans="1:1" x14ac:dyDescent="0.2">
      <c r="A1984" s="550"/>
    </row>
    <row r="1985" spans="1:1" x14ac:dyDescent="0.2">
      <c r="A1985" s="550"/>
    </row>
    <row r="1986" spans="1:1" x14ac:dyDescent="0.2">
      <c r="A1986" s="550"/>
    </row>
    <row r="1987" spans="1:1" x14ac:dyDescent="0.2">
      <c r="A1987" s="550"/>
    </row>
    <row r="1988" spans="1:1" x14ac:dyDescent="0.2">
      <c r="A1988" s="550"/>
    </row>
    <row r="1989" spans="1:1" x14ac:dyDescent="0.2">
      <c r="A1989" s="550"/>
    </row>
    <row r="1990" spans="1:1" x14ac:dyDescent="0.2">
      <c r="A1990" s="550"/>
    </row>
    <row r="1991" spans="1:1" x14ac:dyDescent="0.2">
      <c r="A1991" s="550"/>
    </row>
    <row r="1992" spans="1:1" x14ac:dyDescent="0.2">
      <c r="A1992" s="550"/>
    </row>
    <row r="1993" spans="1:1" x14ac:dyDescent="0.2">
      <c r="A1993" s="550"/>
    </row>
    <row r="1994" spans="1:1" x14ac:dyDescent="0.2">
      <c r="A1994" s="550"/>
    </row>
    <row r="1995" spans="1:1" x14ac:dyDescent="0.2">
      <c r="A1995" s="550"/>
    </row>
    <row r="1996" spans="1:1" x14ac:dyDescent="0.2">
      <c r="A1996" s="550"/>
    </row>
    <row r="1997" spans="1:1" x14ac:dyDescent="0.2">
      <c r="A1997" s="550"/>
    </row>
    <row r="1998" spans="1:1" x14ac:dyDescent="0.2">
      <c r="A1998" s="550"/>
    </row>
    <row r="1999" spans="1:1" x14ac:dyDescent="0.2">
      <c r="A1999" s="550"/>
    </row>
    <row r="2000" spans="1:1" x14ac:dyDescent="0.2">
      <c r="A2000" s="550"/>
    </row>
    <row r="2001" spans="1:1" x14ac:dyDescent="0.2">
      <c r="A2001" s="550"/>
    </row>
    <row r="2002" spans="1:1" x14ac:dyDescent="0.2">
      <c r="A2002" s="550"/>
    </row>
    <row r="2003" spans="1:1" x14ac:dyDescent="0.2">
      <c r="A2003" s="550"/>
    </row>
    <row r="2004" spans="1:1" x14ac:dyDescent="0.2">
      <c r="A2004" s="550"/>
    </row>
    <row r="2005" spans="1:1" x14ac:dyDescent="0.2">
      <c r="A2005" s="550"/>
    </row>
    <row r="2006" spans="1:1" x14ac:dyDescent="0.2">
      <c r="A2006" s="550"/>
    </row>
    <row r="2007" spans="1:1" x14ac:dyDescent="0.2">
      <c r="A2007" s="550"/>
    </row>
    <row r="2008" spans="1:1" x14ac:dyDescent="0.2">
      <c r="A2008" s="550"/>
    </row>
    <row r="2009" spans="1:1" x14ac:dyDescent="0.2">
      <c r="A2009" s="550"/>
    </row>
    <row r="2010" spans="1:1" x14ac:dyDescent="0.2">
      <c r="A2010" s="550"/>
    </row>
    <row r="2011" spans="1:1" x14ac:dyDescent="0.2">
      <c r="A2011" s="550"/>
    </row>
    <row r="2012" spans="1:1" x14ac:dyDescent="0.2">
      <c r="A2012" s="550"/>
    </row>
    <row r="2013" spans="1:1" x14ac:dyDescent="0.2">
      <c r="A2013" s="550"/>
    </row>
    <row r="2014" spans="1:1" x14ac:dyDescent="0.2">
      <c r="A2014" s="550"/>
    </row>
    <row r="2015" spans="1:1" x14ac:dyDescent="0.2">
      <c r="A2015" s="550"/>
    </row>
    <row r="2016" spans="1:1" x14ac:dyDescent="0.2">
      <c r="A2016" s="550"/>
    </row>
    <row r="2017" spans="1:1" x14ac:dyDescent="0.2">
      <c r="A2017" s="550"/>
    </row>
    <row r="2018" spans="1:1" x14ac:dyDescent="0.2">
      <c r="A2018" s="550"/>
    </row>
    <row r="2019" spans="1:1" x14ac:dyDescent="0.2">
      <c r="A2019" s="550"/>
    </row>
    <row r="2020" spans="1:1" x14ac:dyDescent="0.2">
      <c r="A2020" s="550"/>
    </row>
    <row r="2021" spans="1:1" x14ac:dyDescent="0.2">
      <c r="A2021" s="550"/>
    </row>
    <row r="2022" spans="1:1" x14ac:dyDescent="0.2">
      <c r="A2022" s="550"/>
    </row>
    <row r="2023" spans="1:1" x14ac:dyDescent="0.2">
      <c r="A2023" s="550"/>
    </row>
    <row r="2024" spans="1:1" x14ac:dyDescent="0.2">
      <c r="A2024" s="550"/>
    </row>
    <row r="2025" spans="1:1" x14ac:dyDescent="0.2">
      <c r="A2025" s="550"/>
    </row>
    <row r="2026" spans="1:1" x14ac:dyDescent="0.2">
      <c r="A2026" s="550"/>
    </row>
    <row r="2027" spans="1:1" x14ac:dyDescent="0.2">
      <c r="A2027" s="550"/>
    </row>
    <row r="2028" spans="1:1" x14ac:dyDescent="0.2">
      <c r="A2028" s="550"/>
    </row>
    <row r="2029" spans="1:1" x14ac:dyDescent="0.2">
      <c r="A2029" s="550"/>
    </row>
    <row r="2030" spans="1:1" x14ac:dyDescent="0.2">
      <c r="A2030" s="550"/>
    </row>
    <row r="2031" spans="1:1" x14ac:dyDescent="0.2">
      <c r="A2031" s="550"/>
    </row>
    <row r="2032" spans="1:1" x14ac:dyDescent="0.2">
      <c r="A2032" s="550"/>
    </row>
    <row r="2033" spans="1:1" x14ac:dyDescent="0.2">
      <c r="A2033" s="550"/>
    </row>
    <row r="2034" spans="1:1" x14ac:dyDescent="0.2">
      <c r="A2034" s="550"/>
    </row>
    <row r="2035" spans="1:1" x14ac:dyDescent="0.2">
      <c r="A2035" s="550"/>
    </row>
    <row r="2036" spans="1:1" x14ac:dyDescent="0.2">
      <c r="A2036" s="550"/>
    </row>
    <row r="2037" spans="1:1" x14ac:dyDescent="0.2">
      <c r="A2037" s="550"/>
    </row>
    <row r="2038" spans="1:1" x14ac:dyDescent="0.2">
      <c r="A2038" s="550"/>
    </row>
    <row r="2039" spans="1:1" x14ac:dyDescent="0.2">
      <c r="A2039" s="550"/>
    </row>
    <row r="2040" spans="1:1" x14ac:dyDescent="0.2">
      <c r="A2040" s="550"/>
    </row>
    <row r="2041" spans="1:1" x14ac:dyDescent="0.2">
      <c r="A2041" s="550"/>
    </row>
    <row r="2042" spans="1:1" x14ac:dyDescent="0.2">
      <c r="A2042" s="550"/>
    </row>
    <row r="2043" spans="1:1" x14ac:dyDescent="0.2">
      <c r="A2043" s="550"/>
    </row>
    <row r="2044" spans="1:1" x14ac:dyDescent="0.2">
      <c r="A2044" s="550"/>
    </row>
    <row r="2045" spans="1:1" x14ac:dyDescent="0.2">
      <c r="A2045" s="550"/>
    </row>
    <row r="2046" spans="1:1" x14ac:dyDescent="0.2">
      <c r="A2046" s="550"/>
    </row>
    <row r="2047" spans="1:1" x14ac:dyDescent="0.2">
      <c r="A2047" s="550"/>
    </row>
    <row r="2048" spans="1:1" x14ac:dyDescent="0.2">
      <c r="A2048" s="550"/>
    </row>
    <row r="2049" spans="1:1" x14ac:dyDescent="0.2">
      <c r="A2049" s="550"/>
    </row>
    <row r="2050" spans="1:1" x14ac:dyDescent="0.2">
      <c r="A2050" s="550"/>
    </row>
    <row r="2051" spans="1:1" x14ac:dyDescent="0.2">
      <c r="A2051" s="550"/>
    </row>
    <row r="2052" spans="1:1" x14ac:dyDescent="0.2">
      <c r="A2052" s="550"/>
    </row>
    <row r="2053" spans="1:1" x14ac:dyDescent="0.2">
      <c r="A2053" s="550"/>
    </row>
    <row r="2054" spans="1:1" x14ac:dyDescent="0.2">
      <c r="A2054" s="550"/>
    </row>
    <row r="2055" spans="1:1" x14ac:dyDescent="0.2">
      <c r="A2055" s="550"/>
    </row>
    <row r="2056" spans="1:1" x14ac:dyDescent="0.2">
      <c r="A2056" s="550"/>
    </row>
    <row r="2057" spans="1:1" x14ac:dyDescent="0.2">
      <c r="A2057" s="550"/>
    </row>
    <row r="2058" spans="1:1" x14ac:dyDescent="0.2">
      <c r="A2058" s="550"/>
    </row>
    <row r="2059" spans="1:1" x14ac:dyDescent="0.2">
      <c r="A2059" s="550"/>
    </row>
    <row r="2060" spans="1:1" x14ac:dyDescent="0.2">
      <c r="A2060" s="550"/>
    </row>
    <row r="2061" spans="1:1" x14ac:dyDescent="0.2">
      <c r="A2061" s="550"/>
    </row>
    <row r="2062" spans="1:1" x14ac:dyDescent="0.2">
      <c r="A2062" s="550"/>
    </row>
    <row r="2063" spans="1:1" x14ac:dyDescent="0.2">
      <c r="A2063" s="550"/>
    </row>
    <row r="2064" spans="1:1" x14ac:dyDescent="0.2">
      <c r="A2064" s="550"/>
    </row>
    <row r="2065" spans="1:1" x14ac:dyDescent="0.2">
      <c r="A2065" s="550"/>
    </row>
    <row r="2066" spans="1:1" x14ac:dyDescent="0.2">
      <c r="A2066" s="550"/>
    </row>
    <row r="2067" spans="1:1" x14ac:dyDescent="0.2">
      <c r="A2067" s="550"/>
    </row>
    <row r="2068" spans="1:1" x14ac:dyDescent="0.2">
      <c r="A2068" s="550"/>
    </row>
    <row r="2069" spans="1:1" x14ac:dyDescent="0.2">
      <c r="A2069" s="550"/>
    </row>
    <row r="2070" spans="1:1" x14ac:dyDescent="0.2">
      <c r="A2070" s="550"/>
    </row>
    <row r="2071" spans="1:1" x14ac:dyDescent="0.2">
      <c r="A2071" s="550"/>
    </row>
    <row r="2072" spans="1:1" x14ac:dyDescent="0.2">
      <c r="A2072" s="550"/>
    </row>
    <row r="2073" spans="1:1" x14ac:dyDescent="0.2">
      <c r="A2073" s="550"/>
    </row>
    <row r="2074" spans="1:1" x14ac:dyDescent="0.2">
      <c r="A2074" s="550"/>
    </row>
    <row r="2075" spans="1:1" x14ac:dyDescent="0.2">
      <c r="A2075" s="550"/>
    </row>
    <row r="2076" spans="1:1" x14ac:dyDescent="0.2">
      <c r="A2076" s="550"/>
    </row>
    <row r="2077" spans="1:1" x14ac:dyDescent="0.2">
      <c r="A2077" s="550"/>
    </row>
    <row r="2078" spans="1:1" x14ac:dyDescent="0.2">
      <c r="A2078" s="550"/>
    </row>
    <row r="2079" spans="1:1" x14ac:dyDescent="0.2">
      <c r="A2079" s="550"/>
    </row>
    <row r="2080" spans="1:1" x14ac:dyDescent="0.2">
      <c r="A2080" s="550"/>
    </row>
    <row r="2081" spans="1:1" x14ac:dyDescent="0.2">
      <c r="A2081" s="550"/>
    </row>
    <row r="2082" spans="1:1" x14ac:dyDescent="0.2">
      <c r="A2082" s="550"/>
    </row>
    <row r="2083" spans="1:1" x14ac:dyDescent="0.2">
      <c r="A2083" s="550"/>
    </row>
    <row r="2084" spans="1:1" x14ac:dyDescent="0.2">
      <c r="A2084" s="550"/>
    </row>
    <row r="2085" spans="1:1" x14ac:dyDescent="0.2">
      <c r="A2085" s="550"/>
    </row>
    <row r="2086" spans="1:1" x14ac:dyDescent="0.2">
      <c r="A2086" s="550"/>
    </row>
    <row r="2087" spans="1:1" x14ac:dyDescent="0.2">
      <c r="A2087" s="550"/>
    </row>
    <row r="2088" spans="1:1" x14ac:dyDescent="0.2">
      <c r="A2088" s="550"/>
    </row>
    <row r="2089" spans="1:1" x14ac:dyDescent="0.2">
      <c r="A2089" s="550"/>
    </row>
    <row r="2090" spans="1:1" x14ac:dyDescent="0.2">
      <c r="A2090" s="550"/>
    </row>
    <row r="2091" spans="1:1" x14ac:dyDescent="0.2">
      <c r="A2091" s="550"/>
    </row>
    <row r="2092" spans="1:1" x14ac:dyDescent="0.2">
      <c r="A2092" s="550"/>
    </row>
    <row r="2093" spans="1:1" x14ac:dyDescent="0.2">
      <c r="A2093" s="550"/>
    </row>
    <row r="2094" spans="1:1" x14ac:dyDescent="0.2">
      <c r="A2094" s="550"/>
    </row>
    <row r="2095" spans="1:1" x14ac:dyDescent="0.2">
      <c r="A2095" s="550"/>
    </row>
    <row r="2096" spans="1:1" x14ac:dyDescent="0.2">
      <c r="A2096" s="550"/>
    </row>
    <row r="2097" spans="1:1" x14ac:dyDescent="0.2">
      <c r="A2097" s="550"/>
    </row>
    <row r="2098" spans="1:1" x14ac:dyDescent="0.2">
      <c r="A2098" s="550"/>
    </row>
    <row r="2099" spans="1:1" x14ac:dyDescent="0.2">
      <c r="A2099" s="550"/>
    </row>
    <row r="2100" spans="1:1" x14ac:dyDescent="0.2">
      <c r="A2100" s="550"/>
    </row>
    <row r="2101" spans="1:1" x14ac:dyDescent="0.2">
      <c r="A2101" s="550"/>
    </row>
    <row r="2102" spans="1:1" x14ac:dyDescent="0.2">
      <c r="A2102" s="550"/>
    </row>
    <row r="2103" spans="1:1" x14ac:dyDescent="0.2">
      <c r="A2103" s="550"/>
    </row>
    <row r="2104" spans="1:1" x14ac:dyDescent="0.2">
      <c r="A2104" s="550"/>
    </row>
    <row r="2105" spans="1:1" x14ac:dyDescent="0.2">
      <c r="A2105" s="550"/>
    </row>
    <row r="2106" spans="1:1" x14ac:dyDescent="0.2">
      <c r="A2106" s="550"/>
    </row>
    <row r="2107" spans="1:1" x14ac:dyDescent="0.2">
      <c r="A2107" s="550"/>
    </row>
    <row r="2108" spans="1:1" x14ac:dyDescent="0.2">
      <c r="A2108" s="550"/>
    </row>
    <row r="2109" spans="1:1" x14ac:dyDescent="0.2">
      <c r="A2109" s="550"/>
    </row>
    <row r="2110" spans="1:1" x14ac:dyDescent="0.2">
      <c r="A2110" s="550"/>
    </row>
    <row r="2111" spans="1:1" x14ac:dyDescent="0.2">
      <c r="A2111" s="550"/>
    </row>
    <row r="2112" spans="1:1" x14ac:dyDescent="0.2">
      <c r="A2112" s="550"/>
    </row>
    <row r="2113" spans="1:1" x14ac:dyDescent="0.2">
      <c r="A2113" s="550"/>
    </row>
    <row r="2114" spans="1:1" x14ac:dyDescent="0.2">
      <c r="A2114" s="550"/>
    </row>
    <row r="2115" spans="1:1" x14ac:dyDescent="0.2">
      <c r="A2115" s="550"/>
    </row>
    <row r="2116" spans="1:1" x14ac:dyDescent="0.2">
      <c r="A2116" s="550"/>
    </row>
    <row r="2117" spans="1:1" x14ac:dyDescent="0.2">
      <c r="A2117" s="550"/>
    </row>
    <row r="2118" spans="1:1" x14ac:dyDescent="0.2">
      <c r="A2118" s="550"/>
    </row>
    <row r="2119" spans="1:1" x14ac:dyDescent="0.2">
      <c r="A2119" s="550"/>
    </row>
    <row r="2120" spans="1:1" x14ac:dyDescent="0.2">
      <c r="A2120" s="550"/>
    </row>
    <row r="2121" spans="1:1" x14ac:dyDescent="0.2">
      <c r="A2121" s="550"/>
    </row>
    <row r="2122" spans="1:1" x14ac:dyDescent="0.2">
      <c r="A2122" s="550"/>
    </row>
    <row r="2123" spans="1:1" x14ac:dyDescent="0.2">
      <c r="A2123" s="550"/>
    </row>
    <row r="2124" spans="1:1" x14ac:dyDescent="0.2">
      <c r="A2124" s="550"/>
    </row>
    <row r="2125" spans="1:1" x14ac:dyDescent="0.2">
      <c r="A2125" s="550"/>
    </row>
    <row r="2126" spans="1:1" x14ac:dyDescent="0.2">
      <c r="A2126" s="550"/>
    </row>
    <row r="2127" spans="1:1" x14ac:dyDescent="0.2">
      <c r="A2127" s="550"/>
    </row>
    <row r="2128" spans="1:1" x14ac:dyDescent="0.2">
      <c r="A2128" s="550"/>
    </row>
    <row r="2129" spans="1:1" x14ac:dyDescent="0.2">
      <c r="A2129" s="550"/>
    </row>
    <row r="2130" spans="1:1" x14ac:dyDescent="0.2">
      <c r="A2130" s="550"/>
    </row>
    <row r="2131" spans="1:1" x14ac:dyDescent="0.2">
      <c r="A2131" s="550"/>
    </row>
    <row r="2132" spans="1:1" x14ac:dyDescent="0.2">
      <c r="A2132" s="550"/>
    </row>
    <row r="2133" spans="1:1" x14ac:dyDescent="0.2">
      <c r="A2133" s="550"/>
    </row>
    <row r="2134" spans="1:1" x14ac:dyDescent="0.2">
      <c r="A2134" s="550"/>
    </row>
    <row r="2135" spans="1:1" x14ac:dyDescent="0.2">
      <c r="A2135" s="550"/>
    </row>
    <row r="2136" spans="1:1" x14ac:dyDescent="0.2">
      <c r="A2136" s="550"/>
    </row>
    <row r="2137" spans="1:1" x14ac:dyDescent="0.2">
      <c r="A2137" s="550"/>
    </row>
    <row r="2138" spans="1:1" x14ac:dyDescent="0.2">
      <c r="A2138" s="550"/>
    </row>
    <row r="2139" spans="1:1" x14ac:dyDescent="0.2">
      <c r="A2139" s="550"/>
    </row>
    <row r="2140" spans="1:1" x14ac:dyDescent="0.2">
      <c r="A2140" s="550"/>
    </row>
    <row r="2141" spans="1:1" x14ac:dyDescent="0.2">
      <c r="A2141" s="550"/>
    </row>
    <row r="2142" spans="1:1" x14ac:dyDescent="0.2">
      <c r="A2142" s="550"/>
    </row>
    <row r="2143" spans="1:1" x14ac:dyDescent="0.2">
      <c r="A2143" s="550"/>
    </row>
    <row r="2144" spans="1:1" x14ac:dyDescent="0.2">
      <c r="A2144" s="550"/>
    </row>
    <row r="2145" spans="1:1" x14ac:dyDescent="0.2">
      <c r="A2145" s="550"/>
    </row>
    <row r="2146" spans="1:1" x14ac:dyDescent="0.2">
      <c r="A2146" s="550"/>
    </row>
    <row r="2147" spans="1:1" x14ac:dyDescent="0.2">
      <c r="A2147" s="550"/>
    </row>
    <row r="2148" spans="1:1" x14ac:dyDescent="0.2">
      <c r="A2148" s="550"/>
    </row>
    <row r="2149" spans="1:1" x14ac:dyDescent="0.2">
      <c r="A2149" s="550"/>
    </row>
    <row r="2150" spans="1:1" x14ac:dyDescent="0.2">
      <c r="A2150" s="550"/>
    </row>
    <row r="2151" spans="1:1" x14ac:dyDescent="0.2">
      <c r="A2151" s="550"/>
    </row>
    <row r="2152" spans="1:1" x14ac:dyDescent="0.2">
      <c r="A2152" s="550"/>
    </row>
    <row r="2153" spans="1:1" x14ac:dyDescent="0.2">
      <c r="A2153" s="550"/>
    </row>
    <row r="2154" spans="1:1" x14ac:dyDescent="0.2">
      <c r="A2154" s="550"/>
    </row>
    <row r="2155" spans="1:1" x14ac:dyDescent="0.2">
      <c r="A2155" s="550"/>
    </row>
    <row r="2156" spans="1:1" x14ac:dyDescent="0.2">
      <c r="A2156" s="550"/>
    </row>
    <row r="2157" spans="1:1" x14ac:dyDescent="0.2">
      <c r="A2157" s="550"/>
    </row>
    <row r="2158" spans="1:1" x14ac:dyDescent="0.2">
      <c r="A2158" s="550"/>
    </row>
    <row r="2159" spans="1:1" x14ac:dyDescent="0.2">
      <c r="A2159" s="550"/>
    </row>
    <row r="2160" spans="1:1" x14ac:dyDescent="0.2">
      <c r="A2160" s="550"/>
    </row>
    <row r="2161" spans="1:1" x14ac:dyDescent="0.2">
      <c r="A2161" s="550"/>
    </row>
    <row r="2162" spans="1:1" x14ac:dyDescent="0.2">
      <c r="A2162" s="550"/>
    </row>
    <row r="2163" spans="1:1" x14ac:dyDescent="0.2">
      <c r="A2163" s="550"/>
    </row>
    <row r="2164" spans="1:1" x14ac:dyDescent="0.2">
      <c r="A2164" s="550"/>
    </row>
    <row r="2165" spans="1:1" x14ac:dyDescent="0.2">
      <c r="A2165" s="550"/>
    </row>
    <row r="2166" spans="1:1" x14ac:dyDescent="0.2">
      <c r="A2166" s="550"/>
    </row>
    <row r="2167" spans="1:1" x14ac:dyDescent="0.2">
      <c r="A2167" s="550"/>
    </row>
    <row r="2168" spans="1:1" x14ac:dyDescent="0.2">
      <c r="A2168" s="550"/>
    </row>
    <row r="2169" spans="1:1" x14ac:dyDescent="0.2">
      <c r="A2169" s="550"/>
    </row>
    <row r="2170" spans="1:1" x14ac:dyDescent="0.2">
      <c r="A2170" s="550"/>
    </row>
    <row r="2171" spans="1:1" x14ac:dyDescent="0.2">
      <c r="A2171" s="550"/>
    </row>
    <row r="2172" spans="1:1" x14ac:dyDescent="0.2">
      <c r="A2172" s="550"/>
    </row>
    <row r="2173" spans="1:1" x14ac:dyDescent="0.2">
      <c r="A2173" s="550"/>
    </row>
    <row r="2174" spans="1:1" x14ac:dyDescent="0.2">
      <c r="A2174" s="550"/>
    </row>
    <row r="2175" spans="1:1" x14ac:dyDescent="0.2">
      <c r="A2175" s="550"/>
    </row>
    <row r="2176" spans="1:1" x14ac:dyDescent="0.2">
      <c r="A2176" s="550"/>
    </row>
    <row r="2177" spans="1:1" x14ac:dyDescent="0.2">
      <c r="A2177" s="550"/>
    </row>
    <row r="2178" spans="1:1" x14ac:dyDescent="0.2">
      <c r="A2178" s="550"/>
    </row>
    <row r="2179" spans="1:1" x14ac:dyDescent="0.2">
      <c r="A2179" s="550"/>
    </row>
    <row r="2180" spans="1:1" x14ac:dyDescent="0.2">
      <c r="A2180" s="550"/>
    </row>
    <row r="2181" spans="1:1" x14ac:dyDescent="0.2">
      <c r="A2181" s="550"/>
    </row>
    <row r="2182" spans="1:1" x14ac:dyDescent="0.2">
      <c r="A2182" s="550"/>
    </row>
    <row r="2183" spans="1:1" x14ac:dyDescent="0.2">
      <c r="A2183" s="550"/>
    </row>
    <row r="2184" spans="1:1" x14ac:dyDescent="0.2">
      <c r="A2184" s="550"/>
    </row>
    <row r="2185" spans="1:1" x14ac:dyDescent="0.2">
      <c r="A2185" s="550"/>
    </row>
    <row r="2186" spans="1:1" x14ac:dyDescent="0.2">
      <c r="A2186" s="550"/>
    </row>
    <row r="2187" spans="1:1" x14ac:dyDescent="0.2">
      <c r="A2187" s="550"/>
    </row>
    <row r="2188" spans="1:1" x14ac:dyDescent="0.2">
      <c r="A2188" s="550"/>
    </row>
    <row r="2189" spans="1:1" x14ac:dyDescent="0.2">
      <c r="A2189" s="550"/>
    </row>
    <row r="2190" spans="1:1" x14ac:dyDescent="0.2">
      <c r="A2190" s="550"/>
    </row>
    <row r="2191" spans="1:1" x14ac:dyDescent="0.2">
      <c r="A2191" s="550"/>
    </row>
    <row r="2192" spans="1:1" x14ac:dyDescent="0.2">
      <c r="A2192" s="550"/>
    </row>
    <row r="2193" spans="1:1" x14ac:dyDescent="0.2">
      <c r="A2193" s="550"/>
    </row>
    <row r="2194" spans="1:1" x14ac:dyDescent="0.2">
      <c r="A2194" s="550"/>
    </row>
    <row r="2195" spans="1:1" x14ac:dyDescent="0.2">
      <c r="A2195" s="550"/>
    </row>
    <row r="2196" spans="1:1" x14ac:dyDescent="0.2">
      <c r="A2196" s="550"/>
    </row>
    <row r="2197" spans="1:1" x14ac:dyDescent="0.2">
      <c r="A2197" s="550"/>
    </row>
    <row r="2198" spans="1:1" x14ac:dyDescent="0.2">
      <c r="A2198" s="550"/>
    </row>
    <row r="2199" spans="1:1" x14ac:dyDescent="0.2">
      <c r="A2199" s="550"/>
    </row>
    <row r="2200" spans="1:1" x14ac:dyDescent="0.2">
      <c r="A2200" s="550"/>
    </row>
    <row r="2201" spans="1:1" x14ac:dyDescent="0.2">
      <c r="A2201" s="550"/>
    </row>
    <row r="2202" spans="1:1" x14ac:dyDescent="0.2">
      <c r="A2202" s="550"/>
    </row>
    <row r="2203" spans="1:1" x14ac:dyDescent="0.2">
      <c r="A2203" s="550"/>
    </row>
    <row r="2204" spans="1:1" x14ac:dyDescent="0.2">
      <c r="A2204" s="550"/>
    </row>
    <row r="2205" spans="1:1" x14ac:dyDescent="0.2">
      <c r="A2205" s="550"/>
    </row>
    <row r="2206" spans="1:1" x14ac:dyDescent="0.2">
      <c r="A2206" s="550"/>
    </row>
    <row r="2207" spans="1:1" x14ac:dyDescent="0.2">
      <c r="A2207" s="550"/>
    </row>
    <row r="2208" spans="1:1" x14ac:dyDescent="0.2">
      <c r="A2208" s="550"/>
    </row>
    <row r="2209" spans="1:1" x14ac:dyDescent="0.2">
      <c r="A2209" s="550"/>
    </row>
    <row r="2210" spans="1:1" x14ac:dyDescent="0.2">
      <c r="A2210" s="550"/>
    </row>
    <row r="2211" spans="1:1" x14ac:dyDescent="0.2">
      <c r="A2211" s="550"/>
    </row>
    <row r="2212" spans="1:1" x14ac:dyDescent="0.2">
      <c r="A2212" s="550"/>
    </row>
    <row r="2213" spans="1:1" x14ac:dyDescent="0.2">
      <c r="A2213" s="550"/>
    </row>
    <row r="2214" spans="1:1" x14ac:dyDescent="0.2">
      <c r="A2214" s="550"/>
    </row>
    <row r="2215" spans="1:1" x14ac:dyDescent="0.2">
      <c r="A2215" s="550"/>
    </row>
    <row r="2216" spans="1:1" x14ac:dyDescent="0.2">
      <c r="A2216" s="550"/>
    </row>
    <row r="2217" spans="1:1" x14ac:dyDescent="0.2">
      <c r="A2217" s="550"/>
    </row>
    <row r="2218" spans="1:1" x14ac:dyDescent="0.2">
      <c r="A2218" s="550"/>
    </row>
    <row r="2219" spans="1:1" x14ac:dyDescent="0.2">
      <c r="A2219" s="550"/>
    </row>
    <row r="2220" spans="1:1" x14ac:dyDescent="0.2">
      <c r="A2220" s="550"/>
    </row>
    <row r="2221" spans="1:1" x14ac:dyDescent="0.2">
      <c r="A2221" s="550"/>
    </row>
    <row r="2222" spans="1:1" x14ac:dyDescent="0.2">
      <c r="A2222" s="550"/>
    </row>
    <row r="2223" spans="1:1" x14ac:dyDescent="0.2">
      <c r="A2223" s="550"/>
    </row>
    <row r="2224" spans="1:1" x14ac:dyDescent="0.2">
      <c r="A2224" s="550"/>
    </row>
    <row r="2225" spans="1:1" x14ac:dyDescent="0.2">
      <c r="A2225" s="550"/>
    </row>
    <row r="2226" spans="1:1" x14ac:dyDescent="0.2">
      <c r="A2226" s="550"/>
    </row>
    <row r="2227" spans="1:1" x14ac:dyDescent="0.2">
      <c r="A2227" s="550"/>
    </row>
    <row r="2228" spans="1:1" x14ac:dyDescent="0.2">
      <c r="A2228" s="550"/>
    </row>
    <row r="2229" spans="1:1" x14ac:dyDescent="0.2">
      <c r="A2229" s="550"/>
    </row>
    <row r="2230" spans="1:1" x14ac:dyDescent="0.2">
      <c r="A2230" s="550"/>
    </row>
    <row r="2231" spans="1:1" x14ac:dyDescent="0.2">
      <c r="A2231" s="550"/>
    </row>
    <row r="2232" spans="1:1" x14ac:dyDescent="0.2">
      <c r="A2232" s="550"/>
    </row>
    <row r="2233" spans="1:1" x14ac:dyDescent="0.2">
      <c r="A2233" s="550"/>
    </row>
    <row r="2234" spans="1:1" x14ac:dyDescent="0.2">
      <c r="A2234" s="550"/>
    </row>
    <row r="2235" spans="1:1" x14ac:dyDescent="0.2">
      <c r="A2235" s="550"/>
    </row>
    <row r="2236" spans="1:1" x14ac:dyDescent="0.2">
      <c r="A2236" s="550"/>
    </row>
    <row r="2237" spans="1:1" x14ac:dyDescent="0.2">
      <c r="A2237" s="550"/>
    </row>
    <row r="2238" spans="1:1" x14ac:dyDescent="0.2">
      <c r="A2238" s="550"/>
    </row>
    <row r="2239" spans="1:1" x14ac:dyDescent="0.2">
      <c r="A2239" s="550"/>
    </row>
    <row r="2240" spans="1:1" x14ac:dyDescent="0.2">
      <c r="A2240" s="550"/>
    </row>
    <row r="2241" spans="1:1" x14ac:dyDescent="0.2">
      <c r="A2241" s="550"/>
    </row>
    <row r="2242" spans="1:1" x14ac:dyDescent="0.2">
      <c r="A2242" s="550"/>
    </row>
    <row r="2243" spans="1:1" x14ac:dyDescent="0.2">
      <c r="A2243" s="550"/>
    </row>
    <row r="2244" spans="1:1" x14ac:dyDescent="0.2">
      <c r="A2244" s="550"/>
    </row>
    <row r="2245" spans="1:1" x14ac:dyDescent="0.2">
      <c r="A2245" s="550"/>
    </row>
    <row r="2246" spans="1:1" x14ac:dyDescent="0.2">
      <c r="A2246" s="550"/>
    </row>
    <row r="2247" spans="1:1" x14ac:dyDescent="0.2">
      <c r="A2247" s="550"/>
    </row>
    <row r="2248" spans="1:1" x14ac:dyDescent="0.2">
      <c r="A2248" s="550"/>
    </row>
    <row r="2249" spans="1:1" x14ac:dyDescent="0.2">
      <c r="A2249" s="550"/>
    </row>
    <row r="2250" spans="1:1" x14ac:dyDescent="0.2">
      <c r="A2250" s="550"/>
    </row>
    <row r="2251" spans="1:1" x14ac:dyDescent="0.2">
      <c r="A2251" s="550"/>
    </row>
    <row r="2252" spans="1:1" x14ac:dyDescent="0.2">
      <c r="A2252" s="550"/>
    </row>
    <row r="2253" spans="1:1" x14ac:dyDescent="0.2">
      <c r="A2253" s="550"/>
    </row>
    <row r="2254" spans="1:1" x14ac:dyDescent="0.2">
      <c r="A2254" s="550"/>
    </row>
    <row r="2255" spans="1:1" x14ac:dyDescent="0.2">
      <c r="A2255" s="550"/>
    </row>
    <row r="2256" spans="1:1" x14ac:dyDescent="0.2">
      <c r="A2256" s="550"/>
    </row>
    <row r="2257" spans="1:1" x14ac:dyDescent="0.2">
      <c r="A2257" s="550"/>
    </row>
    <row r="2258" spans="1:1" x14ac:dyDescent="0.2">
      <c r="A2258" s="550"/>
    </row>
    <row r="2259" spans="1:1" x14ac:dyDescent="0.2">
      <c r="A2259" s="550"/>
    </row>
    <row r="2260" spans="1:1" x14ac:dyDescent="0.2">
      <c r="A2260" s="550"/>
    </row>
    <row r="2261" spans="1:1" x14ac:dyDescent="0.2">
      <c r="A2261" s="550"/>
    </row>
    <row r="2262" spans="1:1" x14ac:dyDescent="0.2">
      <c r="A2262" s="550"/>
    </row>
    <row r="2263" spans="1:1" x14ac:dyDescent="0.2">
      <c r="A2263" s="550"/>
    </row>
    <row r="2264" spans="1:1" x14ac:dyDescent="0.2">
      <c r="A2264" s="550"/>
    </row>
    <row r="2265" spans="1:1" x14ac:dyDescent="0.2">
      <c r="A2265" s="550"/>
    </row>
    <row r="2266" spans="1:1" x14ac:dyDescent="0.2">
      <c r="A2266" s="550"/>
    </row>
    <row r="2267" spans="1:1" x14ac:dyDescent="0.2">
      <c r="A2267" s="550"/>
    </row>
    <row r="2268" spans="1:1" x14ac:dyDescent="0.2">
      <c r="A2268" s="550"/>
    </row>
    <row r="2269" spans="1:1" x14ac:dyDescent="0.2">
      <c r="A2269" s="550"/>
    </row>
    <row r="2270" spans="1:1" x14ac:dyDescent="0.2">
      <c r="A2270" s="550"/>
    </row>
    <row r="2271" spans="1:1" x14ac:dyDescent="0.2">
      <c r="A2271" s="550"/>
    </row>
    <row r="2272" spans="1:1" x14ac:dyDescent="0.2">
      <c r="A2272" s="550"/>
    </row>
    <row r="2273" spans="1:1" x14ac:dyDescent="0.2">
      <c r="A2273" s="550"/>
    </row>
    <row r="2274" spans="1:1" x14ac:dyDescent="0.2">
      <c r="A2274" s="550"/>
    </row>
    <row r="2275" spans="1:1" x14ac:dyDescent="0.2">
      <c r="A2275" s="550"/>
    </row>
    <row r="2276" spans="1:1" x14ac:dyDescent="0.2">
      <c r="A2276" s="550"/>
    </row>
    <row r="2277" spans="1:1" x14ac:dyDescent="0.2">
      <c r="A2277" s="550"/>
    </row>
    <row r="2278" spans="1:1" x14ac:dyDescent="0.2">
      <c r="A2278" s="550"/>
    </row>
    <row r="2279" spans="1:1" x14ac:dyDescent="0.2">
      <c r="A2279" s="550"/>
    </row>
    <row r="2280" spans="1:1" x14ac:dyDescent="0.2">
      <c r="A2280" s="550"/>
    </row>
    <row r="2281" spans="1:1" x14ac:dyDescent="0.2">
      <c r="A2281" s="550"/>
    </row>
    <row r="2282" spans="1:1" x14ac:dyDescent="0.2">
      <c r="A2282" s="550"/>
    </row>
    <row r="2283" spans="1:1" x14ac:dyDescent="0.2">
      <c r="A2283" s="550"/>
    </row>
    <row r="2284" spans="1:1" x14ac:dyDescent="0.2">
      <c r="A2284" s="550"/>
    </row>
    <row r="2285" spans="1:1" x14ac:dyDescent="0.2">
      <c r="A2285" s="550"/>
    </row>
    <row r="2286" spans="1:1" x14ac:dyDescent="0.2">
      <c r="A2286" s="550"/>
    </row>
    <row r="2287" spans="1:1" x14ac:dyDescent="0.2">
      <c r="A2287" s="550"/>
    </row>
    <row r="2288" spans="1:1" x14ac:dyDescent="0.2">
      <c r="A2288" s="550"/>
    </row>
    <row r="2289" spans="1:1" x14ac:dyDescent="0.2">
      <c r="A2289" s="550"/>
    </row>
    <row r="2290" spans="1:1" x14ac:dyDescent="0.2">
      <c r="A2290" s="550"/>
    </row>
    <row r="2291" spans="1:1" x14ac:dyDescent="0.2">
      <c r="A2291" s="550"/>
    </row>
    <row r="2292" spans="1:1" x14ac:dyDescent="0.2">
      <c r="A2292" s="550"/>
    </row>
    <row r="2293" spans="1:1" x14ac:dyDescent="0.2">
      <c r="A2293" s="550"/>
    </row>
    <row r="2294" spans="1:1" x14ac:dyDescent="0.2">
      <c r="A2294" s="550"/>
    </row>
    <row r="2295" spans="1:1" x14ac:dyDescent="0.2">
      <c r="A2295" s="550"/>
    </row>
    <row r="2296" spans="1:1" x14ac:dyDescent="0.2">
      <c r="A2296" s="550"/>
    </row>
    <row r="2297" spans="1:1" x14ac:dyDescent="0.2">
      <c r="A2297" s="550"/>
    </row>
    <row r="2298" spans="1:1" x14ac:dyDescent="0.2">
      <c r="A2298" s="550"/>
    </row>
    <row r="2299" spans="1:1" x14ac:dyDescent="0.2">
      <c r="A2299" s="550"/>
    </row>
    <row r="2300" spans="1:1" x14ac:dyDescent="0.2">
      <c r="A2300" s="550"/>
    </row>
    <row r="2301" spans="1:1" x14ac:dyDescent="0.2">
      <c r="A2301" s="550"/>
    </row>
    <row r="2302" spans="1:1" x14ac:dyDescent="0.2">
      <c r="A2302" s="550"/>
    </row>
    <row r="2303" spans="1:1" x14ac:dyDescent="0.2">
      <c r="A2303" s="550"/>
    </row>
    <row r="2304" spans="1:1" x14ac:dyDescent="0.2">
      <c r="A2304" s="550"/>
    </row>
    <row r="2305" spans="1:1" x14ac:dyDescent="0.2">
      <c r="A2305" s="550"/>
    </row>
    <row r="2306" spans="1:1" x14ac:dyDescent="0.2">
      <c r="A2306" s="550"/>
    </row>
    <row r="2307" spans="1:1" x14ac:dyDescent="0.2">
      <c r="A2307" s="550"/>
    </row>
    <row r="2308" spans="1:1" x14ac:dyDescent="0.2">
      <c r="A2308" s="550"/>
    </row>
    <row r="2309" spans="1:1" x14ac:dyDescent="0.2">
      <c r="A2309" s="550"/>
    </row>
    <row r="2310" spans="1:1" x14ac:dyDescent="0.2">
      <c r="A2310" s="550"/>
    </row>
    <row r="2311" spans="1:1" x14ac:dyDescent="0.2">
      <c r="A2311" s="550"/>
    </row>
    <row r="2312" spans="1:1" x14ac:dyDescent="0.2">
      <c r="A2312" s="550"/>
    </row>
    <row r="2313" spans="1:1" x14ac:dyDescent="0.2">
      <c r="A2313" s="550"/>
    </row>
    <row r="2314" spans="1:1" x14ac:dyDescent="0.2">
      <c r="A2314" s="550"/>
    </row>
    <row r="2315" spans="1:1" x14ac:dyDescent="0.2">
      <c r="A2315" s="550"/>
    </row>
    <row r="2316" spans="1:1" x14ac:dyDescent="0.2">
      <c r="A2316" s="550"/>
    </row>
    <row r="2317" spans="1:1" x14ac:dyDescent="0.2">
      <c r="A2317" s="550"/>
    </row>
    <row r="2318" spans="1:1" x14ac:dyDescent="0.2">
      <c r="A2318" s="550"/>
    </row>
    <row r="2319" spans="1:1" x14ac:dyDescent="0.2">
      <c r="A2319" s="550"/>
    </row>
    <row r="2320" spans="1:1" x14ac:dyDescent="0.2">
      <c r="A2320" s="550"/>
    </row>
    <row r="2321" spans="1:1" x14ac:dyDescent="0.2">
      <c r="A2321" s="550"/>
    </row>
    <row r="2322" spans="1:1" x14ac:dyDescent="0.2">
      <c r="A2322" s="550"/>
    </row>
    <row r="2323" spans="1:1" x14ac:dyDescent="0.2">
      <c r="A2323" s="550"/>
    </row>
    <row r="2324" spans="1:1" x14ac:dyDescent="0.2">
      <c r="A2324" s="550"/>
    </row>
    <row r="2325" spans="1:1" x14ac:dyDescent="0.2">
      <c r="A2325" s="550"/>
    </row>
    <row r="2326" spans="1:1" x14ac:dyDescent="0.2">
      <c r="A2326" s="550"/>
    </row>
    <row r="2327" spans="1:1" x14ac:dyDescent="0.2">
      <c r="A2327" s="550"/>
    </row>
    <row r="2328" spans="1:1" x14ac:dyDescent="0.2">
      <c r="A2328" s="550"/>
    </row>
    <row r="2329" spans="1:1" x14ac:dyDescent="0.2">
      <c r="A2329" s="550"/>
    </row>
    <row r="2330" spans="1:1" x14ac:dyDescent="0.2">
      <c r="A2330" s="550"/>
    </row>
    <row r="2331" spans="1:1" x14ac:dyDescent="0.2">
      <c r="A2331" s="550"/>
    </row>
    <row r="2332" spans="1:1" x14ac:dyDescent="0.2">
      <c r="A2332" s="550"/>
    </row>
    <row r="2333" spans="1:1" x14ac:dyDescent="0.2">
      <c r="A2333" s="550"/>
    </row>
    <row r="2334" spans="1:1" x14ac:dyDescent="0.2">
      <c r="A2334" s="550"/>
    </row>
    <row r="2335" spans="1:1" x14ac:dyDescent="0.2">
      <c r="A2335" s="550"/>
    </row>
    <row r="2336" spans="1:1" x14ac:dyDescent="0.2">
      <c r="A2336" s="550"/>
    </row>
    <row r="2337" spans="1:1" x14ac:dyDescent="0.2">
      <c r="A2337" s="550"/>
    </row>
    <row r="2338" spans="1:1" x14ac:dyDescent="0.2">
      <c r="A2338" s="550"/>
    </row>
    <row r="2339" spans="1:1" x14ac:dyDescent="0.2">
      <c r="A2339" s="550"/>
    </row>
    <row r="2340" spans="1:1" x14ac:dyDescent="0.2">
      <c r="A2340" s="550"/>
    </row>
    <row r="2341" spans="1:1" x14ac:dyDescent="0.2">
      <c r="A2341" s="550"/>
    </row>
    <row r="2342" spans="1:1" x14ac:dyDescent="0.2">
      <c r="A2342" s="550"/>
    </row>
    <row r="2343" spans="1:1" x14ac:dyDescent="0.2">
      <c r="A2343" s="550"/>
    </row>
    <row r="2344" spans="1:1" x14ac:dyDescent="0.2">
      <c r="A2344" s="550"/>
    </row>
    <row r="2345" spans="1:1" x14ac:dyDescent="0.2">
      <c r="A2345" s="550"/>
    </row>
    <row r="2346" spans="1:1" x14ac:dyDescent="0.2">
      <c r="A2346" s="550"/>
    </row>
    <row r="2347" spans="1:1" x14ac:dyDescent="0.2">
      <c r="A2347" s="550"/>
    </row>
    <row r="2348" spans="1:1" x14ac:dyDescent="0.2">
      <c r="A2348" s="550"/>
    </row>
    <row r="2349" spans="1:1" x14ac:dyDescent="0.2">
      <c r="A2349" s="550"/>
    </row>
    <row r="2350" spans="1:1" x14ac:dyDescent="0.2">
      <c r="A2350" s="550"/>
    </row>
    <row r="2351" spans="1:1" x14ac:dyDescent="0.2">
      <c r="A2351" s="550"/>
    </row>
    <row r="2352" spans="1:1" x14ac:dyDescent="0.2">
      <c r="A2352" s="550"/>
    </row>
    <row r="2353" spans="1:1" x14ac:dyDescent="0.2">
      <c r="A2353" s="550"/>
    </row>
    <row r="2354" spans="1:1" x14ac:dyDescent="0.2">
      <c r="A2354" s="550"/>
    </row>
    <row r="2355" spans="1:1" x14ac:dyDescent="0.2">
      <c r="A2355" s="550"/>
    </row>
    <row r="2356" spans="1:1" x14ac:dyDescent="0.2">
      <c r="A2356" s="550"/>
    </row>
    <row r="2357" spans="1:1" x14ac:dyDescent="0.2">
      <c r="A2357" s="550"/>
    </row>
    <row r="2358" spans="1:1" x14ac:dyDescent="0.2">
      <c r="A2358" s="550"/>
    </row>
    <row r="2359" spans="1:1" x14ac:dyDescent="0.2">
      <c r="A2359" s="550"/>
    </row>
    <row r="2360" spans="1:1" x14ac:dyDescent="0.2">
      <c r="A2360" s="550"/>
    </row>
    <row r="2361" spans="1:1" x14ac:dyDescent="0.2">
      <c r="A2361" s="550"/>
    </row>
    <row r="2362" spans="1:1" x14ac:dyDescent="0.2">
      <c r="A2362" s="550"/>
    </row>
    <row r="2363" spans="1:1" x14ac:dyDescent="0.2">
      <c r="A2363" s="550"/>
    </row>
    <row r="2364" spans="1:1" x14ac:dyDescent="0.2">
      <c r="A2364" s="550"/>
    </row>
    <row r="2365" spans="1:1" x14ac:dyDescent="0.2">
      <c r="A2365" s="550"/>
    </row>
    <row r="2366" spans="1:1" x14ac:dyDescent="0.2">
      <c r="A2366" s="550"/>
    </row>
    <row r="2367" spans="1:1" x14ac:dyDescent="0.2">
      <c r="A2367" s="550"/>
    </row>
    <row r="2368" spans="1:1" x14ac:dyDescent="0.2">
      <c r="A2368" s="550"/>
    </row>
    <row r="2369" spans="1:1" x14ac:dyDescent="0.2">
      <c r="A2369" s="550"/>
    </row>
    <row r="2370" spans="1:1" x14ac:dyDescent="0.2">
      <c r="A2370" s="550"/>
    </row>
    <row r="2371" spans="1:1" x14ac:dyDescent="0.2">
      <c r="A2371" s="550"/>
    </row>
    <row r="2372" spans="1:1" x14ac:dyDescent="0.2">
      <c r="A2372" s="550"/>
    </row>
    <row r="2373" spans="1:1" x14ac:dyDescent="0.2">
      <c r="A2373" s="550"/>
    </row>
    <row r="2374" spans="1:1" x14ac:dyDescent="0.2">
      <c r="A2374" s="550"/>
    </row>
    <row r="2375" spans="1:1" x14ac:dyDescent="0.2">
      <c r="A2375" s="550"/>
    </row>
    <row r="2376" spans="1:1" x14ac:dyDescent="0.2">
      <c r="A2376" s="550"/>
    </row>
    <row r="2377" spans="1:1" x14ac:dyDescent="0.2">
      <c r="A2377" s="550"/>
    </row>
    <row r="2378" spans="1:1" x14ac:dyDescent="0.2">
      <c r="A2378" s="550"/>
    </row>
    <row r="2379" spans="1:1" x14ac:dyDescent="0.2">
      <c r="A2379" s="550"/>
    </row>
    <row r="2380" spans="1:1" x14ac:dyDescent="0.2">
      <c r="A2380" s="550"/>
    </row>
    <row r="2381" spans="1:1" x14ac:dyDescent="0.2">
      <c r="A2381" s="550"/>
    </row>
    <row r="2382" spans="1:1" x14ac:dyDescent="0.2">
      <c r="A2382" s="550"/>
    </row>
    <row r="2383" spans="1:1" x14ac:dyDescent="0.2">
      <c r="A2383" s="550"/>
    </row>
    <row r="2384" spans="1:1" x14ac:dyDescent="0.2">
      <c r="A2384" s="550"/>
    </row>
    <row r="2385" spans="1:1" x14ac:dyDescent="0.2">
      <c r="A2385" s="550"/>
    </row>
    <row r="2386" spans="1:1" x14ac:dyDescent="0.2">
      <c r="A2386" s="550"/>
    </row>
    <row r="2387" spans="1:1" x14ac:dyDescent="0.2">
      <c r="A2387" s="550"/>
    </row>
    <row r="2388" spans="1:1" x14ac:dyDescent="0.2">
      <c r="A2388" s="550"/>
    </row>
    <row r="2389" spans="1:1" x14ac:dyDescent="0.2">
      <c r="A2389" s="550"/>
    </row>
    <row r="2390" spans="1:1" x14ac:dyDescent="0.2">
      <c r="A2390" s="550"/>
    </row>
    <row r="2391" spans="1:1" x14ac:dyDescent="0.2">
      <c r="A2391" s="550"/>
    </row>
    <row r="2392" spans="1:1" x14ac:dyDescent="0.2">
      <c r="A2392" s="550"/>
    </row>
    <row r="2393" spans="1:1" x14ac:dyDescent="0.2">
      <c r="A2393" s="550"/>
    </row>
    <row r="2394" spans="1:1" x14ac:dyDescent="0.2">
      <c r="A2394" s="550"/>
    </row>
    <row r="2395" spans="1:1" x14ac:dyDescent="0.2">
      <c r="A2395" s="550"/>
    </row>
    <row r="2396" spans="1:1" x14ac:dyDescent="0.2">
      <c r="A2396" s="550"/>
    </row>
    <row r="2397" spans="1:1" x14ac:dyDescent="0.2">
      <c r="A2397" s="550"/>
    </row>
    <row r="2398" spans="1:1" x14ac:dyDescent="0.2">
      <c r="A2398" s="550"/>
    </row>
    <row r="2399" spans="1:1" x14ac:dyDescent="0.2">
      <c r="A2399" s="550"/>
    </row>
    <row r="2400" spans="1:1" x14ac:dyDescent="0.2">
      <c r="A2400" s="550"/>
    </row>
    <row r="2401" spans="1:1" x14ac:dyDescent="0.2">
      <c r="A2401" s="550"/>
    </row>
    <row r="2402" spans="1:1" x14ac:dyDescent="0.2">
      <c r="A2402" s="550"/>
    </row>
    <row r="2403" spans="1:1" x14ac:dyDescent="0.2">
      <c r="A2403" s="550"/>
    </row>
    <row r="2404" spans="1:1" x14ac:dyDescent="0.2">
      <c r="A2404" s="550"/>
    </row>
    <row r="2405" spans="1:1" x14ac:dyDescent="0.2">
      <c r="A2405" s="550"/>
    </row>
    <row r="2406" spans="1:1" x14ac:dyDescent="0.2">
      <c r="A2406" s="550"/>
    </row>
    <row r="2407" spans="1:1" x14ac:dyDescent="0.2">
      <c r="A2407" s="550"/>
    </row>
    <row r="2408" spans="1:1" x14ac:dyDescent="0.2">
      <c r="A2408" s="550"/>
    </row>
    <row r="2409" spans="1:1" x14ac:dyDescent="0.2">
      <c r="A2409" s="550"/>
    </row>
    <row r="2410" spans="1:1" x14ac:dyDescent="0.2">
      <c r="A2410" s="550"/>
    </row>
    <row r="2411" spans="1:1" x14ac:dyDescent="0.2">
      <c r="A2411" s="550"/>
    </row>
    <row r="2412" spans="1:1" x14ac:dyDescent="0.2">
      <c r="A2412" s="550"/>
    </row>
    <row r="2413" spans="1:1" x14ac:dyDescent="0.2">
      <c r="A2413" s="550"/>
    </row>
    <row r="2414" spans="1:1" x14ac:dyDescent="0.2">
      <c r="A2414" s="550"/>
    </row>
    <row r="2415" spans="1:1" x14ac:dyDescent="0.2">
      <c r="A2415" s="550"/>
    </row>
    <row r="2416" spans="1:1" x14ac:dyDescent="0.2">
      <c r="A2416" s="550"/>
    </row>
    <row r="2417" spans="1:1" x14ac:dyDescent="0.2">
      <c r="A2417" s="550"/>
    </row>
    <row r="2418" spans="1:1" x14ac:dyDescent="0.2">
      <c r="A2418" s="550"/>
    </row>
    <row r="2419" spans="1:1" x14ac:dyDescent="0.2">
      <c r="A2419" s="550"/>
    </row>
    <row r="2420" spans="1:1" x14ac:dyDescent="0.2">
      <c r="A2420" s="550"/>
    </row>
    <row r="2421" spans="1:1" x14ac:dyDescent="0.2">
      <c r="A2421" s="550"/>
    </row>
    <row r="2422" spans="1:1" x14ac:dyDescent="0.2">
      <c r="A2422" s="550"/>
    </row>
    <row r="2423" spans="1:1" x14ac:dyDescent="0.2">
      <c r="A2423" s="550"/>
    </row>
    <row r="2424" spans="1:1" x14ac:dyDescent="0.2">
      <c r="A2424" s="550"/>
    </row>
    <row r="2425" spans="1:1" x14ac:dyDescent="0.2">
      <c r="A2425" s="550"/>
    </row>
    <row r="2426" spans="1:1" x14ac:dyDescent="0.2">
      <c r="A2426" s="550"/>
    </row>
    <row r="2427" spans="1:1" x14ac:dyDescent="0.2">
      <c r="A2427" s="550"/>
    </row>
    <row r="2428" spans="1:1" x14ac:dyDescent="0.2">
      <c r="A2428" s="550"/>
    </row>
    <row r="2429" spans="1:1" x14ac:dyDescent="0.2">
      <c r="A2429" s="550"/>
    </row>
    <row r="2430" spans="1:1" x14ac:dyDescent="0.2">
      <c r="A2430" s="550"/>
    </row>
    <row r="2431" spans="1:1" x14ac:dyDescent="0.2">
      <c r="A2431" s="550"/>
    </row>
    <row r="2432" spans="1:1" x14ac:dyDescent="0.2">
      <c r="A2432" s="550"/>
    </row>
    <row r="2433" spans="1:1" x14ac:dyDescent="0.2">
      <c r="A2433" s="550"/>
    </row>
    <row r="2434" spans="1:1" x14ac:dyDescent="0.2">
      <c r="A2434" s="550"/>
    </row>
    <row r="2435" spans="1:1" x14ac:dyDescent="0.2">
      <c r="A2435" s="550"/>
    </row>
    <row r="2436" spans="1:1" x14ac:dyDescent="0.2">
      <c r="A2436" s="550"/>
    </row>
    <row r="2437" spans="1:1" x14ac:dyDescent="0.2">
      <c r="A2437" s="550"/>
    </row>
    <row r="2438" spans="1:1" x14ac:dyDescent="0.2">
      <c r="A2438" s="550"/>
    </row>
    <row r="2439" spans="1:1" x14ac:dyDescent="0.2">
      <c r="A2439" s="550"/>
    </row>
    <row r="2440" spans="1:1" x14ac:dyDescent="0.2">
      <c r="A2440" s="550"/>
    </row>
    <row r="2441" spans="1:1" x14ac:dyDescent="0.2">
      <c r="A2441" s="550"/>
    </row>
    <row r="2442" spans="1:1" x14ac:dyDescent="0.2">
      <c r="A2442" s="550"/>
    </row>
    <row r="2443" spans="1:1" x14ac:dyDescent="0.2">
      <c r="A2443" s="550"/>
    </row>
    <row r="2444" spans="1:1" x14ac:dyDescent="0.2">
      <c r="A2444" s="550"/>
    </row>
    <row r="2445" spans="1:1" x14ac:dyDescent="0.2">
      <c r="A2445" s="550"/>
    </row>
    <row r="2446" spans="1:1" x14ac:dyDescent="0.2">
      <c r="A2446" s="550"/>
    </row>
    <row r="2447" spans="1:1" x14ac:dyDescent="0.2">
      <c r="A2447" s="550"/>
    </row>
    <row r="2448" spans="1:1" x14ac:dyDescent="0.2">
      <c r="A2448" s="550"/>
    </row>
    <row r="2449" spans="1:1" x14ac:dyDescent="0.2">
      <c r="A2449" s="550"/>
    </row>
    <row r="2450" spans="1:1" x14ac:dyDescent="0.2">
      <c r="A2450" s="550"/>
    </row>
    <row r="2451" spans="1:1" x14ac:dyDescent="0.2">
      <c r="A2451" s="550"/>
    </row>
    <row r="2452" spans="1:1" x14ac:dyDescent="0.2">
      <c r="A2452" s="550"/>
    </row>
    <row r="2453" spans="1:1" x14ac:dyDescent="0.2">
      <c r="A2453" s="550"/>
    </row>
    <row r="2454" spans="1:1" x14ac:dyDescent="0.2">
      <c r="A2454" s="550"/>
    </row>
    <row r="2455" spans="1:1" x14ac:dyDescent="0.2">
      <c r="A2455" s="550"/>
    </row>
    <row r="2456" spans="1:1" x14ac:dyDescent="0.2">
      <c r="A2456" s="550"/>
    </row>
    <row r="2457" spans="1:1" x14ac:dyDescent="0.2">
      <c r="A2457" s="550"/>
    </row>
    <row r="2458" spans="1:1" x14ac:dyDescent="0.2">
      <c r="A2458" s="550"/>
    </row>
    <row r="2459" spans="1:1" x14ac:dyDescent="0.2">
      <c r="A2459" s="550"/>
    </row>
    <row r="2460" spans="1:1" x14ac:dyDescent="0.2">
      <c r="A2460" s="550"/>
    </row>
    <row r="2461" spans="1:1" x14ac:dyDescent="0.2">
      <c r="A2461" s="550"/>
    </row>
    <row r="2462" spans="1:1" x14ac:dyDescent="0.2">
      <c r="A2462" s="550"/>
    </row>
    <row r="2463" spans="1:1" x14ac:dyDescent="0.2">
      <c r="A2463" s="550"/>
    </row>
    <row r="2464" spans="1:1" x14ac:dyDescent="0.2">
      <c r="A2464" s="550"/>
    </row>
    <row r="2465" spans="1:1" x14ac:dyDescent="0.2">
      <c r="A2465" s="550"/>
    </row>
    <row r="2466" spans="1:1" x14ac:dyDescent="0.2">
      <c r="A2466" s="550"/>
    </row>
    <row r="2467" spans="1:1" x14ac:dyDescent="0.2">
      <c r="A2467" s="550"/>
    </row>
    <row r="2468" spans="1:1" x14ac:dyDescent="0.2">
      <c r="A2468" s="550"/>
    </row>
    <row r="2469" spans="1:1" x14ac:dyDescent="0.2">
      <c r="A2469" s="550"/>
    </row>
    <row r="2470" spans="1:1" x14ac:dyDescent="0.2">
      <c r="A2470" s="550"/>
    </row>
    <row r="2471" spans="1:1" x14ac:dyDescent="0.2">
      <c r="A2471" s="550"/>
    </row>
    <row r="2472" spans="1:1" x14ac:dyDescent="0.2">
      <c r="A2472" s="550"/>
    </row>
    <row r="2473" spans="1:1" x14ac:dyDescent="0.2">
      <c r="A2473" s="550"/>
    </row>
    <row r="2474" spans="1:1" x14ac:dyDescent="0.2">
      <c r="A2474" s="550"/>
    </row>
    <row r="2475" spans="1:1" x14ac:dyDescent="0.2">
      <c r="A2475" s="550"/>
    </row>
    <row r="2476" spans="1:1" x14ac:dyDescent="0.2">
      <c r="A2476" s="550"/>
    </row>
    <row r="2477" spans="1:1" x14ac:dyDescent="0.2">
      <c r="A2477" s="550"/>
    </row>
    <row r="2478" spans="1:1" x14ac:dyDescent="0.2">
      <c r="A2478" s="550"/>
    </row>
    <row r="2479" spans="1:1" x14ac:dyDescent="0.2">
      <c r="A2479" s="550"/>
    </row>
    <row r="2480" spans="1:1" x14ac:dyDescent="0.2">
      <c r="A2480" s="550"/>
    </row>
    <row r="2481" spans="1:1" x14ac:dyDescent="0.2">
      <c r="A2481" s="550"/>
    </row>
    <row r="2482" spans="1:1" x14ac:dyDescent="0.2">
      <c r="A2482" s="550"/>
    </row>
    <row r="2483" spans="1:1" x14ac:dyDescent="0.2">
      <c r="A2483" s="550"/>
    </row>
    <row r="2484" spans="1:1" x14ac:dyDescent="0.2">
      <c r="A2484" s="550"/>
    </row>
    <row r="2485" spans="1:1" x14ac:dyDescent="0.2">
      <c r="A2485" s="550"/>
    </row>
    <row r="2486" spans="1:1" x14ac:dyDescent="0.2">
      <c r="A2486" s="550"/>
    </row>
    <row r="2487" spans="1:1" x14ac:dyDescent="0.2">
      <c r="A2487" s="550"/>
    </row>
    <row r="2488" spans="1:1" x14ac:dyDescent="0.2">
      <c r="A2488" s="550"/>
    </row>
    <row r="2489" spans="1:1" x14ac:dyDescent="0.2">
      <c r="A2489" s="550"/>
    </row>
    <row r="2490" spans="1:1" x14ac:dyDescent="0.2">
      <c r="A2490" s="550"/>
    </row>
    <row r="2491" spans="1:1" x14ac:dyDescent="0.2">
      <c r="A2491" s="550"/>
    </row>
    <row r="2492" spans="1:1" x14ac:dyDescent="0.2">
      <c r="A2492" s="550"/>
    </row>
    <row r="2493" spans="1:1" x14ac:dyDescent="0.2">
      <c r="A2493" s="550"/>
    </row>
    <row r="2494" spans="1:1" x14ac:dyDescent="0.2">
      <c r="A2494" s="550"/>
    </row>
    <row r="2495" spans="1:1" x14ac:dyDescent="0.2">
      <c r="A2495" s="550"/>
    </row>
    <row r="2496" spans="1:1" x14ac:dyDescent="0.2">
      <c r="A2496" s="550"/>
    </row>
    <row r="2497" spans="1:1" x14ac:dyDescent="0.2">
      <c r="A2497" s="550"/>
    </row>
    <row r="2498" spans="1:1" x14ac:dyDescent="0.2">
      <c r="A2498" s="550"/>
    </row>
    <row r="2499" spans="1:1" x14ac:dyDescent="0.2">
      <c r="A2499" s="550"/>
    </row>
    <row r="2500" spans="1:1" x14ac:dyDescent="0.2">
      <c r="A2500" s="550"/>
    </row>
    <row r="2501" spans="1:1" x14ac:dyDescent="0.2">
      <c r="A2501" s="550"/>
    </row>
    <row r="2502" spans="1:1" x14ac:dyDescent="0.2">
      <c r="A2502" s="550"/>
    </row>
    <row r="2503" spans="1:1" x14ac:dyDescent="0.2">
      <c r="A2503" s="550"/>
    </row>
    <row r="2504" spans="1:1" x14ac:dyDescent="0.2">
      <c r="A2504" s="550"/>
    </row>
    <row r="2505" spans="1:1" x14ac:dyDescent="0.2">
      <c r="A2505" s="550"/>
    </row>
    <row r="2506" spans="1:1" x14ac:dyDescent="0.2">
      <c r="A2506" s="550"/>
    </row>
    <row r="2507" spans="1:1" x14ac:dyDescent="0.2">
      <c r="A2507" s="550"/>
    </row>
    <row r="2508" spans="1:1" x14ac:dyDescent="0.2">
      <c r="A2508" s="550"/>
    </row>
    <row r="2509" spans="1:1" x14ac:dyDescent="0.2">
      <c r="A2509" s="550"/>
    </row>
    <row r="2510" spans="1:1" x14ac:dyDescent="0.2">
      <c r="A2510" s="550"/>
    </row>
    <row r="2511" spans="1:1" x14ac:dyDescent="0.2">
      <c r="A2511" s="550"/>
    </row>
    <row r="2512" spans="1:1" x14ac:dyDescent="0.2">
      <c r="A2512" s="550"/>
    </row>
    <row r="2513" spans="1:1" x14ac:dyDescent="0.2">
      <c r="A2513" s="550"/>
    </row>
    <row r="2514" spans="1:1" x14ac:dyDescent="0.2">
      <c r="A2514" s="550"/>
    </row>
    <row r="2515" spans="1:1" x14ac:dyDescent="0.2">
      <c r="A2515" s="550"/>
    </row>
    <row r="2516" spans="1:1" x14ac:dyDescent="0.2">
      <c r="A2516" s="550"/>
    </row>
    <row r="2517" spans="1:1" x14ac:dyDescent="0.2">
      <c r="A2517" s="550"/>
    </row>
    <row r="2518" spans="1:1" x14ac:dyDescent="0.2">
      <c r="A2518" s="550"/>
    </row>
    <row r="2519" spans="1:1" x14ac:dyDescent="0.2">
      <c r="A2519" s="550"/>
    </row>
    <row r="2520" spans="1:1" x14ac:dyDescent="0.2">
      <c r="A2520" s="550"/>
    </row>
    <row r="2521" spans="1:1" x14ac:dyDescent="0.2">
      <c r="A2521" s="550"/>
    </row>
    <row r="2522" spans="1:1" x14ac:dyDescent="0.2">
      <c r="A2522" s="550"/>
    </row>
    <row r="2523" spans="1:1" x14ac:dyDescent="0.2">
      <c r="A2523" s="550"/>
    </row>
    <row r="2524" spans="1:1" x14ac:dyDescent="0.2">
      <c r="A2524" s="550"/>
    </row>
    <row r="2525" spans="1:1" x14ac:dyDescent="0.2">
      <c r="A2525" s="550"/>
    </row>
    <row r="2526" spans="1:1" x14ac:dyDescent="0.2">
      <c r="A2526" s="550"/>
    </row>
    <row r="2527" spans="1:1" x14ac:dyDescent="0.2">
      <c r="A2527" s="550"/>
    </row>
    <row r="2528" spans="1:1" x14ac:dyDescent="0.2">
      <c r="A2528" s="550"/>
    </row>
    <row r="2529" spans="1:1" x14ac:dyDescent="0.2">
      <c r="A2529" s="550"/>
    </row>
    <row r="2530" spans="1:1" x14ac:dyDescent="0.2">
      <c r="A2530" s="550"/>
    </row>
    <row r="2531" spans="1:1" x14ac:dyDescent="0.2">
      <c r="A2531" s="550"/>
    </row>
    <row r="2532" spans="1:1" x14ac:dyDescent="0.2">
      <c r="A2532" s="550"/>
    </row>
    <row r="2533" spans="1:1" x14ac:dyDescent="0.2">
      <c r="A2533" s="550"/>
    </row>
    <row r="2534" spans="1:1" x14ac:dyDescent="0.2">
      <c r="A2534" s="550"/>
    </row>
    <row r="2535" spans="1:1" x14ac:dyDescent="0.2">
      <c r="A2535" s="550"/>
    </row>
    <row r="2536" spans="1:1" x14ac:dyDescent="0.2">
      <c r="A2536" s="550"/>
    </row>
    <row r="2537" spans="1:1" x14ac:dyDescent="0.2">
      <c r="A2537" s="550"/>
    </row>
    <row r="2538" spans="1:1" x14ac:dyDescent="0.2">
      <c r="A2538" s="550"/>
    </row>
    <row r="2539" spans="1:1" x14ac:dyDescent="0.2">
      <c r="A2539" s="550"/>
    </row>
    <row r="2540" spans="1:1" x14ac:dyDescent="0.2">
      <c r="A2540" s="550"/>
    </row>
    <row r="2541" spans="1:1" x14ac:dyDescent="0.2">
      <c r="A2541" s="550"/>
    </row>
    <row r="2542" spans="1:1" x14ac:dyDescent="0.2">
      <c r="A2542" s="550"/>
    </row>
    <row r="2543" spans="1:1" x14ac:dyDescent="0.2">
      <c r="A2543" s="550"/>
    </row>
    <row r="2544" spans="1:1" x14ac:dyDescent="0.2">
      <c r="A2544" s="550"/>
    </row>
    <row r="2545" spans="1:1" x14ac:dyDescent="0.2">
      <c r="A2545" s="550"/>
    </row>
    <row r="2546" spans="1:1" x14ac:dyDescent="0.2">
      <c r="A2546" s="550"/>
    </row>
    <row r="2547" spans="1:1" x14ac:dyDescent="0.2">
      <c r="A2547" s="550"/>
    </row>
    <row r="2548" spans="1:1" x14ac:dyDescent="0.2">
      <c r="A2548" s="550"/>
    </row>
    <row r="2549" spans="1:1" x14ac:dyDescent="0.2">
      <c r="A2549" s="550"/>
    </row>
    <row r="2550" spans="1:1" x14ac:dyDescent="0.2">
      <c r="A2550" s="550"/>
    </row>
    <row r="2551" spans="1:1" x14ac:dyDescent="0.2">
      <c r="A2551" s="550"/>
    </row>
    <row r="2552" spans="1:1" x14ac:dyDescent="0.2">
      <c r="A2552" s="550"/>
    </row>
    <row r="2553" spans="1:1" x14ac:dyDescent="0.2">
      <c r="A2553" s="550"/>
    </row>
    <row r="2554" spans="1:1" x14ac:dyDescent="0.2">
      <c r="A2554" s="550"/>
    </row>
    <row r="2555" spans="1:1" x14ac:dyDescent="0.2">
      <c r="A2555" s="550"/>
    </row>
    <row r="2556" spans="1:1" x14ac:dyDescent="0.2">
      <c r="A2556" s="550"/>
    </row>
    <row r="2557" spans="1:1" x14ac:dyDescent="0.2">
      <c r="A2557" s="550"/>
    </row>
    <row r="2558" spans="1:1" x14ac:dyDescent="0.2">
      <c r="A2558" s="550"/>
    </row>
    <row r="2559" spans="1:1" x14ac:dyDescent="0.2">
      <c r="A2559" s="550"/>
    </row>
    <row r="2560" spans="1:1" x14ac:dyDescent="0.2">
      <c r="A2560" s="550"/>
    </row>
    <row r="2561" spans="1:1" x14ac:dyDescent="0.2">
      <c r="A2561" s="550"/>
    </row>
    <row r="2562" spans="1:1" x14ac:dyDescent="0.2">
      <c r="A2562" s="550"/>
    </row>
    <row r="2563" spans="1:1" x14ac:dyDescent="0.2">
      <c r="A2563" s="550"/>
    </row>
    <row r="2564" spans="1:1" x14ac:dyDescent="0.2">
      <c r="A2564" s="550"/>
    </row>
    <row r="2565" spans="1:1" x14ac:dyDescent="0.2">
      <c r="A2565" s="550"/>
    </row>
    <row r="2566" spans="1:1" x14ac:dyDescent="0.2">
      <c r="A2566" s="550"/>
    </row>
    <row r="2567" spans="1:1" x14ac:dyDescent="0.2">
      <c r="A2567" s="550"/>
    </row>
    <row r="2568" spans="1:1" x14ac:dyDescent="0.2">
      <c r="A2568" s="550"/>
    </row>
    <row r="2569" spans="1:1" x14ac:dyDescent="0.2">
      <c r="A2569" s="550"/>
    </row>
    <row r="2570" spans="1:1" x14ac:dyDescent="0.2">
      <c r="A2570" s="550"/>
    </row>
    <row r="2571" spans="1:1" x14ac:dyDescent="0.2">
      <c r="A2571" s="550"/>
    </row>
    <row r="2572" spans="1:1" x14ac:dyDescent="0.2">
      <c r="A2572" s="550"/>
    </row>
    <row r="2573" spans="1:1" x14ac:dyDescent="0.2">
      <c r="A2573" s="550"/>
    </row>
    <row r="2574" spans="1:1" x14ac:dyDescent="0.2">
      <c r="A2574" s="550"/>
    </row>
    <row r="2575" spans="1:1" x14ac:dyDescent="0.2">
      <c r="A2575" s="550"/>
    </row>
    <row r="2576" spans="1:1" x14ac:dyDescent="0.2">
      <c r="A2576" s="550"/>
    </row>
    <row r="2577" spans="1:1" x14ac:dyDescent="0.2">
      <c r="A2577" s="550"/>
    </row>
    <row r="2578" spans="1:1" x14ac:dyDescent="0.2">
      <c r="A2578" s="550"/>
    </row>
    <row r="2579" spans="1:1" x14ac:dyDescent="0.2">
      <c r="A2579" s="550"/>
    </row>
    <row r="2580" spans="1:1" x14ac:dyDescent="0.2">
      <c r="A2580" s="550"/>
    </row>
    <row r="2581" spans="1:1" x14ac:dyDescent="0.2">
      <c r="A2581" s="550"/>
    </row>
    <row r="2582" spans="1:1" x14ac:dyDescent="0.2">
      <c r="A2582" s="550"/>
    </row>
    <row r="2583" spans="1:1" x14ac:dyDescent="0.2">
      <c r="A2583" s="550"/>
    </row>
    <row r="2584" spans="1:1" x14ac:dyDescent="0.2">
      <c r="A2584" s="550"/>
    </row>
    <row r="2585" spans="1:1" x14ac:dyDescent="0.2">
      <c r="A2585" s="550"/>
    </row>
    <row r="2586" spans="1:1" x14ac:dyDescent="0.2">
      <c r="A2586" s="550"/>
    </row>
    <row r="2587" spans="1:1" x14ac:dyDescent="0.2">
      <c r="A2587" s="550"/>
    </row>
    <row r="2588" spans="1:1" x14ac:dyDescent="0.2">
      <c r="A2588" s="550"/>
    </row>
    <row r="2589" spans="1:1" x14ac:dyDescent="0.2">
      <c r="A2589" s="550"/>
    </row>
    <row r="2590" spans="1:1" x14ac:dyDescent="0.2">
      <c r="A2590" s="550"/>
    </row>
    <row r="2591" spans="1:1" x14ac:dyDescent="0.2">
      <c r="A2591" s="550"/>
    </row>
    <row r="2592" spans="1:1" x14ac:dyDescent="0.2">
      <c r="A2592" s="550"/>
    </row>
    <row r="2593" spans="1:1" x14ac:dyDescent="0.2">
      <c r="A2593" s="550"/>
    </row>
    <row r="2594" spans="1:1" x14ac:dyDescent="0.2">
      <c r="A2594" s="550"/>
    </row>
    <row r="2595" spans="1:1" x14ac:dyDescent="0.2">
      <c r="A2595" s="550"/>
    </row>
    <row r="2596" spans="1:1" x14ac:dyDescent="0.2">
      <c r="A2596" s="550"/>
    </row>
    <row r="2597" spans="1:1" x14ac:dyDescent="0.2">
      <c r="A2597" s="550"/>
    </row>
    <row r="2598" spans="1:1" x14ac:dyDescent="0.2">
      <c r="A2598" s="550"/>
    </row>
    <row r="2599" spans="1:1" x14ac:dyDescent="0.2">
      <c r="A2599" s="550"/>
    </row>
    <row r="2600" spans="1:1" x14ac:dyDescent="0.2">
      <c r="A2600" s="550"/>
    </row>
    <row r="2601" spans="1:1" x14ac:dyDescent="0.2">
      <c r="A2601" s="550"/>
    </row>
    <row r="2602" spans="1:1" x14ac:dyDescent="0.2">
      <c r="A2602" s="550"/>
    </row>
    <row r="2603" spans="1:1" x14ac:dyDescent="0.2">
      <c r="A2603" s="550"/>
    </row>
    <row r="2604" spans="1:1" x14ac:dyDescent="0.2">
      <c r="A2604" s="550"/>
    </row>
    <row r="2605" spans="1:1" x14ac:dyDescent="0.2">
      <c r="A2605" s="550"/>
    </row>
    <row r="2606" spans="1:1" x14ac:dyDescent="0.2">
      <c r="A2606" s="550"/>
    </row>
    <row r="2607" spans="1:1" x14ac:dyDescent="0.2">
      <c r="A2607" s="550"/>
    </row>
    <row r="2608" spans="1:1" x14ac:dyDescent="0.2">
      <c r="A2608" s="550"/>
    </row>
    <row r="2609" spans="1:1" x14ac:dyDescent="0.2">
      <c r="A2609" s="550"/>
    </row>
    <row r="2610" spans="1:1" x14ac:dyDescent="0.2">
      <c r="A2610" s="550"/>
    </row>
    <row r="2611" spans="1:1" x14ac:dyDescent="0.2">
      <c r="A2611" s="550"/>
    </row>
    <row r="2612" spans="1:1" x14ac:dyDescent="0.2">
      <c r="A2612" s="550"/>
    </row>
    <row r="2613" spans="1:1" x14ac:dyDescent="0.2">
      <c r="A2613" s="550"/>
    </row>
    <row r="2614" spans="1:1" x14ac:dyDescent="0.2">
      <c r="A2614" s="550"/>
    </row>
    <row r="2615" spans="1:1" x14ac:dyDescent="0.2">
      <c r="A2615" s="550"/>
    </row>
    <row r="2616" spans="1:1" x14ac:dyDescent="0.2">
      <c r="A2616" s="550"/>
    </row>
    <row r="2617" spans="1:1" x14ac:dyDescent="0.2">
      <c r="A2617" s="550"/>
    </row>
    <row r="2618" spans="1:1" x14ac:dyDescent="0.2">
      <c r="A2618" s="550"/>
    </row>
    <row r="2619" spans="1:1" x14ac:dyDescent="0.2">
      <c r="A2619" s="550"/>
    </row>
    <row r="2620" spans="1:1" x14ac:dyDescent="0.2">
      <c r="A2620" s="550"/>
    </row>
    <row r="2621" spans="1:1" x14ac:dyDescent="0.2">
      <c r="A2621" s="550"/>
    </row>
    <row r="2622" spans="1:1" x14ac:dyDescent="0.2">
      <c r="A2622" s="550"/>
    </row>
    <row r="2623" spans="1:1" x14ac:dyDescent="0.2">
      <c r="A2623" s="550"/>
    </row>
    <row r="2624" spans="1:1" x14ac:dyDescent="0.2">
      <c r="A2624" s="550"/>
    </row>
    <row r="2625" spans="1:1" x14ac:dyDescent="0.2">
      <c r="A2625" s="550"/>
    </row>
    <row r="2626" spans="1:1" x14ac:dyDescent="0.2">
      <c r="A2626" s="550"/>
    </row>
    <row r="2627" spans="1:1" x14ac:dyDescent="0.2">
      <c r="A2627" s="550"/>
    </row>
    <row r="2628" spans="1:1" x14ac:dyDescent="0.2">
      <c r="A2628" s="550"/>
    </row>
    <row r="2629" spans="1:1" x14ac:dyDescent="0.2">
      <c r="A2629" s="550"/>
    </row>
    <row r="2630" spans="1:1" x14ac:dyDescent="0.2">
      <c r="A2630" s="550"/>
    </row>
    <row r="2631" spans="1:1" x14ac:dyDescent="0.2">
      <c r="A2631" s="550"/>
    </row>
    <row r="2632" spans="1:1" x14ac:dyDescent="0.2">
      <c r="A2632" s="550"/>
    </row>
    <row r="2633" spans="1:1" x14ac:dyDescent="0.2">
      <c r="A2633" s="550"/>
    </row>
    <row r="2634" spans="1:1" x14ac:dyDescent="0.2">
      <c r="A2634" s="550"/>
    </row>
    <row r="2635" spans="1:1" x14ac:dyDescent="0.2">
      <c r="A2635" s="550"/>
    </row>
    <row r="2636" spans="1:1" x14ac:dyDescent="0.2">
      <c r="A2636" s="550"/>
    </row>
    <row r="2637" spans="1:1" x14ac:dyDescent="0.2">
      <c r="A2637" s="550"/>
    </row>
    <row r="2638" spans="1:1" x14ac:dyDescent="0.2">
      <c r="A2638" s="550"/>
    </row>
    <row r="2639" spans="1:1" x14ac:dyDescent="0.2">
      <c r="A2639" s="550"/>
    </row>
    <row r="2640" spans="1:1" x14ac:dyDescent="0.2">
      <c r="A2640" s="550"/>
    </row>
    <row r="2641" spans="1:1" x14ac:dyDescent="0.2">
      <c r="A2641" s="550"/>
    </row>
    <row r="2642" spans="1:1" x14ac:dyDescent="0.2">
      <c r="A2642" s="550"/>
    </row>
    <row r="2643" spans="1:1" x14ac:dyDescent="0.2">
      <c r="A2643" s="550"/>
    </row>
    <row r="2644" spans="1:1" x14ac:dyDescent="0.2">
      <c r="A2644" s="550"/>
    </row>
    <row r="2645" spans="1:1" x14ac:dyDescent="0.2">
      <c r="A2645" s="550"/>
    </row>
    <row r="2646" spans="1:1" x14ac:dyDescent="0.2">
      <c r="A2646" s="550"/>
    </row>
    <row r="2647" spans="1:1" x14ac:dyDescent="0.2">
      <c r="A2647" s="550"/>
    </row>
    <row r="2648" spans="1:1" x14ac:dyDescent="0.2">
      <c r="A2648" s="550"/>
    </row>
    <row r="2649" spans="1:1" x14ac:dyDescent="0.2">
      <c r="A2649" s="550"/>
    </row>
    <row r="2650" spans="1:1" x14ac:dyDescent="0.2">
      <c r="A2650" s="550"/>
    </row>
    <row r="2651" spans="1:1" x14ac:dyDescent="0.2">
      <c r="A2651" s="550"/>
    </row>
    <row r="2652" spans="1:1" x14ac:dyDescent="0.2">
      <c r="A2652" s="550"/>
    </row>
    <row r="2653" spans="1:1" x14ac:dyDescent="0.2">
      <c r="A2653" s="550"/>
    </row>
    <row r="2654" spans="1:1" x14ac:dyDescent="0.2">
      <c r="A2654" s="550"/>
    </row>
    <row r="2655" spans="1:1" x14ac:dyDescent="0.2">
      <c r="A2655" s="550"/>
    </row>
    <row r="2656" spans="1:1" x14ac:dyDescent="0.2">
      <c r="A2656" s="550"/>
    </row>
    <row r="2657" spans="1:1" x14ac:dyDescent="0.2">
      <c r="A2657" s="550"/>
    </row>
    <row r="2658" spans="1:1" x14ac:dyDescent="0.2">
      <c r="A2658" s="550"/>
    </row>
    <row r="2659" spans="1:1" x14ac:dyDescent="0.2">
      <c r="A2659" s="550"/>
    </row>
    <row r="2660" spans="1:1" x14ac:dyDescent="0.2">
      <c r="A2660" s="550"/>
    </row>
    <row r="2661" spans="1:1" x14ac:dyDescent="0.2">
      <c r="A2661" s="550"/>
    </row>
    <row r="2662" spans="1:1" x14ac:dyDescent="0.2">
      <c r="A2662" s="550"/>
    </row>
    <row r="2663" spans="1:1" x14ac:dyDescent="0.2">
      <c r="A2663" s="550"/>
    </row>
    <row r="2664" spans="1:1" x14ac:dyDescent="0.2">
      <c r="A2664" s="550"/>
    </row>
    <row r="2665" spans="1:1" x14ac:dyDescent="0.2">
      <c r="A2665" s="550"/>
    </row>
    <row r="2666" spans="1:1" x14ac:dyDescent="0.2">
      <c r="A2666" s="550"/>
    </row>
    <row r="2667" spans="1:1" x14ac:dyDescent="0.2">
      <c r="A2667" s="550"/>
    </row>
    <row r="2668" spans="1:1" x14ac:dyDescent="0.2">
      <c r="A2668" s="550"/>
    </row>
    <row r="2669" spans="1:1" x14ac:dyDescent="0.2">
      <c r="A2669" s="550"/>
    </row>
    <row r="2670" spans="1:1" x14ac:dyDescent="0.2">
      <c r="A2670" s="550"/>
    </row>
    <row r="2671" spans="1:1" x14ac:dyDescent="0.2">
      <c r="A2671" s="550"/>
    </row>
    <row r="2672" spans="1:1" x14ac:dyDescent="0.2">
      <c r="A2672" s="550"/>
    </row>
    <row r="2673" spans="1:1" x14ac:dyDescent="0.2">
      <c r="A2673" s="550"/>
    </row>
    <row r="2674" spans="1:1" x14ac:dyDescent="0.2">
      <c r="A2674" s="550"/>
    </row>
    <row r="2675" spans="1:1" x14ac:dyDescent="0.2">
      <c r="A2675" s="550"/>
    </row>
    <row r="2676" spans="1:1" x14ac:dyDescent="0.2">
      <c r="A2676" s="550"/>
    </row>
    <row r="2677" spans="1:1" x14ac:dyDescent="0.2">
      <c r="A2677" s="550"/>
    </row>
    <row r="2678" spans="1:1" x14ac:dyDescent="0.2">
      <c r="A2678" s="550"/>
    </row>
    <row r="2679" spans="1:1" x14ac:dyDescent="0.2">
      <c r="A2679" s="550"/>
    </row>
    <row r="2680" spans="1:1" x14ac:dyDescent="0.2">
      <c r="A2680" s="550"/>
    </row>
    <row r="2681" spans="1:1" x14ac:dyDescent="0.2">
      <c r="A2681" s="550"/>
    </row>
    <row r="2682" spans="1:1" x14ac:dyDescent="0.2">
      <c r="A2682" s="550"/>
    </row>
    <row r="2683" spans="1:1" x14ac:dyDescent="0.2">
      <c r="A2683" s="550"/>
    </row>
    <row r="2684" spans="1:1" x14ac:dyDescent="0.2">
      <c r="A2684" s="550"/>
    </row>
    <row r="2685" spans="1:1" x14ac:dyDescent="0.2">
      <c r="A2685" s="550"/>
    </row>
    <row r="2686" spans="1:1" x14ac:dyDescent="0.2">
      <c r="A2686" s="550"/>
    </row>
    <row r="2687" spans="1:1" x14ac:dyDescent="0.2">
      <c r="A2687" s="550"/>
    </row>
    <row r="2688" spans="1:1" x14ac:dyDescent="0.2">
      <c r="A2688" s="550"/>
    </row>
    <row r="2689" spans="1:1" x14ac:dyDescent="0.2">
      <c r="A2689" s="550"/>
    </row>
    <row r="2690" spans="1:1" x14ac:dyDescent="0.2">
      <c r="A2690" s="550"/>
    </row>
    <row r="2691" spans="1:1" x14ac:dyDescent="0.2">
      <c r="A2691" s="550"/>
    </row>
    <row r="2692" spans="1:1" x14ac:dyDescent="0.2">
      <c r="A2692" s="550"/>
    </row>
    <row r="2693" spans="1:1" x14ac:dyDescent="0.2">
      <c r="A2693" s="550"/>
    </row>
    <row r="2694" spans="1:1" x14ac:dyDescent="0.2">
      <c r="A2694" s="550"/>
    </row>
    <row r="2695" spans="1:1" x14ac:dyDescent="0.2">
      <c r="A2695" s="550"/>
    </row>
    <row r="2696" spans="1:1" x14ac:dyDescent="0.2">
      <c r="A2696" s="550"/>
    </row>
    <row r="2697" spans="1:1" x14ac:dyDescent="0.2">
      <c r="A2697" s="550"/>
    </row>
    <row r="2698" spans="1:1" x14ac:dyDescent="0.2">
      <c r="A2698" s="550"/>
    </row>
    <row r="2699" spans="1:1" x14ac:dyDescent="0.2">
      <c r="A2699" s="550"/>
    </row>
    <row r="2700" spans="1:1" x14ac:dyDescent="0.2">
      <c r="A2700" s="550"/>
    </row>
    <row r="2701" spans="1:1" x14ac:dyDescent="0.2">
      <c r="A2701" s="550"/>
    </row>
    <row r="2702" spans="1:1" x14ac:dyDescent="0.2">
      <c r="A2702" s="550"/>
    </row>
    <row r="2703" spans="1:1" x14ac:dyDescent="0.2">
      <c r="A2703" s="550"/>
    </row>
    <row r="2704" spans="1:1" x14ac:dyDescent="0.2">
      <c r="A2704" s="550"/>
    </row>
    <row r="2705" spans="1:1" x14ac:dyDescent="0.2">
      <c r="A2705" s="550"/>
    </row>
    <row r="2706" spans="1:1" x14ac:dyDescent="0.2">
      <c r="A2706" s="550"/>
    </row>
    <row r="2707" spans="1:1" x14ac:dyDescent="0.2">
      <c r="A2707" s="550"/>
    </row>
    <row r="2708" spans="1:1" x14ac:dyDescent="0.2">
      <c r="A2708" s="550"/>
    </row>
    <row r="2709" spans="1:1" x14ac:dyDescent="0.2">
      <c r="A2709" s="550"/>
    </row>
    <row r="2710" spans="1:1" x14ac:dyDescent="0.2">
      <c r="A2710" s="550"/>
    </row>
    <row r="2711" spans="1:1" x14ac:dyDescent="0.2">
      <c r="A2711" s="550"/>
    </row>
    <row r="2712" spans="1:1" x14ac:dyDescent="0.2">
      <c r="A2712" s="550"/>
    </row>
    <row r="2713" spans="1:1" x14ac:dyDescent="0.2">
      <c r="A2713" s="550"/>
    </row>
    <row r="2714" spans="1:1" x14ac:dyDescent="0.2">
      <c r="A2714" s="550"/>
    </row>
    <row r="2715" spans="1:1" x14ac:dyDescent="0.2">
      <c r="A2715" s="550"/>
    </row>
    <row r="2716" spans="1:1" x14ac:dyDescent="0.2">
      <c r="A2716" s="550"/>
    </row>
    <row r="2717" spans="1:1" x14ac:dyDescent="0.2">
      <c r="A2717" s="550"/>
    </row>
    <row r="2718" spans="1:1" x14ac:dyDescent="0.2">
      <c r="A2718" s="550"/>
    </row>
    <row r="2719" spans="1:1" x14ac:dyDescent="0.2">
      <c r="A2719" s="550"/>
    </row>
    <row r="2720" spans="1:1" x14ac:dyDescent="0.2">
      <c r="A2720" s="550"/>
    </row>
    <row r="2721" spans="1:1" x14ac:dyDescent="0.2">
      <c r="A2721" s="550"/>
    </row>
    <row r="2722" spans="1:1" x14ac:dyDescent="0.2">
      <c r="A2722" s="550"/>
    </row>
    <row r="2723" spans="1:1" x14ac:dyDescent="0.2">
      <c r="A2723" s="550"/>
    </row>
    <row r="2724" spans="1:1" x14ac:dyDescent="0.2">
      <c r="A2724" s="550"/>
    </row>
    <row r="2725" spans="1:1" x14ac:dyDescent="0.2">
      <c r="A2725" s="550"/>
    </row>
    <row r="2726" spans="1:1" x14ac:dyDescent="0.2">
      <c r="A2726" s="550"/>
    </row>
    <row r="2727" spans="1:1" x14ac:dyDescent="0.2">
      <c r="A2727" s="550"/>
    </row>
    <row r="2728" spans="1:1" x14ac:dyDescent="0.2">
      <c r="A2728" s="550"/>
    </row>
    <row r="2729" spans="1:1" x14ac:dyDescent="0.2">
      <c r="A2729" s="550"/>
    </row>
    <row r="2730" spans="1:1" x14ac:dyDescent="0.2">
      <c r="A2730" s="550"/>
    </row>
    <row r="2731" spans="1:1" x14ac:dyDescent="0.2">
      <c r="A2731" s="550"/>
    </row>
    <row r="2732" spans="1:1" x14ac:dyDescent="0.2">
      <c r="A2732" s="550"/>
    </row>
    <row r="2733" spans="1:1" x14ac:dyDescent="0.2">
      <c r="A2733" s="550"/>
    </row>
    <row r="2734" spans="1:1" x14ac:dyDescent="0.2">
      <c r="A2734" s="550"/>
    </row>
    <row r="2735" spans="1:1" x14ac:dyDescent="0.2">
      <c r="A2735" s="550"/>
    </row>
    <row r="2736" spans="1:1" x14ac:dyDescent="0.2">
      <c r="A2736" s="550"/>
    </row>
    <row r="2737" spans="1:1" x14ac:dyDescent="0.2">
      <c r="A2737" s="550"/>
    </row>
    <row r="2738" spans="1:1" x14ac:dyDescent="0.2">
      <c r="A2738" s="550"/>
    </row>
    <row r="2739" spans="1:1" x14ac:dyDescent="0.2">
      <c r="A2739" s="550"/>
    </row>
    <row r="2740" spans="1:1" x14ac:dyDescent="0.2">
      <c r="A2740" s="550"/>
    </row>
    <row r="2741" spans="1:1" x14ac:dyDescent="0.2">
      <c r="A2741" s="550"/>
    </row>
    <row r="2742" spans="1:1" x14ac:dyDescent="0.2">
      <c r="A2742" s="550"/>
    </row>
    <row r="2743" spans="1:1" x14ac:dyDescent="0.2">
      <c r="A2743" s="550"/>
    </row>
    <row r="2744" spans="1:1" x14ac:dyDescent="0.2">
      <c r="A2744" s="550"/>
    </row>
    <row r="2745" spans="1:1" x14ac:dyDescent="0.2">
      <c r="A2745" s="550"/>
    </row>
    <row r="2746" spans="1:1" x14ac:dyDescent="0.2">
      <c r="A2746" s="550"/>
    </row>
    <row r="2747" spans="1:1" x14ac:dyDescent="0.2">
      <c r="A2747" s="550"/>
    </row>
    <row r="2748" spans="1:1" x14ac:dyDescent="0.2">
      <c r="A2748" s="550"/>
    </row>
    <row r="2749" spans="1:1" x14ac:dyDescent="0.2">
      <c r="A2749" s="550"/>
    </row>
    <row r="2750" spans="1:1" x14ac:dyDescent="0.2">
      <c r="A2750" s="550"/>
    </row>
    <row r="2751" spans="1:1" x14ac:dyDescent="0.2">
      <c r="A2751" s="550"/>
    </row>
    <row r="2752" spans="1:1" x14ac:dyDescent="0.2">
      <c r="A2752" s="550"/>
    </row>
    <row r="2753" spans="1:1" x14ac:dyDescent="0.2">
      <c r="A2753" s="550"/>
    </row>
    <row r="2754" spans="1:1" x14ac:dyDescent="0.2">
      <c r="A2754" s="550"/>
    </row>
    <row r="2755" spans="1:1" x14ac:dyDescent="0.2">
      <c r="A2755" s="550"/>
    </row>
    <row r="2756" spans="1:1" x14ac:dyDescent="0.2">
      <c r="A2756" s="550"/>
    </row>
    <row r="2757" spans="1:1" x14ac:dyDescent="0.2">
      <c r="A2757" s="550"/>
    </row>
    <row r="2758" spans="1:1" x14ac:dyDescent="0.2">
      <c r="A2758" s="550"/>
    </row>
    <row r="2759" spans="1:1" x14ac:dyDescent="0.2">
      <c r="A2759" s="550"/>
    </row>
    <row r="2760" spans="1:1" x14ac:dyDescent="0.2">
      <c r="A2760" s="550"/>
    </row>
    <row r="2761" spans="1:1" x14ac:dyDescent="0.2">
      <c r="A2761" s="550"/>
    </row>
    <row r="2762" spans="1:1" x14ac:dyDescent="0.2">
      <c r="A2762" s="550"/>
    </row>
    <row r="2763" spans="1:1" x14ac:dyDescent="0.2">
      <c r="A2763" s="550"/>
    </row>
    <row r="2764" spans="1:1" x14ac:dyDescent="0.2">
      <c r="A2764" s="550"/>
    </row>
    <row r="2765" spans="1:1" x14ac:dyDescent="0.2">
      <c r="A2765" s="550"/>
    </row>
    <row r="2766" spans="1:1" x14ac:dyDescent="0.2">
      <c r="A2766" s="550"/>
    </row>
    <row r="2767" spans="1:1" x14ac:dyDescent="0.2">
      <c r="A2767" s="550"/>
    </row>
    <row r="2768" spans="1:1" x14ac:dyDescent="0.2">
      <c r="A2768" s="550"/>
    </row>
    <row r="2769" spans="1:1" x14ac:dyDescent="0.2">
      <c r="A2769" s="550"/>
    </row>
    <row r="2770" spans="1:1" x14ac:dyDescent="0.2">
      <c r="A2770" s="550"/>
    </row>
    <row r="2771" spans="1:1" x14ac:dyDescent="0.2">
      <c r="A2771" s="550"/>
    </row>
    <row r="2772" spans="1:1" x14ac:dyDescent="0.2">
      <c r="A2772" s="550"/>
    </row>
    <row r="2773" spans="1:1" x14ac:dyDescent="0.2">
      <c r="A2773" s="550"/>
    </row>
    <row r="2774" spans="1:1" x14ac:dyDescent="0.2">
      <c r="A2774" s="550"/>
    </row>
    <row r="2775" spans="1:1" x14ac:dyDescent="0.2">
      <c r="A2775" s="550"/>
    </row>
    <row r="2776" spans="1:1" x14ac:dyDescent="0.2">
      <c r="A2776" s="550"/>
    </row>
    <row r="2777" spans="1:1" x14ac:dyDescent="0.2">
      <c r="A2777" s="550"/>
    </row>
    <row r="2778" spans="1:1" x14ac:dyDescent="0.2">
      <c r="A2778" s="550"/>
    </row>
    <row r="2779" spans="1:1" x14ac:dyDescent="0.2">
      <c r="A2779" s="550"/>
    </row>
    <row r="2780" spans="1:1" x14ac:dyDescent="0.2">
      <c r="A2780" s="550"/>
    </row>
    <row r="2781" spans="1:1" x14ac:dyDescent="0.2">
      <c r="A2781" s="550"/>
    </row>
    <row r="2782" spans="1:1" x14ac:dyDescent="0.2">
      <c r="A2782" s="550"/>
    </row>
    <row r="2783" spans="1:1" x14ac:dyDescent="0.2">
      <c r="A2783" s="550"/>
    </row>
    <row r="2784" spans="1:1" x14ac:dyDescent="0.2">
      <c r="A2784" s="550"/>
    </row>
    <row r="2785" spans="1:1" x14ac:dyDescent="0.2">
      <c r="A2785" s="550"/>
    </row>
    <row r="2786" spans="1:1" x14ac:dyDescent="0.2">
      <c r="A2786" s="550"/>
    </row>
    <row r="2787" spans="1:1" x14ac:dyDescent="0.2">
      <c r="A2787" s="550"/>
    </row>
    <row r="2788" spans="1:1" x14ac:dyDescent="0.2">
      <c r="A2788" s="550"/>
    </row>
    <row r="2789" spans="1:1" x14ac:dyDescent="0.2">
      <c r="A2789" s="550"/>
    </row>
    <row r="2790" spans="1:1" x14ac:dyDescent="0.2">
      <c r="A2790" s="550"/>
    </row>
    <row r="2791" spans="1:1" x14ac:dyDescent="0.2">
      <c r="A2791" s="550"/>
    </row>
    <row r="2792" spans="1:1" x14ac:dyDescent="0.2">
      <c r="A2792" s="550"/>
    </row>
    <row r="2793" spans="1:1" x14ac:dyDescent="0.2">
      <c r="A2793" s="550"/>
    </row>
    <row r="2794" spans="1:1" x14ac:dyDescent="0.2">
      <c r="A2794" s="550"/>
    </row>
    <row r="2795" spans="1:1" x14ac:dyDescent="0.2">
      <c r="A2795" s="550"/>
    </row>
    <row r="2796" spans="1:1" x14ac:dyDescent="0.2">
      <c r="A2796" s="550"/>
    </row>
    <row r="2797" spans="1:1" x14ac:dyDescent="0.2">
      <c r="A2797" s="550"/>
    </row>
    <row r="2798" spans="1:1" x14ac:dyDescent="0.2">
      <c r="A2798" s="550"/>
    </row>
    <row r="2799" spans="1:1" x14ac:dyDescent="0.2">
      <c r="A2799" s="550"/>
    </row>
    <row r="2800" spans="1:1" x14ac:dyDescent="0.2">
      <c r="A2800" s="550"/>
    </row>
    <row r="2801" spans="1:1" x14ac:dyDescent="0.2">
      <c r="A2801" s="550"/>
    </row>
    <row r="2802" spans="1:1" x14ac:dyDescent="0.2">
      <c r="A2802" s="550"/>
    </row>
    <row r="2803" spans="1:1" x14ac:dyDescent="0.2">
      <c r="A2803" s="550"/>
    </row>
    <row r="2804" spans="1:1" x14ac:dyDescent="0.2">
      <c r="A2804" s="550"/>
    </row>
    <row r="2805" spans="1:1" x14ac:dyDescent="0.2">
      <c r="A2805" s="550"/>
    </row>
    <row r="2806" spans="1:1" x14ac:dyDescent="0.2">
      <c r="A2806" s="550"/>
    </row>
    <row r="2807" spans="1:1" x14ac:dyDescent="0.2">
      <c r="A2807" s="550"/>
    </row>
    <row r="2808" spans="1:1" x14ac:dyDescent="0.2">
      <c r="A2808" s="550"/>
    </row>
    <row r="2809" spans="1:1" x14ac:dyDescent="0.2">
      <c r="A2809" s="550"/>
    </row>
    <row r="2810" spans="1:1" x14ac:dyDescent="0.2">
      <c r="A2810" s="550"/>
    </row>
    <row r="2811" spans="1:1" x14ac:dyDescent="0.2">
      <c r="A2811" s="550"/>
    </row>
    <row r="2812" spans="1:1" x14ac:dyDescent="0.2">
      <c r="A2812" s="550"/>
    </row>
    <row r="2813" spans="1:1" x14ac:dyDescent="0.2">
      <c r="A2813" s="550"/>
    </row>
    <row r="2814" spans="1:1" x14ac:dyDescent="0.2">
      <c r="A2814" s="550"/>
    </row>
    <row r="2815" spans="1:1" x14ac:dyDescent="0.2">
      <c r="A2815" s="550"/>
    </row>
    <row r="2816" spans="1:1" x14ac:dyDescent="0.2">
      <c r="A2816" s="550"/>
    </row>
    <row r="2817" spans="1:1" x14ac:dyDescent="0.2">
      <c r="A2817" s="550"/>
    </row>
    <row r="2818" spans="1:1" x14ac:dyDescent="0.2">
      <c r="A2818" s="550"/>
    </row>
    <row r="2819" spans="1:1" x14ac:dyDescent="0.2">
      <c r="A2819" s="550"/>
    </row>
    <row r="2820" spans="1:1" x14ac:dyDescent="0.2">
      <c r="A2820" s="550"/>
    </row>
    <row r="2821" spans="1:1" x14ac:dyDescent="0.2">
      <c r="A2821" s="550"/>
    </row>
    <row r="2822" spans="1:1" x14ac:dyDescent="0.2">
      <c r="A2822" s="550"/>
    </row>
    <row r="2823" spans="1:1" x14ac:dyDescent="0.2">
      <c r="A2823" s="550"/>
    </row>
    <row r="2824" spans="1:1" x14ac:dyDescent="0.2">
      <c r="A2824" s="550"/>
    </row>
    <row r="2825" spans="1:1" x14ac:dyDescent="0.2">
      <c r="A2825" s="550"/>
    </row>
    <row r="2826" spans="1:1" x14ac:dyDescent="0.2">
      <c r="A2826" s="550"/>
    </row>
    <row r="2827" spans="1:1" x14ac:dyDescent="0.2">
      <c r="A2827" s="550"/>
    </row>
    <row r="2828" spans="1:1" x14ac:dyDescent="0.2">
      <c r="A2828" s="550"/>
    </row>
    <row r="2829" spans="1:1" x14ac:dyDescent="0.2">
      <c r="A2829" s="550"/>
    </row>
    <row r="2830" spans="1:1" x14ac:dyDescent="0.2">
      <c r="A2830" s="550"/>
    </row>
    <row r="2831" spans="1:1" x14ac:dyDescent="0.2">
      <c r="A2831" s="550"/>
    </row>
    <row r="2832" spans="1:1" x14ac:dyDescent="0.2">
      <c r="A2832" s="550"/>
    </row>
    <row r="2833" spans="1:1" x14ac:dyDescent="0.2">
      <c r="A2833" s="550"/>
    </row>
    <row r="2834" spans="1:1" x14ac:dyDescent="0.2">
      <c r="A2834" s="550"/>
    </row>
    <row r="2835" spans="1:1" x14ac:dyDescent="0.2">
      <c r="A2835" s="550"/>
    </row>
    <row r="2836" spans="1:1" x14ac:dyDescent="0.2">
      <c r="A2836" s="550"/>
    </row>
    <row r="2837" spans="1:1" x14ac:dyDescent="0.2">
      <c r="A2837" s="550"/>
    </row>
    <row r="2838" spans="1:1" x14ac:dyDescent="0.2">
      <c r="A2838" s="550"/>
    </row>
    <row r="2839" spans="1:1" x14ac:dyDescent="0.2">
      <c r="A2839" s="550"/>
    </row>
    <row r="2840" spans="1:1" x14ac:dyDescent="0.2">
      <c r="A2840" s="550"/>
    </row>
    <row r="2841" spans="1:1" x14ac:dyDescent="0.2">
      <c r="A2841" s="550"/>
    </row>
    <row r="2842" spans="1:1" x14ac:dyDescent="0.2">
      <c r="A2842" s="550"/>
    </row>
    <row r="2843" spans="1:1" x14ac:dyDescent="0.2">
      <c r="A2843" s="550"/>
    </row>
    <row r="2844" spans="1:1" x14ac:dyDescent="0.2">
      <c r="A2844" s="550"/>
    </row>
    <row r="2845" spans="1:1" x14ac:dyDescent="0.2">
      <c r="A2845" s="550"/>
    </row>
    <row r="2846" spans="1:1" x14ac:dyDescent="0.2">
      <c r="A2846" s="550"/>
    </row>
    <row r="2847" spans="1:1" x14ac:dyDescent="0.2">
      <c r="A2847" s="550"/>
    </row>
    <row r="2848" spans="1:1" x14ac:dyDescent="0.2">
      <c r="A2848" s="550"/>
    </row>
    <row r="2849" spans="1:1" x14ac:dyDescent="0.2">
      <c r="A2849" s="550"/>
    </row>
    <row r="2850" spans="1:1" x14ac:dyDescent="0.2">
      <c r="A2850" s="550"/>
    </row>
    <row r="2851" spans="1:1" x14ac:dyDescent="0.2">
      <c r="A2851" s="550"/>
    </row>
    <row r="2852" spans="1:1" x14ac:dyDescent="0.2">
      <c r="A2852" s="550"/>
    </row>
    <row r="2853" spans="1:1" x14ac:dyDescent="0.2">
      <c r="A2853" s="550"/>
    </row>
    <row r="2854" spans="1:1" x14ac:dyDescent="0.2">
      <c r="A2854" s="550"/>
    </row>
    <row r="2855" spans="1:1" x14ac:dyDescent="0.2">
      <c r="A2855" s="550"/>
    </row>
    <row r="2856" spans="1:1" x14ac:dyDescent="0.2">
      <c r="A2856" s="550"/>
    </row>
    <row r="2857" spans="1:1" x14ac:dyDescent="0.2">
      <c r="A2857" s="550"/>
    </row>
    <row r="2858" spans="1:1" x14ac:dyDescent="0.2">
      <c r="A2858" s="550"/>
    </row>
    <row r="2859" spans="1:1" x14ac:dyDescent="0.2">
      <c r="A2859" s="550"/>
    </row>
    <row r="2860" spans="1:1" x14ac:dyDescent="0.2">
      <c r="A2860" s="550"/>
    </row>
    <row r="2861" spans="1:1" x14ac:dyDescent="0.2">
      <c r="A2861" s="550"/>
    </row>
    <row r="2862" spans="1:1" x14ac:dyDescent="0.2">
      <c r="A2862" s="550"/>
    </row>
    <row r="2863" spans="1:1" x14ac:dyDescent="0.2">
      <c r="A2863" s="550"/>
    </row>
    <row r="2864" spans="1:1" x14ac:dyDescent="0.2">
      <c r="A2864" s="550"/>
    </row>
    <row r="2865" spans="1:1" x14ac:dyDescent="0.2">
      <c r="A2865" s="550"/>
    </row>
    <row r="2866" spans="1:1" x14ac:dyDescent="0.2">
      <c r="A2866" s="550"/>
    </row>
    <row r="2867" spans="1:1" x14ac:dyDescent="0.2">
      <c r="A2867" s="550"/>
    </row>
    <row r="2868" spans="1:1" x14ac:dyDescent="0.2">
      <c r="A2868" s="550"/>
    </row>
    <row r="2869" spans="1:1" x14ac:dyDescent="0.2">
      <c r="A2869" s="550"/>
    </row>
    <row r="2870" spans="1:1" x14ac:dyDescent="0.2">
      <c r="A2870" s="550"/>
    </row>
    <row r="2871" spans="1:1" x14ac:dyDescent="0.2">
      <c r="A2871" s="550"/>
    </row>
    <row r="2872" spans="1:1" x14ac:dyDescent="0.2">
      <c r="A2872" s="550"/>
    </row>
    <row r="2873" spans="1:1" x14ac:dyDescent="0.2">
      <c r="A2873" s="550"/>
    </row>
    <row r="2874" spans="1:1" x14ac:dyDescent="0.2">
      <c r="A2874" s="550"/>
    </row>
    <row r="2875" spans="1:1" x14ac:dyDescent="0.2">
      <c r="A2875" s="550"/>
    </row>
    <row r="2876" spans="1:1" x14ac:dyDescent="0.2">
      <c r="A2876" s="550"/>
    </row>
    <row r="2877" spans="1:1" x14ac:dyDescent="0.2">
      <c r="A2877" s="550"/>
    </row>
    <row r="2878" spans="1:1" x14ac:dyDescent="0.2">
      <c r="A2878" s="550"/>
    </row>
    <row r="2879" spans="1:1" x14ac:dyDescent="0.2">
      <c r="A2879" s="550"/>
    </row>
    <row r="2880" spans="1:1" x14ac:dyDescent="0.2">
      <c r="A2880" s="550"/>
    </row>
    <row r="2881" spans="1:1" x14ac:dyDescent="0.2">
      <c r="A2881" s="550"/>
    </row>
    <row r="2882" spans="1:1" x14ac:dyDescent="0.2">
      <c r="A2882" s="550"/>
    </row>
    <row r="2883" spans="1:1" x14ac:dyDescent="0.2">
      <c r="A2883" s="550"/>
    </row>
    <row r="2884" spans="1:1" x14ac:dyDescent="0.2">
      <c r="A2884" s="550"/>
    </row>
    <row r="2885" spans="1:1" x14ac:dyDescent="0.2">
      <c r="A2885" s="550"/>
    </row>
    <row r="2886" spans="1:1" x14ac:dyDescent="0.2">
      <c r="A2886" s="550"/>
    </row>
    <row r="2887" spans="1:1" x14ac:dyDescent="0.2">
      <c r="A2887" s="550"/>
    </row>
    <row r="2888" spans="1:1" x14ac:dyDescent="0.2">
      <c r="A2888" s="550"/>
    </row>
    <row r="2889" spans="1:1" x14ac:dyDescent="0.2">
      <c r="A2889" s="550"/>
    </row>
    <row r="2890" spans="1:1" x14ac:dyDescent="0.2">
      <c r="A2890" s="550"/>
    </row>
    <row r="2891" spans="1:1" x14ac:dyDescent="0.2">
      <c r="A2891" s="550"/>
    </row>
    <row r="2892" spans="1:1" x14ac:dyDescent="0.2">
      <c r="A2892" s="550"/>
    </row>
    <row r="2893" spans="1:1" x14ac:dyDescent="0.2">
      <c r="A2893" s="550"/>
    </row>
    <row r="2894" spans="1:1" x14ac:dyDescent="0.2">
      <c r="A2894" s="550"/>
    </row>
    <row r="2895" spans="1:1" x14ac:dyDescent="0.2">
      <c r="A2895" s="550"/>
    </row>
    <row r="2896" spans="1:1" x14ac:dyDescent="0.2">
      <c r="A2896" s="550"/>
    </row>
    <row r="2897" spans="1:1" x14ac:dyDescent="0.2">
      <c r="A2897" s="550"/>
    </row>
    <row r="2898" spans="1:1" x14ac:dyDescent="0.2">
      <c r="A2898" s="550"/>
    </row>
    <row r="2899" spans="1:1" x14ac:dyDescent="0.2">
      <c r="A2899" s="550"/>
    </row>
    <row r="2900" spans="1:1" x14ac:dyDescent="0.2">
      <c r="A2900" s="550"/>
    </row>
    <row r="2901" spans="1:1" x14ac:dyDescent="0.2">
      <c r="A2901" s="550"/>
    </row>
    <row r="2902" spans="1:1" x14ac:dyDescent="0.2">
      <c r="A2902" s="550"/>
    </row>
    <row r="2903" spans="1:1" x14ac:dyDescent="0.2">
      <c r="A2903" s="550"/>
    </row>
    <row r="2904" spans="1:1" x14ac:dyDescent="0.2">
      <c r="A2904" s="550"/>
    </row>
    <row r="2905" spans="1:1" x14ac:dyDescent="0.2">
      <c r="A2905" s="550"/>
    </row>
    <row r="2906" spans="1:1" x14ac:dyDescent="0.2">
      <c r="A2906" s="550"/>
    </row>
    <row r="2907" spans="1:1" x14ac:dyDescent="0.2">
      <c r="A2907" s="550"/>
    </row>
    <row r="2908" spans="1:1" x14ac:dyDescent="0.2">
      <c r="A2908" s="550"/>
    </row>
    <row r="2909" spans="1:1" x14ac:dyDescent="0.2">
      <c r="A2909" s="550"/>
    </row>
    <row r="2910" spans="1:1" x14ac:dyDescent="0.2">
      <c r="A2910" s="550"/>
    </row>
    <row r="2911" spans="1:1" x14ac:dyDescent="0.2">
      <c r="A2911" s="550"/>
    </row>
    <row r="2912" spans="1:1" x14ac:dyDescent="0.2">
      <c r="A2912" s="550"/>
    </row>
    <row r="2913" spans="1:1" x14ac:dyDescent="0.2">
      <c r="A2913" s="550"/>
    </row>
    <row r="2914" spans="1:1" x14ac:dyDescent="0.2">
      <c r="A2914" s="550"/>
    </row>
    <row r="2915" spans="1:1" x14ac:dyDescent="0.2">
      <c r="A2915" s="550"/>
    </row>
    <row r="2916" spans="1:1" x14ac:dyDescent="0.2">
      <c r="A2916" s="550"/>
    </row>
    <row r="2917" spans="1:1" x14ac:dyDescent="0.2">
      <c r="A2917" s="550"/>
    </row>
    <row r="2918" spans="1:1" x14ac:dyDescent="0.2">
      <c r="A2918" s="550"/>
    </row>
    <row r="2919" spans="1:1" x14ac:dyDescent="0.2">
      <c r="A2919" s="550"/>
    </row>
    <row r="2920" spans="1:1" x14ac:dyDescent="0.2">
      <c r="A2920" s="550"/>
    </row>
    <row r="2921" spans="1:1" x14ac:dyDescent="0.2">
      <c r="A2921" s="550"/>
    </row>
    <row r="2922" spans="1:1" x14ac:dyDescent="0.2">
      <c r="A2922" s="550"/>
    </row>
    <row r="2923" spans="1:1" x14ac:dyDescent="0.2">
      <c r="A2923" s="550"/>
    </row>
    <row r="2924" spans="1:1" x14ac:dyDescent="0.2">
      <c r="A2924" s="550"/>
    </row>
    <row r="2925" spans="1:1" x14ac:dyDescent="0.2">
      <c r="A2925" s="550"/>
    </row>
    <row r="2926" spans="1:1" x14ac:dyDescent="0.2">
      <c r="A2926" s="550"/>
    </row>
    <row r="2927" spans="1:1" x14ac:dyDescent="0.2">
      <c r="A2927" s="550"/>
    </row>
    <row r="2928" spans="1:1" x14ac:dyDescent="0.2">
      <c r="A2928" s="550"/>
    </row>
    <row r="2929" spans="1:1" x14ac:dyDescent="0.2">
      <c r="A2929" s="550"/>
    </row>
    <row r="2930" spans="1:1" x14ac:dyDescent="0.2">
      <c r="A2930" s="550"/>
    </row>
    <row r="2931" spans="1:1" x14ac:dyDescent="0.2">
      <c r="A2931" s="550"/>
    </row>
    <row r="2932" spans="1:1" x14ac:dyDescent="0.2">
      <c r="A2932" s="550"/>
    </row>
    <row r="2933" spans="1:1" x14ac:dyDescent="0.2">
      <c r="A2933" s="550"/>
    </row>
    <row r="2934" spans="1:1" x14ac:dyDescent="0.2">
      <c r="A2934" s="550"/>
    </row>
    <row r="2935" spans="1:1" x14ac:dyDescent="0.2">
      <c r="A2935" s="550"/>
    </row>
    <row r="2936" spans="1:1" x14ac:dyDescent="0.2">
      <c r="A2936" s="550"/>
    </row>
    <row r="2937" spans="1:1" x14ac:dyDescent="0.2">
      <c r="A2937" s="550"/>
    </row>
    <row r="2938" spans="1:1" x14ac:dyDescent="0.2">
      <c r="A2938" s="550"/>
    </row>
    <row r="2939" spans="1:1" x14ac:dyDescent="0.2">
      <c r="A2939" s="550"/>
    </row>
    <row r="2940" spans="1:1" x14ac:dyDescent="0.2">
      <c r="A2940" s="550"/>
    </row>
    <row r="2941" spans="1:1" x14ac:dyDescent="0.2">
      <c r="A2941" s="550"/>
    </row>
    <row r="2942" spans="1:1" x14ac:dyDescent="0.2">
      <c r="A2942" s="550"/>
    </row>
    <row r="2943" spans="1:1" x14ac:dyDescent="0.2">
      <c r="A2943" s="550"/>
    </row>
    <row r="2944" spans="1:1" x14ac:dyDescent="0.2">
      <c r="A2944" s="550"/>
    </row>
    <row r="2945" spans="1:1" x14ac:dyDescent="0.2">
      <c r="A2945" s="550"/>
    </row>
    <row r="2946" spans="1:1" x14ac:dyDescent="0.2">
      <c r="A2946" s="550"/>
    </row>
    <row r="2947" spans="1:1" x14ac:dyDescent="0.2">
      <c r="A2947" s="550"/>
    </row>
    <row r="2948" spans="1:1" x14ac:dyDescent="0.2">
      <c r="A2948" s="550"/>
    </row>
    <row r="2949" spans="1:1" x14ac:dyDescent="0.2">
      <c r="A2949" s="550"/>
    </row>
    <row r="2950" spans="1:1" x14ac:dyDescent="0.2">
      <c r="A2950" s="550"/>
    </row>
    <row r="2951" spans="1:1" x14ac:dyDescent="0.2">
      <c r="A2951" s="550"/>
    </row>
    <row r="2952" spans="1:1" x14ac:dyDescent="0.2">
      <c r="A2952" s="550"/>
    </row>
    <row r="2953" spans="1:1" x14ac:dyDescent="0.2">
      <c r="A2953" s="550"/>
    </row>
    <row r="2954" spans="1:1" x14ac:dyDescent="0.2">
      <c r="A2954" s="550"/>
    </row>
    <row r="2955" spans="1:1" x14ac:dyDescent="0.2">
      <c r="A2955" s="550"/>
    </row>
    <row r="2956" spans="1:1" x14ac:dyDescent="0.2">
      <c r="A2956" s="550"/>
    </row>
    <row r="2957" spans="1:1" x14ac:dyDescent="0.2">
      <c r="A2957" s="550"/>
    </row>
    <row r="2958" spans="1:1" x14ac:dyDescent="0.2">
      <c r="A2958" s="550"/>
    </row>
    <row r="2959" spans="1:1" x14ac:dyDescent="0.2">
      <c r="A2959" s="550"/>
    </row>
    <row r="2960" spans="1:1" x14ac:dyDescent="0.2">
      <c r="A2960" s="550"/>
    </row>
    <row r="2961" spans="1:1" x14ac:dyDescent="0.2">
      <c r="A2961" s="550"/>
    </row>
    <row r="2962" spans="1:1" x14ac:dyDescent="0.2">
      <c r="A2962" s="550"/>
    </row>
    <row r="2963" spans="1:1" x14ac:dyDescent="0.2">
      <c r="A2963" s="550"/>
    </row>
    <row r="2964" spans="1:1" x14ac:dyDescent="0.2">
      <c r="A2964" s="550"/>
    </row>
    <row r="2965" spans="1:1" x14ac:dyDescent="0.2">
      <c r="A2965" s="550"/>
    </row>
    <row r="2966" spans="1:1" x14ac:dyDescent="0.2">
      <c r="A2966" s="550"/>
    </row>
    <row r="2967" spans="1:1" x14ac:dyDescent="0.2">
      <c r="A2967" s="550"/>
    </row>
    <row r="2968" spans="1:1" x14ac:dyDescent="0.2">
      <c r="A2968" s="550"/>
    </row>
    <row r="2969" spans="1:1" x14ac:dyDescent="0.2">
      <c r="A2969" s="550"/>
    </row>
    <row r="2970" spans="1:1" x14ac:dyDescent="0.2">
      <c r="A2970" s="550"/>
    </row>
    <row r="2971" spans="1:1" x14ac:dyDescent="0.2">
      <c r="A2971" s="550"/>
    </row>
    <row r="2972" spans="1:1" x14ac:dyDescent="0.2">
      <c r="A2972" s="550"/>
    </row>
    <row r="2973" spans="1:1" x14ac:dyDescent="0.2">
      <c r="A2973" s="550"/>
    </row>
    <row r="2974" spans="1:1" x14ac:dyDescent="0.2">
      <c r="A2974" s="550"/>
    </row>
    <row r="2975" spans="1:1" x14ac:dyDescent="0.2">
      <c r="A2975" s="550"/>
    </row>
    <row r="2976" spans="1:1" x14ac:dyDescent="0.2">
      <c r="A2976" s="550"/>
    </row>
    <row r="2977" spans="1:1" x14ac:dyDescent="0.2">
      <c r="A2977" s="550"/>
    </row>
    <row r="2978" spans="1:1" x14ac:dyDescent="0.2">
      <c r="A2978" s="550"/>
    </row>
    <row r="2979" spans="1:1" x14ac:dyDescent="0.2">
      <c r="A2979" s="550"/>
    </row>
    <row r="2980" spans="1:1" x14ac:dyDescent="0.2">
      <c r="A2980" s="550"/>
    </row>
    <row r="2981" spans="1:1" x14ac:dyDescent="0.2">
      <c r="A2981" s="550"/>
    </row>
    <row r="2982" spans="1:1" x14ac:dyDescent="0.2">
      <c r="A2982" s="550"/>
    </row>
    <row r="2983" spans="1:1" x14ac:dyDescent="0.2">
      <c r="A2983" s="550"/>
    </row>
    <row r="2984" spans="1:1" x14ac:dyDescent="0.2">
      <c r="A2984" s="550"/>
    </row>
    <row r="2985" spans="1:1" x14ac:dyDescent="0.2">
      <c r="A2985" s="550"/>
    </row>
    <row r="2986" spans="1:1" x14ac:dyDescent="0.2">
      <c r="A2986" s="550"/>
    </row>
    <row r="2987" spans="1:1" x14ac:dyDescent="0.2">
      <c r="A2987" s="550"/>
    </row>
    <row r="2988" spans="1:1" x14ac:dyDescent="0.2">
      <c r="A2988" s="550"/>
    </row>
    <row r="2989" spans="1:1" x14ac:dyDescent="0.2">
      <c r="A2989" s="550"/>
    </row>
    <row r="2990" spans="1:1" x14ac:dyDescent="0.2">
      <c r="A2990" s="550"/>
    </row>
    <row r="2991" spans="1:1" x14ac:dyDescent="0.2">
      <c r="A2991" s="550"/>
    </row>
    <row r="2992" spans="1:1" x14ac:dyDescent="0.2">
      <c r="A2992" s="550"/>
    </row>
    <row r="2993" spans="1:1" x14ac:dyDescent="0.2">
      <c r="A2993" s="550"/>
    </row>
    <row r="2994" spans="1:1" x14ac:dyDescent="0.2">
      <c r="A2994" s="550"/>
    </row>
    <row r="2995" spans="1:1" x14ac:dyDescent="0.2">
      <c r="A2995" s="550"/>
    </row>
    <row r="2996" spans="1:1" x14ac:dyDescent="0.2">
      <c r="A2996" s="550"/>
    </row>
    <row r="2997" spans="1:1" x14ac:dyDescent="0.2">
      <c r="A2997" s="550"/>
    </row>
    <row r="2998" spans="1:1" x14ac:dyDescent="0.2">
      <c r="A2998" s="550"/>
    </row>
    <row r="2999" spans="1:1" x14ac:dyDescent="0.2">
      <c r="A2999" s="550"/>
    </row>
    <row r="3000" spans="1:1" x14ac:dyDescent="0.2">
      <c r="A3000" s="550"/>
    </row>
    <row r="3001" spans="1:1" x14ac:dyDescent="0.2">
      <c r="A3001" s="550"/>
    </row>
    <row r="3002" spans="1:1" x14ac:dyDescent="0.2">
      <c r="A3002" s="550"/>
    </row>
    <row r="3003" spans="1:1" x14ac:dyDescent="0.2">
      <c r="A3003" s="550"/>
    </row>
    <row r="3004" spans="1:1" x14ac:dyDescent="0.2">
      <c r="A3004" s="550"/>
    </row>
    <row r="3005" spans="1:1" x14ac:dyDescent="0.2">
      <c r="A3005" s="550"/>
    </row>
    <row r="3006" spans="1:1" x14ac:dyDescent="0.2">
      <c r="A3006" s="550"/>
    </row>
    <row r="3007" spans="1:1" x14ac:dyDescent="0.2">
      <c r="A3007" s="550"/>
    </row>
    <row r="3008" spans="1:1" x14ac:dyDescent="0.2">
      <c r="A3008" s="550"/>
    </row>
    <row r="3009" spans="1:1" x14ac:dyDescent="0.2">
      <c r="A3009" s="550"/>
    </row>
    <row r="3010" spans="1:1" x14ac:dyDescent="0.2">
      <c r="A3010" s="550"/>
    </row>
    <row r="3011" spans="1:1" x14ac:dyDescent="0.2">
      <c r="A3011" s="550"/>
    </row>
    <row r="3012" spans="1:1" x14ac:dyDescent="0.2">
      <c r="A3012" s="550"/>
    </row>
    <row r="3013" spans="1:1" x14ac:dyDescent="0.2">
      <c r="A3013" s="550"/>
    </row>
    <row r="3014" spans="1:1" x14ac:dyDescent="0.2">
      <c r="A3014" s="550"/>
    </row>
    <row r="3015" spans="1:1" x14ac:dyDescent="0.2">
      <c r="A3015" s="550"/>
    </row>
    <row r="3016" spans="1:1" x14ac:dyDescent="0.2">
      <c r="A3016" s="550"/>
    </row>
    <row r="3017" spans="1:1" x14ac:dyDescent="0.2">
      <c r="A3017" s="550"/>
    </row>
    <row r="3018" spans="1:1" x14ac:dyDescent="0.2">
      <c r="A3018" s="550"/>
    </row>
    <row r="3019" spans="1:1" x14ac:dyDescent="0.2">
      <c r="A3019" s="550"/>
    </row>
    <row r="3020" spans="1:1" x14ac:dyDescent="0.2">
      <c r="A3020" s="550"/>
    </row>
    <row r="3021" spans="1:1" x14ac:dyDescent="0.2">
      <c r="A3021" s="550"/>
    </row>
    <row r="3022" spans="1:1" x14ac:dyDescent="0.2">
      <c r="A3022" s="550"/>
    </row>
    <row r="3023" spans="1:1" x14ac:dyDescent="0.2">
      <c r="A3023" s="550"/>
    </row>
    <row r="3024" spans="1:1" x14ac:dyDescent="0.2">
      <c r="A3024" s="550"/>
    </row>
    <row r="3025" spans="1:1" x14ac:dyDescent="0.2">
      <c r="A3025" s="550"/>
    </row>
    <row r="3026" spans="1:1" x14ac:dyDescent="0.2">
      <c r="A3026" s="550"/>
    </row>
    <row r="3027" spans="1:1" x14ac:dyDescent="0.2">
      <c r="A3027" s="550"/>
    </row>
    <row r="3028" spans="1:1" x14ac:dyDescent="0.2">
      <c r="A3028" s="550"/>
    </row>
    <row r="3029" spans="1:1" x14ac:dyDescent="0.2">
      <c r="A3029" s="550"/>
    </row>
    <row r="3030" spans="1:1" x14ac:dyDescent="0.2">
      <c r="A3030" s="550"/>
    </row>
    <row r="3031" spans="1:1" x14ac:dyDescent="0.2">
      <c r="A3031" s="550"/>
    </row>
    <row r="3032" spans="1:1" x14ac:dyDescent="0.2">
      <c r="A3032" s="550"/>
    </row>
    <row r="3033" spans="1:1" x14ac:dyDescent="0.2">
      <c r="A3033" s="550"/>
    </row>
    <row r="3034" spans="1:1" x14ac:dyDescent="0.2">
      <c r="A3034" s="550"/>
    </row>
    <row r="3035" spans="1:1" x14ac:dyDescent="0.2">
      <c r="A3035" s="550"/>
    </row>
    <row r="3036" spans="1:1" x14ac:dyDescent="0.2">
      <c r="A3036" s="550"/>
    </row>
    <row r="3037" spans="1:1" x14ac:dyDescent="0.2">
      <c r="A3037" s="550"/>
    </row>
    <row r="3038" spans="1:1" x14ac:dyDescent="0.2">
      <c r="A3038" s="550"/>
    </row>
    <row r="3039" spans="1:1" x14ac:dyDescent="0.2">
      <c r="A3039" s="550"/>
    </row>
    <row r="3040" spans="1:1" x14ac:dyDescent="0.2">
      <c r="A3040" s="550"/>
    </row>
    <row r="3041" spans="1:1" x14ac:dyDescent="0.2">
      <c r="A3041" s="550"/>
    </row>
    <row r="3042" spans="1:1" x14ac:dyDescent="0.2">
      <c r="A3042" s="550"/>
    </row>
    <row r="3043" spans="1:1" x14ac:dyDescent="0.2">
      <c r="A3043" s="550"/>
    </row>
    <row r="3044" spans="1:1" x14ac:dyDescent="0.2">
      <c r="A3044" s="550"/>
    </row>
    <row r="3045" spans="1:1" x14ac:dyDescent="0.2">
      <c r="A3045" s="550"/>
    </row>
    <row r="3046" spans="1:1" x14ac:dyDescent="0.2">
      <c r="A3046" s="550"/>
    </row>
    <row r="3047" spans="1:1" x14ac:dyDescent="0.2">
      <c r="A3047" s="550"/>
    </row>
    <row r="3048" spans="1:1" x14ac:dyDescent="0.2">
      <c r="A3048" s="550"/>
    </row>
    <row r="3049" spans="1:1" x14ac:dyDescent="0.2">
      <c r="A3049" s="550"/>
    </row>
    <row r="3050" spans="1:1" x14ac:dyDescent="0.2">
      <c r="A3050" s="550"/>
    </row>
    <row r="3051" spans="1:1" x14ac:dyDescent="0.2">
      <c r="A3051" s="550"/>
    </row>
    <row r="3052" spans="1:1" x14ac:dyDescent="0.2">
      <c r="A3052" s="550"/>
    </row>
    <row r="3053" spans="1:1" x14ac:dyDescent="0.2">
      <c r="A3053" s="550"/>
    </row>
    <row r="3054" spans="1:1" x14ac:dyDescent="0.2">
      <c r="A3054" s="550"/>
    </row>
    <row r="3055" spans="1:1" x14ac:dyDescent="0.2">
      <c r="A3055" s="550"/>
    </row>
    <row r="3056" spans="1:1" x14ac:dyDescent="0.2">
      <c r="A3056" s="550"/>
    </row>
    <row r="3057" spans="1:1" x14ac:dyDescent="0.2">
      <c r="A3057" s="550"/>
    </row>
    <row r="3058" spans="1:1" x14ac:dyDescent="0.2">
      <c r="A3058" s="550"/>
    </row>
    <row r="3059" spans="1:1" x14ac:dyDescent="0.2">
      <c r="A3059" s="550"/>
    </row>
    <row r="3060" spans="1:1" x14ac:dyDescent="0.2">
      <c r="A3060" s="550"/>
    </row>
    <row r="3061" spans="1:1" x14ac:dyDescent="0.2">
      <c r="A3061" s="550"/>
    </row>
    <row r="3062" spans="1:1" x14ac:dyDescent="0.2">
      <c r="A3062" s="550"/>
    </row>
    <row r="3063" spans="1:1" x14ac:dyDescent="0.2">
      <c r="A3063" s="550"/>
    </row>
    <row r="3064" spans="1:1" x14ac:dyDescent="0.2">
      <c r="A3064" s="550"/>
    </row>
    <row r="3065" spans="1:1" x14ac:dyDescent="0.2">
      <c r="A3065" s="550"/>
    </row>
    <row r="3066" spans="1:1" x14ac:dyDescent="0.2">
      <c r="A3066" s="550"/>
    </row>
    <row r="3067" spans="1:1" x14ac:dyDescent="0.2">
      <c r="A3067" s="550"/>
    </row>
    <row r="3068" spans="1:1" x14ac:dyDescent="0.2">
      <c r="A3068" s="550"/>
    </row>
    <row r="3069" spans="1:1" x14ac:dyDescent="0.2">
      <c r="A3069" s="550"/>
    </row>
    <row r="3070" spans="1:1" x14ac:dyDescent="0.2">
      <c r="A3070" s="550"/>
    </row>
    <row r="3071" spans="1:1" x14ac:dyDescent="0.2">
      <c r="A3071" s="550"/>
    </row>
    <row r="3072" spans="1:1" x14ac:dyDescent="0.2">
      <c r="A3072" s="550"/>
    </row>
    <row r="3073" spans="1:1" x14ac:dyDescent="0.2">
      <c r="A3073" s="550"/>
    </row>
    <row r="3074" spans="1:1" x14ac:dyDescent="0.2">
      <c r="A3074" s="550"/>
    </row>
    <row r="3075" spans="1:1" x14ac:dyDescent="0.2">
      <c r="A3075" s="550"/>
    </row>
    <row r="3076" spans="1:1" x14ac:dyDescent="0.2">
      <c r="A3076" s="550"/>
    </row>
    <row r="3077" spans="1:1" x14ac:dyDescent="0.2">
      <c r="A3077" s="550"/>
    </row>
    <row r="3078" spans="1:1" x14ac:dyDescent="0.2">
      <c r="A3078" s="550"/>
    </row>
    <row r="3079" spans="1:1" x14ac:dyDescent="0.2">
      <c r="A3079" s="550"/>
    </row>
    <row r="3080" spans="1:1" x14ac:dyDescent="0.2">
      <c r="A3080" s="550"/>
    </row>
    <row r="3081" spans="1:1" x14ac:dyDescent="0.2">
      <c r="A3081" s="550"/>
    </row>
    <row r="3082" spans="1:1" x14ac:dyDescent="0.2">
      <c r="A3082" s="550"/>
    </row>
    <row r="3083" spans="1:1" x14ac:dyDescent="0.2">
      <c r="A3083" s="550"/>
    </row>
    <row r="3084" spans="1:1" x14ac:dyDescent="0.2">
      <c r="A3084" s="550"/>
    </row>
    <row r="3085" spans="1:1" x14ac:dyDescent="0.2">
      <c r="A3085" s="550"/>
    </row>
    <row r="3086" spans="1:1" x14ac:dyDescent="0.2">
      <c r="A3086" s="550"/>
    </row>
    <row r="3087" spans="1:1" x14ac:dyDescent="0.2">
      <c r="A3087" s="550"/>
    </row>
    <row r="3088" spans="1:1" x14ac:dyDescent="0.2">
      <c r="A3088" s="550"/>
    </row>
    <row r="3089" spans="1:1" x14ac:dyDescent="0.2">
      <c r="A3089" s="550"/>
    </row>
    <row r="3090" spans="1:1" x14ac:dyDescent="0.2">
      <c r="A3090" s="550"/>
    </row>
    <row r="3091" spans="1:1" x14ac:dyDescent="0.2">
      <c r="A3091" s="550"/>
    </row>
    <row r="3092" spans="1:1" x14ac:dyDescent="0.2">
      <c r="A3092" s="550"/>
    </row>
    <row r="3093" spans="1:1" x14ac:dyDescent="0.2">
      <c r="A3093" s="550"/>
    </row>
    <row r="3094" spans="1:1" x14ac:dyDescent="0.2">
      <c r="A3094" s="550"/>
    </row>
    <row r="3095" spans="1:1" x14ac:dyDescent="0.2">
      <c r="A3095" s="550"/>
    </row>
    <row r="3096" spans="1:1" x14ac:dyDescent="0.2">
      <c r="A3096" s="550"/>
    </row>
    <row r="3097" spans="1:1" x14ac:dyDescent="0.2">
      <c r="A3097" s="550"/>
    </row>
    <row r="3098" spans="1:1" x14ac:dyDescent="0.2">
      <c r="A3098" s="550"/>
    </row>
    <row r="3099" spans="1:1" x14ac:dyDescent="0.2">
      <c r="A3099" s="550"/>
    </row>
    <row r="3100" spans="1:1" x14ac:dyDescent="0.2">
      <c r="A3100" s="550"/>
    </row>
    <row r="3101" spans="1:1" x14ac:dyDescent="0.2">
      <c r="A3101" s="550"/>
    </row>
    <row r="3102" spans="1:1" x14ac:dyDescent="0.2">
      <c r="A3102" s="550"/>
    </row>
    <row r="3103" spans="1:1" x14ac:dyDescent="0.2">
      <c r="A3103" s="550"/>
    </row>
    <row r="3104" spans="1:1" x14ac:dyDescent="0.2">
      <c r="A3104" s="550"/>
    </row>
    <row r="3105" spans="1:1" x14ac:dyDescent="0.2">
      <c r="A3105" s="550"/>
    </row>
    <row r="3106" spans="1:1" x14ac:dyDescent="0.2">
      <c r="A3106" s="550"/>
    </row>
    <row r="3107" spans="1:1" x14ac:dyDescent="0.2">
      <c r="A3107" s="550"/>
    </row>
    <row r="3108" spans="1:1" x14ac:dyDescent="0.2">
      <c r="A3108" s="550"/>
    </row>
    <row r="3109" spans="1:1" x14ac:dyDescent="0.2">
      <c r="A3109" s="550"/>
    </row>
    <row r="3110" spans="1:1" x14ac:dyDescent="0.2">
      <c r="A3110" s="550"/>
    </row>
    <row r="3111" spans="1:1" x14ac:dyDescent="0.2">
      <c r="A3111" s="550"/>
    </row>
    <row r="3112" spans="1:1" x14ac:dyDescent="0.2">
      <c r="A3112" s="550"/>
    </row>
    <row r="3113" spans="1:1" x14ac:dyDescent="0.2">
      <c r="A3113" s="550"/>
    </row>
    <row r="3114" spans="1:1" x14ac:dyDescent="0.2">
      <c r="A3114" s="550"/>
    </row>
    <row r="3115" spans="1:1" x14ac:dyDescent="0.2">
      <c r="A3115" s="550"/>
    </row>
    <row r="3116" spans="1:1" x14ac:dyDescent="0.2">
      <c r="A3116" s="550"/>
    </row>
    <row r="3117" spans="1:1" x14ac:dyDescent="0.2">
      <c r="A3117" s="550"/>
    </row>
    <row r="3118" spans="1:1" x14ac:dyDescent="0.2">
      <c r="A3118" s="550"/>
    </row>
    <row r="3119" spans="1:1" x14ac:dyDescent="0.2">
      <c r="A3119" s="550"/>
    </row>
    <row r="3120" spans="1:1" x14ac:dyDescent="0.2">
      <c r="A3120" s="550"/>
    </row>
    <row r="3121" spans="1:1" x14ac:dyDescent="0.2">
      <c r="A3121" s="550"/>
    </row>
    <row r="3122" spans="1:1" x14ac:dyDescent="0.2">
      <c r="A3122" s="550"/>
    </row>
    <row r="3123" spans="1:1" x14ac:dyDescent="0.2">
      <c r="A3123" s="550"/>
    </row>
    <row r="3124" spans="1:1" x14ac:dyDescent="0.2">
      <c r="A3124" s="550"/>
    </row>
    <row r="3125" spans="1:1" x14ac:dyDescent="0.2">
      <c r="A3125" s="550"/>
    </row>
    <row r="3126" spans="1:1" x14ac:dyDescent="0.2">
      <c r="A3126" s="550"/>
    </row>
    <row r="3127" spans="1:1" x14ac:dyDescent="0.2">
      <c r="A3127" s="550"/>
    </row>
    <row r="3128" spans="1:1" x14ac:dyDescent="0.2">
      <c r="A3128" s="550"/>
    </row>
    <row r="3129" spans="1:1" x14ac:dyDescent="0.2">
      <c r="A3129" s="550"/>
    </row>
    <row r="3130" spans="1:1" x14ac:dyDescent="0.2">
      <c r="A3130" s="550"/>
    </row>
    <row r="3131" spans="1:1" x14ac:dyDescent="0.2">
      <c r="A3131" s="550"/>
    </row>
    <row r="3132" spans="1:1" x14ac:dyDescent="0.2">
      <c r="A3132" s="550"/>
    </row>
    <row r="3133" spans="1:1" x14ac:dyDescent="0.2">
      <c r="A3133" s="550"/>
    </row>
    <row r="3134" spans="1:1" x14ac:dyDescent="0.2">
      <c r="A3134" s="550"/>
    </row>
    <row r="3135" spans="1:1" x14ac:dyDescent="0.2">
      <c r="A3135" s="550"/>
    </row>
    <row r="3136" spans="1:1" x14ac:dyDescent="0.2">
      <c r="A3136" s="550"/>
    </row>
    <row r="3137" spans="1:1" x14ac:dyDescent="0.2">
      <c r="A3137" s="550"/>
    </row>
    <row r="3138" spans="1:1" x14ac:dyDescent="0.2">
      <c r="A3138" s="550"/>
    </row>
    <row r="3139" spans="1:1" x14ac:dyDescent="0.2">
      <c r="A3139" s="550"/>
    </row>
    <row r="3140" spans="1:1" x14ac:dyDescent="0.2">
      <c r="A3140" s="550"/>
    </row>
    <row r="3141" spans="1:1" x14ac:dyDescent="0.2">
      <c r="A3141" s="550"/>
    </row>
    <row r="3142" spans="1:1" x14ac:dyDescent="0.2">
      <c r="A3142" s="550"/>
    </row>
    <row r="3143" spans="1:1" x14ac:dyDescent="0.2">
      <c r="A3143" s="550"/>
    </row>
    <row r="3144" spans="1:1" x14ac:dyDescent="0.2">
      <c r="A3144" s="550"/>
    </row>
    <row r="3145" spans="1:1" x14ac:dyDescent="0.2">
      <c r="A3145" s="550"/>
    </row>
    <row r="3146" spans="1:1" x14ac:dyDescent="0.2">
      <c r="A3146" s="550"/>
    </row>
    <row r="3147" spans="1:1" x14ac:dyDescent="0.2">
      <c r="A3147" s="550"/>
    </row>
    <row r="3148" spans="1:1" x14ac:dyDescent="0.2">
      <c r="A3148" s="550"/>
    </row>
    <row r="3149" spans="1:1" x14ac:dyDescent="0.2">
      <c r="A3149" s="550"/>
    </row>
    <row r="3150" spans="1:1" x14ac:dyDescent="0.2">
      <c r="A3150" s="550"/>
    </row>
    <row r="3151" spans="1:1" x14ac:dyDescent="0.2">
      <c r="A3151" s="550"/>
    </row>
    <row r="3152" spans="1:1" x14ac:dyDescent="0.2">
      <c r="A3152" s="550"/>
    </row>
    <row r="3153" spans="1:1" x14ac:dyDescent="0.2">
      <c r="A3153" s="550"/>
    </row>
    <row r="3154" spans="1:1" x14ac:dyDescent="0.2">
      <c r="A3154" s="550"/>
    </row>
    <row r="3155" spans="1:1" x14ac:dyDescent="0.2">
      <c r="A3155" s="550"/>
    </row>
    <row r="3156" spans="1:1" x14ac:dyDescent="0.2">
      <c r="A3156" s="550"/>
    </row>
    <row r="3157" spans="1:1" x14ac:dyDescent="0.2">
      <c r="A3157" s="550"/>
    </row>
    <row r="3158" spans="1:1" x14ac:dyDescent="0.2">
      <c r="A3158" s="550"/>
    </row>
    <row r="3159" spans="1:1" x14ac:dyDescent="0.2">
      <c r="A3159" s="550"/>
    </row>
    <row r="3160" spans="1:1" x14ac:dyDescent="0.2">
      <c r="A3160" s="550"/>
    </row>
    <row r="3161" spans="1:1" x14ac:dyDescent="0.2">
      <c r="A3161" s="550"/>
    </row>
    <row r="3162" spans="1:1" x14ac:dyDescent="0.2">
      <c r="A3162" s="550"/>
    </row>
    <row r="3163" spans="1:1" x14ac:dyDescent="0.2">
      <c r="A3163" s="550"/>
    </row>
    <row r="3164" spans="1:1" x14ac:dyDescent="0.2">
      <c r="A3164" s="550"/>
    </row>
    <row r="3165" spans="1:1" x14ac:dyDescent="0.2">
      <c r="A3165" s="550"/>
    </row>
  </sheetData>
  <mergeCells count="530">
    <mergeCell ref="C561:D561"/>
    <mergeCell ref="E561:F561"/>
    <mergeCell ref="H600:H603"/>
    <mergeCell ref="H1008:H1023"/>
    <mergeCell ref="H1441:H1443"/>
    <mergeCell ref="B2:F2"/>
    <mergeCell ref="B3:F3"/>
    <mergeCell ref="B5:F5"/>
    <mergeCell ref="C273:F273"/>
    <mergeCell ref="C458:F458"/>
    <mergeCell ref="C555:D555"/>
    <mergeCell ref="E555:F555"/>
    <mergeCell ref="C557:D557"/>
    <mergeCell ref="E557:F557"/>
    <mergeCell ref="C559:D559"/>
    <mergeCell ref="E559:F559"/>
    <mergeCell ref="C549:D549"/>
    <mergeCell ref="E549:F549"/>
    <mergeCell ref="C551:D551"/>
    <mergeCell ref="E551:F551"/>
    <mergeCell ref="C553:D553"/>
    <mergeCell ref="E553:F553"/>
    <mergeCell ref="C544:D544"/>
    <mergeCell ref="C545:D545"/>
    <mergeCell ref="E545:F545"/>
    <mergeCell ref="C547:D547"/>
    <mergeCell ref="E547:F547"/>
    <mergeCell ref="C548:D548"/>
    <mergeCell ref="C538:D538"/>
    <mergeCell ref="C539:D539"/>
    <mergeCell ref="C540:D540"/>
    <mergeCell ref="C541:D541"/>
    <mergeCell ref="C543:D543"/>
    <mergeCell ref="E543:F543"/>
    <mergeCell ref="C534:D534"/>
    <mergeCell ref="C535:D535"/>
    <mergeCell ref="C536:D536"/>
    <mergeCell ref="C537:D537"/>
    <mergeCell ref="C526:F526"/>
    <mergeCell ref="C527:D527"/>
    <mergeCell ref="C528:D528"/>
    <mergeCell ref="C529:D529"/>
    <mergeCell ref="C530:D530"/>
    <mergeCell ref="C531:D531"/>
    <mergeCell ref="B506:B551"/>
    <mergeCell ref="C506:F506"/>
    <mergeCell ref="H506:H508"/>
    <mergeCell ref="C507:D507"/>
    <mergeCell ref="C508:D508"/>
    <mergeCell ref="C510:D510"/>
    <mergeCell ref="E510:F510"/>
    <mergeCell ref="C511:D511"/>
    <mergeCell ref="C512:D512"/>
    <mergeCell ref="E512:F512"/>
    <mergeCell ref="C520:D520"/>
    <mergeCell ref="C522:D522"/>
    <mergeCell ref="E522:F522"/>
    <mergeCell ref="C523:D523"/>
    <mergeCell ref="C524:D524"/>
    <mergeCell ref="E524:F524"/>
    <mergeCell ref="C514:F514"/>
    <mergeCell ref="C515:D515"/>
    <mergeCell ref="C516:D516"/>
    <mergeCell ref="C517:D517"/>
    <mergeCell ref="C518:D518"/>
    <mergeCell ref="C519:D519"/>
    <mergeCell ref="C532:D532"/>
    <mergeCell ref="C533:D533"/>
    <mergeCell ref="C500:D500"/>
    <mergeCell ref="E500:F500"/>
    <mergeCell ref="C501:D501"/>
    <mergeCell ref="C502:D502"/>
    <mergeCell ref="E502:F502"/>
    <mergeCell ref="C504:D504"/>
    <mergeCell ref="E504:F504"/>
    <mergeCell ref="C495:D495"/>
    <mergeCell ref="C496:D496"/>
    <mergeCell ref="E496:F496"/>
    <mergeCell ref="C497:D497"/>
    <mergeCell ref="C498:D498"/>
    <mergeCell ref="E498:F498"/>
    <mergeCell ref="C489:D489"/>
    <mergeCell ref="C490:D490"/>
    <mergeCell ref="C491:D491"/>
    <mergeCell ref="C492:D492"/>
    <mergeCell ref="C493:D493"/>
    <mergeCell ref="C494:D494"/>
    <mergeCell ref="C483:D483"/>
    <mergeCell ref="C484:D484"/>
    <mergeCell ref="C485:D485"/>
    <mergeCell ref="C486:D486"/>
    <mergeCell ref="C487:D487"/>
    <mergeCell ref="C488:D488"/>
    <mergeCell ref="C477:D477"/>
    <mergeCell ref="C478:D478"/>
    <mergeCell ref="E478:F478"/>
    <mergeCell ref="C481:D481"/>
    <mergeCell ref="C482:D482"/>
    <mergeCell ref="C480:F480"/>
    <mergeCell ref="C470:D470"/>
    <mergeCell ref="C471:D471"/>
    <mergeCell ref="C472:D472"/>
    <mergeCell ref="C473:D473"/>
    <mergeCell ref="C474:D474"/>
    <mergeCell ref="C476:D476"/>
    <mergeCell ref="B458:B504"/>
    <mergeCell ref="C459:D459"/>
    <mergeCell ref="C460:D460"/>
    <mergeCell ref="C461:D461"/>
    <mergeCell ref="C463:D463"/>
    <mergeCell ref="E448:F448"/>
    <mergeCell ref="C449:D449"/>
    <mergeCell ref="C450:D450"/>
    <mergeCell ref="E450:F450"/>
    <mergeCell ref="C452:D452"/>
    <mergeCell ref="E452:F452"/>
    <mergeCell ref="E463:F463"/>
    <mergeCell ref="C464:D464"/>
    <mergeCell ref="C465:D465"/>
    <mergeCell ref="E465:F465"/>
    <mergeCell ref="C468:D468"/>
    <mergeCell ref="C469:D469"/>
    <mergeCell ref="C467:F467"/>
    <mergeCell ref="C453:D453"/>
    <mergeCell ref="C454:D454"/>
    <mergeCell ref="E454:F454"/>
    <mergeCell ref="C456:D456"/>
    <mergeCell ref="E456:F456"/>
    <mergeCell ref="E476:F476"/>
    <mergeCell ref="C442:D442"/>
    <mergeCell ref="C443:D443"/>
    <mergeCell ref="C444:D444"/>
    <mergeCell ref="C445:D445"/>
    <mergeCell ref="C446:D446"/>
    <mergeCell ref="C448:D448"/>
    <mergeCell ref="C435:D435"/>
    <mergeCell ref="C436:D436"/>
    <mergeCell ref="C438:D438"/>
    <mergeCell ref="C439:D439"/>
    <mergeCell ref="C440:D440"/>
    <mergeCell ref="C441:D441"/>
    <mergeCell ref="C429:F429"/>
    <mergeCell ref="C430:D430"/>
    <mergeCell ref="C431:D431"/>
    <mergeCell ref="C432:D432"/>
    <mergeCell ref="C433:D433"/>
    <mergeCell ref="C434:D434"/>
    <mergeCell ref="C423:D423"/>
    <mergeCell ref="C425:D425"/>
    <mergeCell ref="E425:F425"/>
    <mergeCell ref="C426:D426"/>
    <mergeCell ref="C427:D427"/>
    <mergeCell ref="E427:F427"/>
    <mergeCell ref="C417:D417"/>
    <mergeCell ref="C418:D418"/>
    <mergeCell ref="C419:D419"/>
    <mergeCell ref="C420:D420"/>
    <mergeCell ref="C421:D421"/>
    <mergeCell ref="C422:D422"/>
    <mergeCell ref="E411:F411"/>
    <mergeCell ref="C412:D412"/>
    <mergeCell ref="C413:D413"/>
    <mergeCell ref="E413:F413"/>
    <mergeCell ref="C415:F415"/>
    <mergeCell ref="C416:D416"/>
    <mergeCell ref="C405:D405"/>
    <mergeCell ref="C406:D406"/>
    <mergeCell ref="C407:D407"/>
    <mergeCell ref="C408:D408"/>
    <mergeCell ref="C409:D409"/>
    <mergeCell ref="C411:D411"/>
    <mergeCell ref="C399:D399"/>
    <mergeCell ref="C400:D400"/>
    <mergeCell ref="C401:D401"/>
    <mergeCell ref="C402:D402"/>
    <mergeCell ref="C403:D403"/>
    <mergeCell ref="C404:D404"/>
    <mergeCell ref="C393:D393"/>
    <mergeCell ref="C394:D394"/>
    <mergeCell ref="C395:D395"/>
    <mergeCell ref="C396:D396"/>
    <mergeCell ref="C397:D397"/>
    <mergeCell ref="C398:D398"/>
    <mergeCell ref="C387:D387"/>
    <mergeCell ref="C388:D388"/>
    <mergeCell ref="C389:D389"/>
    <mergeCell ref="C390:D390"/>
    <mergeCell ref="C391:D391"/>
    <mergeCell ref="C392:D392"/>
    <mergeCell ref="C381:D381"/>
    <mergeCell ref="C382:D382"/>
    <mergeCell ref="C383:D383"/>
    <mergeCell ref="C384:D384"/>
    <mergeCell ref="C385:D385"/>
    <mergeCell ref="C386:D386"/>
    <mergeCell ref="C375:D375"/>
    <mergeCell ref="C376:D376"/>
    <mergeCell ref="C377:D377"/>
    <mergeCell ref="C378:D378"/>
    <mergeCell ref="C379:D379"/>
    <mergeCell ref="C380:D380"/>
    <mergeCell ref="C369:D369"/>
    <mergeCell ref="C370:D370"/>
    <mergeCell ref="C371:D371"/>
    <mergeCell ref="C372:D372"/>
    <mergeCell ref="C373:D373"/>
    <mergeCell ref="C374:D374"/>
    <mergeCell ref="C364:D364"/>
    <mergeCell ref="E364:F364"/>
    <mergeCell ref="C365:D365"/>
    <mergeCell ref="C366:D366"/>
    <mergeCell ref="E366:F366"/>
    <mergeCell ref="C368:F368"/>
    <mergeCell ref="C357:D357"/>
    <mergeCell ref="C358:D358"/>
    <mergeCell ref="C359:D359"/>
    <mergeCell ref="C360:D360"/>
    <mergeCell ref="C361:D361"/>
    <mergeCell ref="C362:D362"/>
    <mergeCell ref="C351:D351"/>
    <mergeCell ref="C352:D352"/>
    <mergeCell ref="C353:D353"/>
    <mergeCell ref="C354:D354"/>
    <mergeCell ref="C355:D355"/>
    <mergeCell ref="C356:D356"/>
    <mergeCell ref="C345:D345"/>
    <mergeCell ref="C346:D346"/>
    <mergeCell ref="C347:D347"/>
    <mergeCell ref="C348:D348"/>
    <mergeCell ref="C349:D349"/>
    <mergeCell ref="C350:D350"/>
    <mergeCell ref="C339:D339"/>
    <mergeCell ref="C340:D340"/>
    <mergeCell ref="C341:D341"/>
    <mergeCell ref="C342:D342"/>
    <mergeCell ref="C343:D343"/>
    <mergeCell ref="C344:D344"/>
    <mergeCell ref="C334:D334"/>
    <mergeCell ref="E334:F334"/>
    <mergeCell ref="H335:H336"/>
    <mergeCell ref="C336:F336"/>
    <mergeCell ref="C337:D337"/>
    <mergeCell ref="C338:D338"/>
    <mergeCell ref="C328:D328"/>
    <mergeCell ref="C329:D329"/>
    <mergeCell ref="C330:D330"/>
    <mergeCell ref="C332:D332"/>
    <mergeCell ref="E332:F332"/>
    <mergeCell ref="C333:D333"/>
    <mergeCell ref="C322:D322"/>
    <mergeCell ref="C323:D323"/>
    <mergeCell ref="C324:D324"/>
    <mergeCell ref="C325:D325"/>
    <mergeCell ref="C326:D326"/>
    <mergeCell ref="C327:D327"/>
    <mergeCell ref="C316:D316"/>
    <mergeCell ref="C317:D317"/>
    <mergeCell ref="C318:D318"/>
    <mergeCell ref="C319:D319"/>
    <mergeCell ref="C320:D320"/>
    <mergeCell ref="C321:D321"/>
    <mergeCell ref="C311:D311"/>
    <mergeCell ref="C312:D312"/>
    <mergeCell ref="C313:D313"/>
    <mergeCell ref="C314:D314"/>
    <mergeCell ref="C315:D315"/>
    <mergeCell ref="C304:D304"/>
    <mergeCell ref="E304:F304"/>
    <mergeCell ref="C306:F306"/>
    <mergeCell ref="C307:D307"/>
    <mergeCell ref="C308:D308"/>
    <mergeCell ref="C309:D309"/>
    <mergeCell ref="C283:D283"/>
    <mergeCell ref="E283:F283"/>
    <mergeCell ref="C285:D285"/>
    <mergeCell ref="E285:F285"/>
    <mergeCell ref="B287:B456"/>
    <mergeCell ref="C287:F287"/>
    <mergeCell ref="C288:D288"/>
    <mergeCell ref="C289:D289"/>
    <mergeCell ref="C290:D290"/>
    <mergeCell ref="C291:D291"/>
    <mergeCell ref="B270:B285"/>
    <mergeCell ref="C298:D298"/>
    <mergeCell ref="C299:D299"/>
    <mergeCell ref="C300:D300"/>
    <mergeCell ref="C302:D302"/>
    <mergeCell ref="E302:F302"/>
    <mergeCell ref="C303:D303"/>
    <mergeCell ref="C292:D292"/>
    <mergeCell ref="C293:D293"/>
    <mergeCell ref="C294:D294"/>
    <mergeCell ref="C295:D295"/>
    <mergeCell ref="C296:D296"/>
    <mergeCell ref="C297:D297"/>
    <mergeCell ref="C310:D310"/>
    <mergeCell ref="C277:D277"/>
    <mergeCell ref="C278:D278"/>
    <mergeCell ref="C279:D279"/>
    <mergeCell ref="C281:D281"/>
    <mergeCell ref="E281:F281"/>
    <mergeCell ref="C282:D282"/>
    <mergeCell ref="C267:D267"/>
    <mergeCell ref="C268:D268"/>
    <mergeCell ref="E268:F268"/>
    <mergeCell ref="C270:F270"/>
    <mergeCell ref="C271:D271"/>
    <mergeCell ref="C272:D272"/>
    <mergeCell ref="C274:D274"/>
    <mergeCell ref="C275:D275"/>
    <mergeCell ref="C276:D276"/>
    <mergeCell ref="C261:D261"/>
    <mergeCell ref="C262:D262"/>
    <mergeCell ref="C264:D264"/>
    <mergeCell ref="E264:F264"/>
    <mergeCell ref="C265:D265"/>
    <mergeCell ref="C266:D266"/>
    <mergeCell ref="E266:F266"/>
    <mergeCell ref="C255:D255"/>
    <mergeCell ref="C256:D256"/>
    <mergeCell ref="C257:D257"/>
    <mergeCell ref="C258:D258"/>
    <mergeCell ref="C259:D259"/>
    <mergeCell ref="C260:D260"/>
    <mergeCell ref="C249:D249"/>
    <mergeCell ref="C250:D250"/>
    <mergeCell ref="C251:D251"/>
    <mergeCell ref="C252:D252"/>
    <mergeCell ref="C253:D253"/>
    <mergeCell ref="C254:D254"/>
    <mergeCell ref="C243:D243"/>
    <mergeCell ref="C244:D244"/>
    <mergeCell ref="C245:D245"/>
    <mergeCell ref="C246:D246"/>
    <mergeCell ref="C247:D247"/>
    <mergeCell ref="C248:D248"/>
    <mergeCell ref="C237:D237"/>
    <mergeCell ref="C238:D238"/>
    <mergeCell ref="C239:D239"/>
    <mergeCell ref="C240:D240"/>
    <mergeCell ref="C241:D241"/>
    <mergeCell ref="C242:D242"/>
    <mergeCell ref="C231:D231"/>
    <mergeCell ref="C232:D232"/>
    <mergeCell ref="C233:D233"/>
    <mergeCell ref="C234:D234"/>
    <mergeCell ref="C235:D235"/>
    <mergeCell ref="C236:D236"/>
    <mergeCell ref="C227:D227"/>
    <mergeCell ref="C228:D228"/>
    <mergeCell ref="C229:D229"/>
    <mergeCell ref="C230:D230"/>
    <mergeCell ref="C215:D215"/>
    <mergeCell ref="C216:D216"/>
    <mergeCell ref="C217:D217"/>
    <mergeCell ref="C220:D220"/>
    <mergeCell ref="C223:F223"/>
    <mergeCell ref="C224:D224"/>
    <mergeCell ref="B203:B268"/>
    <mergeCell ref="C203:F203"/>
    <mergeCell ref="C204:D204"/>
    <mergeCell ref="C205:D205"/>
    <mergeCell ref="C206:D206"/>
    <mergeCell ref="C195:D195"/>
    <mergeCell ref="E195:F195"/>
    <mergeCell ref="C196:D196"/>
    <mergeCell ref="C197:D197"/>
    <mergeCell ref="E197:F197"/>
    <mergeCell ref="C198:D198"/>
    <mergeCell ref="C207:D207"/>
    <mergeCell ref="C210:D210"/>
    <mergeCell ref="C211:D211"/>
    <mergeCell ref="C212:D212"/>
    <mergeCell ref="C213:D213"/>
    <mergeCell ref="C214:D214"/>
    <mergeCell ref="C199:D199"/>
    <mergeCell ref="E199:F199"/>
    <mergeCell ref="C200:D200"/>
    <mergeCell ref="C201:D201"/>
    <mergeCell ref="E201:F201"/>
    <mergeCell ref="C225:D225"/>
    <mergeCell ref="C226:D226"/>
    <mergeCell ref="C189:D189"/>
    <mergeCell ref="C190:D190"/>
    <mergeCell ref="C191:D191"/>
    <mergeCell ref="C193:D193"/>
    <mergeCell ref="E193:F193"/>
    <mergeCell ref="C194:D194"/>
    <mergeCell ref="C181:D181"/>
    <mergeCell ref="C182:D182"/>
    <mergeCell ref="C183:D183"/>
    <mergeCell ref="C184:D184"/>
    <mergeCell ref="C186:D186"/>
    <mergeCell ref="C174:D174"/>
    <mergeCell ref="C176:D176"/>
    <mergeCell ref="C177:D177"/>
    <mergeCell ref="C178:D178"/>
    <mergeCell ref="C179:D179"/>
    <mergeCell ref="C180:D180"/>
    <mergeCell ref="E168:F168"/>
    <mergeCell ref="C169:D169"/>
    <mergeCell ref="C170:D170"/>
    <mergeCell ref="E170:F170"/>
    <mergeCell ref="C172:D172"/>
    <mergeCell ref="C173:D173"/>
    <mergeCell ref="C162:D162"/>
    <mergeCell ref="C163:D163"/>
    <mergeCell ref="C164:D164"/>
    <mergeCell ref="C165:D165"/>
    <mergeCell ref="C166:D166"/>
    <mergeCell ref="C168:D168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43:D143"/>
    <mergeCell ref="C144:D144"/>
    <mergeCell ref="C145:D145"/>
    <mergeCell ref="C147:D147"/>
    <mergeCell ref="C148:D148"/>
    <mergeCell ref="C149:D149"/>
    <mergeCell ref="C137:D137"/>
    <mergeCell ref="E137:F137"/>
    <mergeCell ref="C138:D138"/>
    <mergeCell ref="C139:D139"/>
    <mergeCell ref="E139:F139"/>
    <mergeCell ref="C141:F141"/>
    <mergeCell ref="C131:D131"/>
    <mergeCell ref="C132:D132"/>
    <mergeCell ref="C133:D133"/>
    <mergeCell ref="C134:D134"/>
    <mergeCell ref="C135:D135"/>
    <mergeCell ref="C136:F136"/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F123"/>
    <mergeCell ref="C124:D124"/>
    <mergeCell ref="E113:F113"/>
    <mergeCell ref="C116:D116"/>
    <mergeCell ref="C117:D117"/>
    <mergeCell ref="C118:D118"/>
    <mergeCell ref="C106:D106"/>
    <mergeCell ref="C107:D107"/>
    <mergeCell ref="C108:D108"/>
    <mergeCell ref="C109:D109"/>
    <mergeCell ref="C111:D111"/>
    <mergeCell ref="E111:F111"/>
    <mergeCell ref="C53:D53"/>
    <mergeCell ref="E53:F53"/>
    <mergeCell ref="C54:D54"/>
    <mergeCell ref="C55:D55"/>
    <mergeCell ref="E55:F55"/>
    <mergeCell ref="B57:B201"/>
    <mergeCell ref="C57:F57"/>
    <mergeCell ref="C90:D90"/>
    <mergeCell ref="E90:F90"/>
    <mergeCell ref="C91:D91"/>
    <mergeCell ref="C100:D100"/>
    <mergeCell ref="C101:D101"/>
    <mergeCell ref="C102:D102"/>
    <mergeCell ref="C103:D103"/>
    <mergeCell ref="C104:D104"/>
    <mergeCell ref="C105:D105"/>
    <mergeCell ref="C92:D92"/>
    <mergeCell ref="E92:F92"/>
    <mergeCell ref="C95:D95"/>
    <mergeCell ref="C96:D96"/>
    <mergeCell ref="C97:D97"/>
    <mergeCell ref="C98:D98"/>
    <mergeCell ref="C112:D112"/>
    <mergeCell ref="C113:D113"/>
    <mergeCell ref="C50:D50"/>
    <mergeCell ref="C51:D51"/>
    <mergeCell ref="E51:F51"/>
    <mergeCell ref="C52:D52"/>
    <mergeCell ref="C42:D42"/>
    <mergeCell ref="C43:D43"/>
    <mergeCell ref="C44:D44"/>
    <mergeCell ref="C45:D45"/>
    <mergeCell ref="C46:D46"/>
    <mergeCell ref="C47:D47"/>
    <mergeCell ref="C41:D41"/>
    <mergeCell ref="C30:D30"/>
    <mergeCell ref="C31:D31"/>
    <mergeCell ref="C32:D32"/>
    <mergeCell ref="C33:D33"/>
    <mergeCell ref="C34:D34"/>
    <mergeCell ref="C35:D35"/>
    <mergeCell ref="C48:D48"/>
    <mergeCell ref="C49:D49"/>
    <mergeCell ref="C6:D6"/>
    <mergeCell ref="B8:B55"/>
    <mergeCell ref="C8:D8"/>
    <mergeCell ref="C9:D9"/>
    <mergeCell ref="C10:D10"/>
    <mergeCell ref="C11:D11"/>
    <mergeCell ref="C12:D12"/>
    <mergeCell ref="C24:D24"/>
    <mergeCell ref="C25:D25"/>
    <mergeCell ref="C26:D26"/>
    <mergeCell ref="C27:D27"/>
    <mergeCell ref="C28:D28"/>
    <mergeCell ref="C29:D29"/>
    <mergeCell ref="C13:D13"/>
    <mergeCell ref="C19:D19"/>
    <mergeCell ref="C20:D20"/>
    <mergeCell ref="C21:D21"/>
    <mergeCell ref="C22:D22"/>
    <mergeCell ref="C23:D23"/>
    <mergeCell ref="C36:D36"/>
    <mergeCell ref="C37:D37"/>
    <mergeCell ref="C38:D38"/>
    <mergeCell ref="C39:D39"/>
    <mergeCell ref="C40:D40"/>
  </mergeCells>
  <pageMargins left="0.25" right="0.25" top="0.75" bottom="0.75" header="0.3" footer="0.3"/>
  <pageSetup paperSize="9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39"/>
  <sheetViews>
    <sheetView view="pageBreakPreview" zoomScale="60" zoomScaleNormal="85" workbookViewId="0">
      <selection activeCell="C16" sqref="C16:D16"/>
    </sheetView>
  </sheetViews>
  <sheetFormatPr baseColWidth="10" defaultRowHeight="14.25" outlineLevelRow="1" x14ac:dyDescent="0.2"/>
  <cols>
    <col min="1" max="1" width="1.7109375" style="36" customWidth="1"/>
    <col min="2" max="2" width="17.140625" style="160" customWidth="1"/>
    <col min="3" max="3" width="38.5703125" style="160" customWidth="1"/>
    <col min="4" max="4" width="20.42578125" style="160" customWidth="1"/>
    <col min="5" max="5" width="12.5703125" style="160" hidden="1" customWidth="1"/>
    <col min="6" max="6" width="12.5703125" style="160" bestFit="1" customWidth="1"/>
    <col min="7" max="7" width="1.28515625" style="60" customWidth="1"/>
    <col min="8" max="8" width="57.7109375" style="86" bestFit="1" customWidth="1"/>
    <col min="9" max="16384" width="11.42578125" style="160"/>
  </cols>
  <sheetData>
    <row r="1" spans="1:9" s="36" customFormat="1" ht="6" customHeight="1" thickBot="1" x14ac:dyDescent="0.3">
      <c r="B1" s="8"/>
      <c r="E1" s="35"/>
      <c r="G1" s="60"/>
      <c r="H1" s="78"/>
      <c r="I1" s="34"/>
    </row>
    <row r="2" spans="1:9" ht="18.75" customHeight="1" x14ac:dyDescent="0.2">
      <c r="B2" s="811" t="s">
        <v>334</v>
      </c>
      <c r="C2" s="812"/>
      <c r="D2" s="812"/>
      <c r="E2" s="812"/>
      <c r="F2" s="813"/>
      <c r="G2" s="61"/>
      <c r="H2" s="79"/>
    </row>
    <row r="3" spans="1:9" ht="18.75" customHeight="1" thickBot="1" x14ac:dyDescent="0.25">
      <c r="B3" s="814" t="s">
        <v>3</v>
      </c>
      <c r="C3" s="815"/>
      <c r="D3" s="815"/>
      <c r="E3" s="815"/>
      <c r="F3" s="816"/>
      <c r="G3" s="61"/>
      <c r="H3" s="79"/>
    </row>
    <row r="4" spans="1:9" ht="6" customHeight="1" thickBot="1" x14ac:dyDescent="0.25">
      <c r="B4" s="8"/>
      <c r="C4" s="36"/>
      <c r="D4" s="36"/>
      <c r="E4" s="44"/>
      <c r="F4" s="13"/>
      <c r="H4" s="80"/>
    </row>
    <row r="5" spans="1:9" ht="18.75" thickBot="1" x14ac:dyDescent="0.25">
      <c r="B5" s="953" t="s">
        <v>1052</v>
      </c>
      <c r="C5" s="954"/>
      <c r="D5" s="954"/>
      <c r="E5" s="954"/>
      <c r="F5" s="955"/>
      <c r="H5" s="79"/>
    </row>
    <row r="6" spans="1:9" ht="16.5" thickBot="1" x14ac:dyDescent="0.25">
      <c r="B6" s="7" t="s">
        <v>0</v>
      </c>
      <c r="C6" s="817" t="s">
        <v>1</v>
      </c>
      <c r="D6" s="817"/>
      <c r="E6" s="7" t="s">
        <v>57</v>
      </c>
      <c r="F6" s="57" t="s">
        <v>58</v>
      </c>
      <c r="G6" s="62"/>
      <c r="H6" s="81" t="s">
        <v>99</v>
      </c>
    </row>
    <row r="7" spans="1:9" ht="6" customHeight="1" thickBot="1" x14ac:dyDescent="0.25">
      <c r="A7" s="32"/>
      <c r="B7" s="75"/>
      <c r="C7" s="77"/>
      <c r="D7" s="76"/>
      <c r="E7" s="46"/>
      <c r="F7" s="14"/>
      <c r="G7" s="15"/>
      <c r="H7" s="78"/>
    </row>
    <row r="8" spans="1:9" ht="15" thickBot="1" x14ac:dyDescent="0.25">
      <c r="B8" s="709" t="s">
        <v>9</v>
      </c>
      <c r="C8" s="962" t="s">
        <v>1020</v>
      </c>
      <c r="D8" s="962"/>
      <c r="E8" s="962"/>
      <c r="F8" s="963"/>
      <c r="G8" s="101"/>
      <c r="H8" s="82"/>
    </row>
    <row r="9" spans="1:9" ht="15" thickBot="1" x14ac:dyDescent="0.25">
      <c r="B9" s="710"/>
      <c r="C9" s="122" t="s">
        <v>20</v>
      </c>
      <c r="D9" s="123"/>
      <c r="E9" s="124"/>
      <c r="F9" s="125"/>
      <c r="G9" s="101"/>
      <c r="H9" s="83"/>
    </row>
    <row r="10" spans="1:9" ht="14.25" customHeight="1" x14ac:dyDescent="0.2">
      <c r="B10" s="710"/>
      <c r="C10" s="956" t="s">
        <v>1012</v>
      </c>
      <c r="D10" s="957"/>
      <c r="E10" s="126"/>
      <c r="F10" s="217">
        <v>5.09</v>
      </c>
      <c r="G10" s="102"/>
      <c r="H10" s="83"/>
    </row>
    <row r="11" spans="1:9" ht="6.75" customHeight="1" thickBot="1" x14ac:dyDescent="0.25">
      <c r="B11" s="710"/>
      <c r="C11" s="727"/>
      <c r="D11" s="729"/>
      <c r="E11" s="105"/>
      <c r="F11" s="106"/>
      <c r="G11" s="103"/>
      <c r="H11" s="83"/>
    </row>
    <row r="12" spans="1:9" ht="15" thickBot="1" x14ac:dyDescent="0.25">
      <c r="B12" s="710"/>
      <c r="C12" s="941" t="s">
        <v>1017</v>
      </c>
      <c r="D12" s="941"/>
      <c r="E12" s="942">
        <f>F10</f>
        <v>5.09</v>
      </c>
      <c r="F12" s="942"/>
      <c r="G12" s="107"/>
      <c r="H12" s="83"/>
    </row>
    <row r="13" spans="1:9" ht="6" customHeight="1" thickBot="1" x14ac:dyDescent="0.25">
      <c r="B13" s="710"/>
      <c r="C13" s="808"/>
      <c r="D13" s="805"/>
      <c r="E13" s="108"/>
      <c r="F13" s="109"/>
      <c r="G13" s="103"/>
      <c r="H13" s="83"/>
    </row>
    <row r="14" spans="1:9" ht="15" thickBot="1" x14ac:dyDescent="0.25">
      <c r="B14" s="710"/>
      <c r="C14" s="941" t="s">
        <v>537</v>
      </c>
      <c r="D14" s="941"/>
      <c r="E14" s="942">
        <v>2.2999999999999998</v>
      </c>
      <c r="F14" s="942"/>
      <c r="G14" s="107"/>
      <c r="H14" s="83"/>
    </row>
    <row r="15" spans="1:9" ht="6" customHeight="1" thickBot="1" x14ac:dyDescent="0.25">
      <c r="B15" s="710"/>
      <c r="C15" s="794"/>
      <c r="D15" s="795"/>
      <c r="E15" s="108"/>
      <c r="F15" s="109"/>
      <c r="G15" s="103"/>
      <c r="H15" s="83"/>
    </row>
    <row r="16" spans="1:9" ht="15" thickBot="1" x14ac:dyDescent="0.25">
      <c r="A16" s="36" t="s">
        <v>54</v>
      </c>
      <c r="B16" s="711"/>
      <c r="C16" s="941" t="s">
        <v>336</v>
      </c>
      <c r="D16" s="941"/>
      <c r="E16" s="942">
        <f>E12+E14</f>
        <v>7.39</v>
      </c>
      <c r="F16" s="942"/>
      <c r="G16" s="107"/>
      <c r="H16" s="84"/>
    </row>
    <row r="17" spans="1:8" s="161" customFormat="1" ht="15" thickBot="1" x14ac:dyDescent="0.25">
      <c r="A17" s="32"/>
      <c r="B17" s="158"/>
      <c r="C17" s="158"/>
      <c r="D17" s="158"/>
      <c r="E17" s="158"/>
      <c r="F17" s="158"/>
      <c r="G17" s="101"/>
      <c r="H17" s="79"/>
    </row>
    <row r="18" spans="1:8" ht="15" customHeight="1" thickBot="1" x14ac:dyDescent="0.25">
      <c r="A18" s="37"/>
      <c r="B18" s="709" t="s">
        <v>1062</v>
      </c>
      <c r="C18" s="858" t="s">
        <v>194</v>
      </c>
      <c r="D18" s="858"/>
      <c r="E18" s="858"/>
      <c r="F18" s="859"/>
      <c r="G18" s="107"/>
    </row>
    <row r="19" spans="1:8" ht="14.25" hidden="1" customHeight="1" outlineLevel="1" x14ac:dyDescent="0.2">
      <c r="A19" s="37"/>
      <c r="B19" s="710"/>
      <c r="C19" s="960" t="s">
        <v>837</v>
      </c>
      <c r="D19" s="961"/>
      <c r="E19" s="94">
        <v>28.2</v>
      </c>
      <c r="F19" s="96"/>
      <c r="G19" s="104"/>
    </row>
    <row r="20" spans="1:8" ht="14.25" hidden="1" customHeight="1" outlineLevel="1" x14ac:dyDescent="0.2">
      <c r="A20" s="37"/>
      <c r="B20" s="710"/>
      <c r="C20" s="713" t="s">
        <v>840</v>
      </c>
      <c r="D20" s="958"/>
      <c r="E20" s="94">
        <v>87.77</v>
      </c>
      <c r="F20" s="96"/>
      <c r="G20" s="104"/>
    </row>
    <row r="21" spans="1:8" ht="14.25" hidden="1" customHeight="1" outlineLevel="1" x14ac:dyDescent="0.2">
      <c r="A21" s="37"/>
      <c r="B21" s="710"/>
      <c r="C21" s="713" t="s">
        <v>838</v>
      </c>
      <c r="D21" s="958"/>
      <c r="E21" s="94">
        <v>44.06</v>
      </c>
      <c r="F21" s="96"/>
      <c r="G21" s="104"/>
    </row>
    <row r="22" spans="1:8" ht="14.25" hidden="1" customHeight="1" outlineLevel="1" x14ac:dyDescent="0.2">
      <c r="A22" s="37"/>
      <c r="B22" s="710"/>
      <c r="C22" s="713" t="s">
        <v>839</v>
      </c>
      <c r="D22" s="958"/>
      <c r="E22" s="94">
        <v>1.95</v>
      </c>
      <c r="F22" s="96"/>
      <c r="G22" s="104"/>
    </row>
    <row r="23" spans="1:8" ht="14.25" customHeight="1" collapsed="1" x14ac:dyDescent="0.2">
      <c r="A23" s="37"/>
      <c r="B23" s="710"/>
      <c r="C23" s="720" t="s">
        <v>1140</v>
      </c>
      <c r="D23" s="780"/>
      <c r="E23" s="94"/>
      <c r="F23" s="100">
        <f>SUM(E19:E22)</f>
        <v>161.97999999999999</v>
      </c>
      <c r="G23" s="104"/>
    </row>
    <row r="24" spans="1:8" ht="15" customHeight="1" x14ac:dyDescent="0.2">
      <c r="A24" s="37"/>
      <c r="B24" s="710"/>
      <c r="C24" s="941" t="s">
        <v>1042</v>
      </c>
      <c r="D24" s="941"/>
      <c r="E24" s="942">
        <f>SUM(F19:F23)</f>
        <v>161.97999999999999</v>
      </c>
      <c r="F24" s="942"/>
      <c r="G24" s="104"/>
    </row>
    <row r="25" spans="1:8" ht="4.5" customHeight="1" x14ac:dyDescent="0.2">
      <c r="A25" s="37"/>
      <c r="B25" s="710"/>
      <c r="C25" s="158"/>
      <c r="D25" s="158"/>
      <c r="E25" s="158"/>
      <c r="F25" s="159"/>
      <c r="G25" s="104"/>
    </row>
    <row r="26" spans="1:8" ht="15" customHeight="1" x14ac:dyDescent="0.2">
      <c r="A26" s="37"/>
      <c r="B26" s="710"/>
      <c r="C26" s="941" t="s">
        <v>933</v>
      </c>
      <c r="D26" s="941"/>
      <c r="E26" s="942">
        <v>0</v>
      </c>
      <c r="F26" s="942"/>
      <c r="G26" s="104"/>
    </row>
    <row r="27" spans="1:8" ht="4.5" customHeight="1" thickBot="1" x14ac:dyDescent="0.25">
      <c r="A27" s="35"/>
      <c r="B27" s="710"/>
      <c r="C27" s="113"/>
      <c r="D27" s="113"/>
      <c r="E27" s="107"/>
      <c r="F27" s="107"/>
      <c r="G27" s="102"/>
      <c r="H27" s="80"/>
    </row>
    <row r="28" spans="1:8" ht="15.75" customHeight="1" thickBot="1" x14ac:dyDescent="0.25">
      <c r="B28" s="711"/>
      <c r="C28" s="765" t="s">
        <v>1061</v>
      </c>
      <c r="D28" s="765"/>
      <c r="E28" s="754">
        <f>E26+E24</f>
        <v>161.97999999999999</v>
      </c>
      <c r="F28" s="755"/>
      <c r="G28" s="107"/>
      <c r="H28" s="84"/>
    </row>
    <row r="29" spans="1:8" x14ac:dyDescent="0.2">
      <c r="A29" s="35"/>
      <c r="B29" s="169"/>
      <c r="C29" s="113"/>
      <c r="D29" s="113"/>
      <c r="E29" s="107"/>
      <c r="F29" s="107"/>
      <c r="G29" s="102"/>
      <c r="H29" s="80"/>
    </row>
    <row r="30" spans="1:8" x14ac:dyDescent="0.2">
      <c r="A30" s="35"/>
      <c r="B30" s="640"/>
      <c r="C30" s="959" t="s">
        <v>1052</v>
      </c>
      <c r="D30" s="959"/>
      <c r="E30" s="964"/>
      <c r="F30" s="964"/>
      <c r="G30" s="47"/>
    </row>
    <row r="31" spans="1:8" ht="4.5" customHeight="1" x14ac:dyDescent="0.2">
      <c r="A31" s="35"/>
      <c r="B31" s="161"/>
      <c r="C31" s="157"/>
      <c r="D31" s="157"/>
      <c r="E31" s="161"/>
      <c r="F31" s="161"/>
      <c r="G31" s="47"/>
    </row>
    <row r="32" spans="1:8" x14ac:dyDescent="0.2">
      <c r="A32" s="35"/>
      <c r="B32" s="640"/>
      <c r="C32" s="944" t="s">
        <v>1049</v>
      </c>
      <c r="D32" s="944"/>
      <c r="E32" s="964">
        <f>E12+E24</f>
        <v>167.07</v>
      </c>
      <c r="F32" s="964"/>
      <c r="G32" s="47"/>
    </row>
    <row r="33" spans="1:9" ht="4.5" customHeight="1" x14ac:dyDescent="0.2">
      <c r="A33" s="35"/>
      <c r="B33" s="161"/>
      <c r="C33" s="157"/>
      <c r="D33" s="157"/>
      <c r="E33" s="161"/>
      <c r="F33" s="161"/>
      <c r="G33" s="47"/>
    </row>
    <row r="34" spans="1:9" ht="15" x14ac:dyDescent="0.2">
      <c r="A34" s="37"/>
      <c r="B34" s="640"/>
      <c r="C34" s="944" t="s">
        <v>988</v>
      </c>
      <c r="D34" s="944"/>
      <c r="E34" s="964">
        <f>E14+E26</f>
        <v>2.2999999999999998</v>
      </c>
      <c r="F34" s="964"/>
      <c r="G34" s="40"/>
    </row>
    <row r="35" spans="1:9" ht="4.5" customHeight="1" x14ac:dyDescent="0.2">
      <c r="A35" s="35"/>
      <c r="B35" s="161"/>
      <c r="C35" s="157"/>
      <c r="D35" s="157"/>
      <c r="E35" s="161"/>
      <c r="F35" s="161"/>
      <c r="G35" s="47"/>
    </row>
    <row r="36" spans="1:9" ht="15" x14ac:dyDescent="0.2">
      <c r="A36" s="35"/>
      <c r="B36" s="640"/>
      <c r="C36" s="944" t="s">
        <v>1050</v>
      </c>
      <c r="D36" s="944"/>
      <c r="E36" s="964">
        <f>(8.68+182.83)-E32-E34</f>
        <v>22.140000000000025</v>
      </c>
      <c r="F36" s="964"/>
      <c r="G36" s="63"/>
      <c r="I36" s="167"/>
    </row>
    <row r="37" spans="1:9" ht="4.5" customHeight="1" x14ac:dyDescent="0.2">
      <c r="A37" s="35"/>
      <c r="B37" s="161"/>
      <c r="C37" s="157"/>
      <c r="D37" s="157"/>
      <c r="E37" s="161"/>
      <c r="F37" s="161"/>
      <c r="G37" s="47"/>
    </row>
    <row r="38" spans="1:9" ht="15" x14ac:dyDescent="0.2">
      <c r="B38" s="640"/>
      <c r="C38" s="944" t="s">
        <v>1139</v>
      </c>
      <c r="D38" s="944"/>
      <c r="E38" s="964">
        <f>E32+E34+E36</f>
        <v>191.51000000000002</v>
      </c>
      <c r="F38" s="964"/>
      <c r="G38" s="63"/>
    </row>
    <row r="39" spans="1:9" x14ac:dyDescent="0.2">
      <c r="A39" s="35"/>
      <c r="G39" s="51"/>
    </row>
    <row r="40" spans="1:9" x14ac:dyDescent="0.2">
      <c r="A40" s="35"/>
      <c r="G40" s="51"/>
    </row>
    <row r="41" spans="1:9" x14ac:dyDescent="0.2">
      <c r="A41" s="35"/>
      <c r="G41" s="51"/>
    </row>
    <row r="42" spans="1:9" x14ac:dyDescent="0.2">
      <c r="A42" s="35"/>
      <c r="G42" s="51"/>
    </row>
    <row r="43" spans="1:9" x14ac:dyDescent="0.2">
      <c r="A43" s="35"/>
      <c r="G43" s="51"/>
    </row>
    <row r="44" spans="1:9" x14ac:dyDescent="0.2">
      <c r="A44" s="35"/>
      <c r="G44" s="51"/>
    </row>
    <row r="45" spans="1:9" x14ac:dyDescent="0.2">
      <c r="A45" s="35"/>
      <c r="G45" s="51"/>
    </row>
    <row r="46" spans="1:9" x14ac:dyDescent="0.2">
      <c r="A46" s="35"/>
      <c r="G46" s="51"/>
    </row>
    <row r="47" spans="1:9" x14ac:dyDescent="0.2">
      <c r="A47" s="35"/>
      <c r="G47" s="51"/>
    </row>
    <row r="48" spans="1:9" x14ac:dyDescent="0.2">
      <c r="A48" s="35"/>
      <c r="G48" s="51"/>
    </row>
    <row r="49" spans="1:7" x14ac:dyDescent="0.2">
      <c r="A49" s="35"/>
      <c r="G49" s="51"/>
    </row>
    <row r="50" spans="1:7" x14ac:dyDescent="0.2">
      <c r="A50" s="35"/>
      <c r="G50" s="51"/>
    </row>
    <row r="51" spans="1:7" x14ac:dyDescent="0.2">
      <c r="A51" s="35"/>
      <c r="G51" s="51"/>
    </row>
    <row r="52" spans="1:7" x14ac:dyDescent="0.2">
      <c r="A52" s="35"/>
      <c r="G52" s="51"/>
    </row>
    <row r="53" spans="1:7" x14ac:dyDescent="0.2">
      <c r="A53" s="35"/>
      <c r="G53" s="51"/>
    </row>
    <row r="54" spans="1:7" x14ac:dyDescent="0.2">
      <c r="A54" s="35"/>
      <c r="G54" s="51"/>
    </row>
    <row r="55" spans="1:7" x14ac:dyDescent="0.2">
      <c r="A55" s="35"/>
      <c r="G55" s="51"/>
    </row>
    <row r="56" spans="1:7" x14ac:dyDescent="0.2">
      <c r="A56" s="35"/>
      <c r="G56" s="51"/>
    </row>
    <row r="57" spans="1:7" x14ac:dyDescent="0.2">
      <c r="A57" s="35"/>
      <c r="G57" s="51"/>
    </row>
    <row r="58" spans="1:7" x14ac:dyDescent="0.2">
      <c r="A58" s="35"/>
      <c r="G58" s="51"/>
    </row>
    <row r="59" spans="1:7" x14ac:dyDescent="0.2">
      <c r="A59" s="35"/>
      <c r="G59" s="51"/>
    </row>
    <row r="60" spans="1:7" x14ac:dyDescent="0.2">
      <c r="A60" s="35"/>
      <c r="G60" s="51"/>
    </row>
    <row r="61" spans="1:7" x14ac:dyDescent="0.2">
      <c r="A61" s="35"/>
      <c r="G61" s="51"/>
    </row>
    <row r="62" spans="1:7" x14ac:dyDescent="0.2">
      <c r="A62" s="35"/>
      <c r="G62" s="51"/>
    </row>
    <row r="63" spans="1:7" ht="15" x14ac:dyDescent="0.2">
      <c r="A63" s="34"/>
      <c r="G63" s="40"/>
    </row>
    <row r="64" spans="1:7" x14ac:dyDescent="0.2">
      <c r="A64" s="35"/>
      <c r="G64" s="51"/>
    </row>
    <row r="65" spans="1:7" x14ac:dyDescent="0.2">
      <c r="A65" s="35"/>
      <c r="G65" s="64"/>
    </row>
    <row r="66" spans="1:7" x14ac:dyDescent="0.2">
      <c r="A66" s="35"/>
      <c r="G66" s="64"/>
    </row>
    <row r="67" spans="1:7" x14ac:dyDescent="0.2">
      <c r="A67" s="35"/>
      <c r="G67" s="64"/>
    </row>
    <row r="68" spans="1:7" x14ac:dyDescent="0.2">
      <c r="A68" s="35"/>
      <c r="G68" s="64"/>
    </row>
    <row r="69" spans="1:7" x14ac:dyDescent="0.2">
      <c r="A69" s="35"/>
      <c r="G69" s="65"/>
    </row>
    <row r="70" spans="1:7" x14ac:dyDescent="0.2">
      <c r="A70" s="35"/>
      <c r="G70" s="48"/>
    </row>
    <row r="71" spans="1:7" x14ac:dyDescent="0.2">
      <c r="A71" s="35"/>
      <c r="G71" s="48"/>
    </row>
    <row r="72" spans="1:7" x14ac:dyDescent="0.2">
      <c r="A72" s="35"/>
      <c r="G72" s="48"/>
    </row>
    <row r="73" spans="1:7" x14ac:dyDescent="0.2">
      <c r="A73" s="35"/>
      <c r="G73" s="48"/>
    </row>
    <row r="74" spans="1:7" x14ac:dyDescent="0.2">
      <c r="A74" s="35"/>
      <c r="G74" s="48"/>
    </row>
    <row r="75" spans="1:7" x14ac:dyDescent="0.2">
      <c r="A75" s="35"/>
      <c r="G75" s="48"/>
    </row>
    <row r="76" spans="1:7" x14ac:dyDescent="0.2">
      <c r="A76" s="35"/>
      <c r="G76" s="48"/>
    </row>
    <row r="77" spans="1:7" x14ac:dyDescent="0.2">
      <c r="A77" s="35"/>
      <c r="G77" s="48"/>
    </row>
    <row r="78" spans="1:7" x14ac:dyDescent="0.2">
      <c r="A78" s="35"/>
      <c r="G78" s="48"/>
    </row>
    <row r="79" spans="1:7" x14ac:dyDescent="0.2">
      <c r="A79" s="35"/>
      <c r="G79" s="48"/>
    </row>
    <row r="80" spans="1:7" x14ac:dyDescent="0.2">
      <c r="A80" s="35"/>
      <c r="G80" s="48"/>
    </row>
    <row r="81" spans="1:7" x14ac:dyDescent="0.2">
      <c r="A81" s="35"/>
      <c r="G81" s="48"/>
    </row>
    <row r="82" spans="1:7" x14ac:dyDescent="0.2">
      <c r="A82" s="35"/>
      <c r="G82" s="48"/>
    </row>
    <row r="83" spans="1:7" x14ac:dyDescent="0.2">
      <c r="A83" s="35"/>
      <c r="G83" s="48"/>
    </row>
    <row r="84" spans="1:7" x14ac:dyDescent="0.2">
      <c r="A84" s="35"/>
      <c r="G84" s="48"/>
    </row>
    <row r="85" spans="1:7" x14ac:dyDescent="0.2">
      <c r="A85" s="35"/>
      <c r="G85" s="48"/>
    </row>
    <row r="86" spans="1:7" x14ac:dyDescent="0.2">
      <c r="A86" s="35"/>
      <c r="G86" s="48"/>
    </row>
    <row r="87" spans="1:7" x14ac:dyDescent="0.2">
      <c r="A87" s="35"/>
      <c r="G87" s="48"/>
    </row>
    <row r="88" spans="1:7" x14ac:dyDescent="0.2">
      <c r="A88" s="35"/>
      <c r="G88" s="48"/>
    </row>
    <row r="89" spans="1:7" x14ac:dyDescent="0.2">
      <c r="A89" s="35"/>
      <c r="G89" s="48"/>
    </row>
    <row r="90" spans="1:7" x14ac:dyDescent="0.2">
      <c r="A90" s="35"/>
      <c r="G90" s="48"/>
    </row>
    <row r="91" spans="1:7" x14ac:dyDescent="0.2">
      <c r="A91" s="35"/>
      <c r="G91" s="48"/>
    </row>
    <row r="92" spans="1:7" x14ac:dyDescent="0.2">
      <c r="A92" s="35"/>
      <c r="G92" s="48"/>
    </row>
    <row r="93" spans="1:7" x14ac:dyDescent="0.2">
      <c r="A93" s="35"/>
      <c r="G93" s="48"/>
    </row>
    <row r="94" spans="1:7" x14ac:dyDescent="0.2">
      <c r="A94" s="35"/>
      <c r="G94" s="48"/>
    </row>
    <row r="95" spans="1:7" x14ac:dyDescent="0.2">
      <c r="A95" s="35"/>
      <c r="G95" s="48"/>
    </row>
    <row r="96" spans="1:7" x14ac:dyDescent="0.2">
      <c r="A96" s="35"/>
      <c r="G96" s="48"/>
    </row>
    <row r="97" spans="1:7" x14ac:dyDescent="0.2">
      <c r="A97" s="35"/>
      <c r="G97" s="48"/>
    </row>
    <row r="98" spans="1:7" x14ac:dyDescent="0.2">
      <c r="A98" s="35"/>
      <c r="G98" s="48"/>
    </row>
    <row r="99" spans="1:7" x14ac:dyDescent="0.2">
      <c r="A99" s="35"/>
      <c r="G99" s="48"/>
    </row>
    <row r="100" spans="1:7" x14ac:dyDescent="0.2">
      <c r="A100" s="35"/>
      <c r="G100" s="48"/>
    </row>
    <row r="101" spans="1:7" x14ac:dyDescent="0.2">
      <c r="A101" s="35"/>
      <c r="G101" s="48"/>
    </row>
    <row r="102" spans="1:7" x14ac:dyDescent="0.2">
      <c r="A102" s="35"/>
      <c r="G102" s="48"/>
    </row>
    <row r="103" spans="1:7" x14ac:dyDescent="0.2">
      <c r="A103" s="35"/>
      <c r="G103" s="48"/>
    </row>
    <row r="104" spans="1:7" x14ac:dyDescent="0.2">
      <c r="A104" s="35"/>
      <c r="G104" s="48"/>
    </row>
    <row r="105" spans="1:7" x14ac:dyDescent="0.2">
      <c r="A105" s="35"/>
      <c r="G105" s="48"/>
    </row>
    <row r="106" spans="1:7" x14ac:dyDescent="0.2">
      <c r="A106" s="35"/>
      <c r="G106" s="48"/>
    </row>
    <row r="107" spans="1:7" x14ac:dyDescent="0.2">
      <c r="A107" s="35"/>
      <c r="G107" s="48"/>
    </row>
    <row r="108" spans="1:7" x14ac:dyDescent="0.2">
      <c r="A108" s="35"/>
      <c r="G108" s="48"/>
    </row>
    <row r="109" spans="1:7" x14ac:dyDescent="0.2">
      <c r="A109" s="35"/>
      <c r="G109" s="48"/>
    </row>
    <row r="110" spans="1:7" x14ac:dyDescent="0.2">
      <c r="A110" s="35"/>
      <c r="G110" s="48"/>
    </row>
    <row r="111" spans="1:7" x14ac:dyDescent="0.2">
      <c r="A111" s="35"/>
      <c r="G111" s="48"/>
    </row>
    <row r="112" spans="1:7" x14ac:dyDescent="0.2">
      <c r="A112" s="35"/>
      <c r="G112" s="48"/>
    </row>
    <row r="113" spans="1:7" x14ac:dyDescent="0.2">
      <c r="A113" s="35"/>
      <c r="G113" s="48"/>
    </row>
    <row r="114" spans="1:7" x14ac:dyDescent="0.2">
      <c r="A114" s="35"/>
      <c r="G114" s="48"/>
    </row>
    <row r="115" spans="1:7" x14ac:dyDescent="0.2">
      <c r="A115" s="35"/>
      <c r="G115" s="48"/>
    </row>
    <row r="116" spans="1:7" x14ac:dyDescent="0.2">
      <c r="A116" s="35"/>
      <c r="G116" s="48"/>
    </row>
    <row r="117" spans="1:7" x14ac:dyDescent="0.2">
      <c r="A117" s="35"/>
      <c r="G117" s="48"/>
    </row>
    <row r="118" spans="1:7" x14ac:dyDescent="0.2">
      <c r="A118" s="35"/>
      <c r="G118" s="48"/>
    </row>
    <row r="119" spans="1:7" x14ac:dyDescent="0.2">
      <c r="A119" s="35"/>
      <c r="G119" s="48"/>
    </row>
    <row r="120" spans="1:7" x14ac:dyDescent="0.2">
      <c r="A120" s="35"/>
      <c r="G120" s="48"/>
    </row>
    <row r="121" spans="1:7" x14ac:dyDescent="0.2">
      <c r="A121" s="35"/>
      <c r="G121" s="48"/>
    </row>
    <row r="122" spans="1:7" x14ac:dyDescent="0.2">
      <c r="A122" s="35"/>
      <c r="G122" s="48"/>
    </row>
    <row r="123" spans="1:7" x14ac:dyDescent="0.2">
      <c r="A123" s="35"/>
      <c r="G123" s="48"/>
    </row>
    <row r="124" spans="1:7" x14ac:dyDescent="0.2">
      <c r="A124" s="35"/>
      <c r="G124" s="48"/>
    </row>
    <row r="125" spans="1:7" x14ac:dyDescent="0.2">
      <c r="A125" s="35"/>
      <c r="G125" s="48"/>
    </row>
    <row r="126" spans="1:7" x14ac:dyDescent="0.2">
      <c r="A126" s="35"/>
      <c r="G126" s="48"/>
    </row>
    <row r="127" spans="1:7" x14ac:dyDescent="0.2">
      <c r="A127" s="35"/>
      <c r="G127" s="48"/>
    </row>
    <row r="128" spans="1:7" x14ac:dyDescent="0.2">
      <c r="A128" s="35"/>
      <c r="G128" s="48"/>
    </row>
    <row r="129" spans="1:7" x14ac:dyDescent="0.2">
      <c r="A129" s="35"/>
      <c r="G129" s="48"/>
    </row>
    <row r="130" spans="1:7" x14ac:dyDescent="0.2">
      <c r="A130" s="35"/>
      <c r="G130" s="48"/>
    </row>
    <row r="131" spans="1:7" x14ac:dyDescent="0.2">
      <c r="A131" s="35"/>
      <c r="G131" s="48"/>
    </row>
    <row r="132" spans="1:7" x14ac:dyDescent="0.2">
      <c r="A132" s="35"/>
      <c r="G132" s="48"/>
    </row>
    <row r="133" spans="1:7" x14ac:dyDescent="0.2">
      <c r="A133" s="35"/>
      <c r="G133" s="48"/>
    </row>
    <row r="134" spans="1:7" x14ac:dyDescent="0.2">
      <c r="A134" s="35"/>
      <c r="G134" s="48"/>
    </row>
    <row r="135" spans="1:7" x14ac:dyDescent="0.2">
      <c r="A135" s="35"/>
      <c r="G135" s="48"/>
    </row>
    <row r="136" spans="1:7" x14ac:dyDescent="0.2">
      <c r="A136" s="35"/>
      <c r="G136" s="48"/>
    </row>
    <row r="137" spans="1:7" x14ac:dyDescent="0.2">
      <c r="A137" s="35"/>
      <c r="G137" s="48"/>
    </row>
    <row r="138" spans="1:7" x14ac:dyDescent="0.2">
      <c r="A138" s="35"/>
      <c r="G138" s="48"/>
    </row>
    <row r="139" spans="1:7" x14ac:dyDescent="0.2">
      <c r="A139" s="35"/>
      <c r="G139" s="48"/>
    </row>
    <row r="140" spans="1:7" x14ac:dyDescent="0.2">
      <c r="A140" s="35"/>
      <c r="G140" s="48"/>
    </row>
    <row r="141" spans="1:7" x14ac:dyDescent="0.2">
      <c r="A141" s="35"/>
      <c r="G141" s="48"/>
    </row>
    <row r="142" spans="1:7" x14ac:dyDescent="0.2">
      <c r="A142" s="35"/>
      <c r="G142" s="48"/>
    </row>
    <row r="143" spans="1:7" x14ac:dyDescent="0.2">
      <c r="A143" s="35"/>
      <c r="G143" s="48"/>
    </row>
    <row r="144" spans="1:7" x14ac:dyDescent="0.2">
      <c r="A144" s="35"/>
      <c r="G144" s="48"/>
    </row>
    <row r="145" spans="1:7" x14ac:dyDescent="0.2">
      <c r="A145" s="35"/>
      <c r="G145" s="48"/>
    </row>
    <row r="146" spans="1:7" x14ac:dyDescent="0.2">
      <c r="A146" s="35"/>
      <c r="G146" s="48"/>
    </row>
    <row r="147" spans="1:7" x14ac:dyDescent="0.2">
      <c r="A147" s="35"/>
      <c r="G147" s="48"/>
    </row>
    <row r="148" spans="1:7" x14ac:dyDescent="0.2">
      <c r="A148" s="35"/>
      <c r="G148" s="48"/>
    </row>
    <row r="149" spans="1:7" x14ac:dyDescent="0.2">
      <c r="A149" s="35"/>
      <c r="G149" s="48"/>
    </row>
    <row r="150" spans="1:7" x14ac:dyDescent="0.2">
      <c r="A150" s="35"/>
      <c r="G150" s="48"/>
    </row>
    <row r="151" spans="1:7" x14ac:dyDescent="0.2">
      <c r="A151" s="35"/>
      <c r="G151" s="48"/>
    </row>
    <row r="152" spans="1:7" x14ac:dyDescent="0.2">
      <c r="A152" s="35"/>
      <c r="G152" s="48"/>
    </row>
    <row r="153" spans="1:7" x14ac:dyDescent="0.2">
      <c r="A153" s="35"/>
      <c r="G153" s="48"/>
    </row>
    <row r="154" spans="1:7" x14ac:dyDescent="0.2">
      <c r="A154" s="35"/>
      <c r="G154" s="48"/>
    </row>
    <row r="155" spans="1:7" x14ac:dyDescent="0.2">
      <c r="A155" s="35"/>
      <c r="G155" s="48"/>
    </row>
    <row r="156" spans="1:7" x14ac:dyDescent="0.2">
      <c r="A156" s="35"/>
      <c r="G156" s="48"/>
    </row>
    <row r="157" spans="1:7" x14ac:dyDescent="0.2">
      <c r="A157" s="35"/>
      <c r="G157" s="48"/>
    </row>
    <row r="158" spans="1:7" x14ac:dyDescent="0.2">
      <c r="A158" s="35"/>
      <c r="G158" s="48"/>
    </row>
    <row r="159" spans="1:7" x14ac:dyDescent="0.2">
      <c r="A159" s="35"/>
      <c r="G159" s="48"/>
    </row>
    <row r="160" spans="1:7" x14ac:dyDescent="0.2">
      <c r="A160" s="35"/>
      <c r="G160" s="48"/>
    </row>
    <row r="161" spans="1:7" x14ac:dyDescent="0.2">
      <c r="A161" s="35"/>
      <c r="G161" s="48"/>
    </row>
    <row r="162" spans="1:7" x14ac:dyDescent="0.2">
      <c r="A162" s="35"/>
      <c r="G162" s="48"/>
    </row>
    <row r="163" spans="1:7" x14ac:dyDescent="0.2">
      <c r="A163" s="35"/>
      <c r="G163" s="48"/>
    </row>
    <row r="164" spans="1:7" x14ac:dyDescent="0.2">
      <c r="A164" s="35"/>
      <c r="G164" s="48"/>
    </row>
    <row r="165" spans="1:7" x14ac:dyDescent="0.2">
      <c r="A165" s="35"/>
      <c r="G165" s="48"/>
    </row>
    <row r="166" spans="1:7" x14ac:dyDescent="0.2">
      <c r="A166" s="35"/>
      <c r="G166" s="48"/>
    </row>
    <row r="167" spans="1:7" x14ac:dyDescent="0.2">
      <c r="A167" s="35"/>
      <c r="G167" s="48"/>
    </row>
    <row r="168" spans="1:7" x14ac:dyDescent="0.2">
      <c r="A168" s="35"/>
      <c r="G168" s="48"/>
    </row>
    <row r="169" spans="1:7" ht="15" x14ac:dyDescent="0.2">
      <c r="A169" s="34"/>
      <c r="G169" s="40"/>
    </row>
    <row r="170" spans="1:7" x14ac:dyDescent="0.2">
      <c r="A170" s="35"/>
      <c r="G170" s="15"/>
    </row>
    <row r="171" spans="1:7" x14ac:dyDescent="0.2">
      <c r="A171" s="35"/>
      <c r="G171" s="48"/>
    </row>
    <row r="172" spans="1:7" x14ac:dyDescent="0.2">
      <c r="A172" s="35"/>
      <c r="G172" s="48"/>
    </row>
    <row r="173" spans="1:7" x14ac:dyDescent="0.2">
      <c r="A173" s="35"/>
      <c r="G173" s="48"/>
    </row>
    <row r="174" spans="1:7" x14ac:dyDescent="0.2">
      <c r="A174" s="35"/>
      <c r="G174" s="48"/>
    </row>
    <row r="175" spans="1:7" x14ac:dyDescent="0.2">
      <c r="A175" s="35"/>
      <c r="G175" s="48"/>
    </row>
    <row r="176" spans="1:7" x14ac:dyDescent="0.2">
      <c r="A176" s="35"/>
      <c r="G176" s="48"/>
    </row>
    <row r="177" spans="1:7" x14ac:dyDescent="0.2">
      <c r="A177" s="35"/>
      <c r="G177" s="48"/>
    </row>
    <row r="178" spans="1:7" x14ac:dyDescent="0.2">
      <c r="A178" s="35"/>
      <c r="G178" s="48"/>
    </row>
    <row r="179" spans="1:7" x14ac:dyDescent="0.2">
      <c r="A179" s="35"/>
      <c r="G179" s="48"/>
    </row>
    <row r="180" spans="1:7" x14ac:dyDescent="0.2">
      <c r="A180" s="35"/>
      <c r="G180" s="48"/>
    </row>
    <row r="181" spans="1:7" x14ac:dyDescent="0.2">
      <c r="A181" s="35"/>
      <c r="G181" s="48"/>
    </row>
    <row r="182" spans="1:7" x14ac:dyDescent="0.2">
      <c r="A182" s="35"/>
      <c r="G182" s="48"/>
    </row>
    <row r="183" spans="1:7" x14ac:dyDescent="0.2">
      <c r="A183" s="35"/>
      <c r="G183" s="48"/>
    </row>
    <row r="184" spans="1:7" x14ac:dyDescent="0.2">
      <c r="A184" s="35"/>
      <c r="G184" s="48"/>
    </row>
    <row r="185" spans="1:7" x14ac:dyDescent="0.2">
      <c r="A185" s="35"/>
      <c r="G185" s="48"/>
    </row>
    <row r="186" spans="1:7" x14ac:dyDescent="0.2">
      <c r="A186" s="35"/>
      <c r="G186" s="48"/>
    </row>
    <row r="187" spans="1:7" x14ac:dyDescent="0.2">
      <c r="A187" s="35"/>
      <c r="G187" s="48"/>
    </row>
    <row r="188" spans="1:7" x14ac:dyDescent="0.2">
      <c r="A188" s="35"/>
      <c r="G188" s="48"/>
    </row>
    <row r="189" spans="1:7" x14ac:dyDescent="0.2">
      <c r="A189" s="35"/>
      <c r="G189" s="48"/>
    </row>
    <row r="190" spans="1:7" x14ac:dyDescent="0.2">
      <c r="A190" s="35"/>
      <c r="G190" s="48"/>
    </row>
    <row r="191" spans="1:7" x14ac:dyDescent="0.2">
      <c r="A191" s="35"/>
      <c r="G191" s="48"/>
    </row>
    <row r="192" spans="1:7" x14ac:dyDescent="0.2">
      <c r="A192" s="35"/>
      <c r="G192" s="48"/>
    </row>
    <row r="193" spans="1:7" x14ac:dyDescent="0.2">
      <c r="A193" s="35"/>
      <c r="G193" s="48"/>
    </row>
    <row r="194" spans="1:7" ht="15" x14ac:dyDescent="0.2">
      <c r="A194" s="34"/>
      <c r="G194" s="50"/>
    </row>
    <row r="195" spans="1:7" x14ac:dyDescent="0.2">
      <c r="A195" s="35"/>
      <c r="G195" s="48"/>
    </row>
    <row r="196" spans="1:7" x14ac:dyDescent="0.2">
      <c r="A196" s="35"/>
      <c r="G196" s="48"/>
    </row>
    <row r="197" spans="1:7" x14ac:dyDescent="0.2">
      <c r="A197" s="35"/>
      <c r="G197" s="48"/>
    </row>
    <row r="198" spans="1:7" x14ac:dyDescent="0.2">
      <c r="A198" s="35"/>
      <c r="G198" s="48"/>
    </row>
    <row r="199" spans="1:7" x14ac:dyDescent="0.2">
      <c r="A199" s="35"/>
      <c r="G199" s="48"/>
    </row>
    <row r="200" spans="1:7" x14ac:dyDescent="0.2">
      <c r="A200" s="35"/>
      <c r="G200" s="48"/>
    </row>
    <row r="201" spans="1:7" x14ac:dyDescent="0.2">
      <c r="A201" s="35"/>
      <c r="G201" s="48"/>
    </row>
    <row r="202" spans="1:7" x14ac:dyDescent="0.2">
      <c r="A202" s="35"/>
      <c r="G202" s="48"/>
    </row>
    <row r="203" spans="1:7" x14ac:dyDescent="0.2">
      <c r="A203" s="35"/>
      <c r="G203" s="48"/>
    </row>
    <row r="204" spans="1:7" x14ac:dyDescent="0.2">
      <c r="A204" s="35"/>
      <c r="G204" s="48"/>
    </row>
    <row r="205" spans="1:7" x14ac:dyDescent="0.2">
      <c r="A205" s="35"/>
      <c r="G205" s="48"/>
    </row>
    <row r="206" spans="1:7" x14ac:dyDescent="0.2">
      <c r="A206" s="35"/>
      <c r="G206" s="48"/>
    </row>
    <row r="207" spans="1:7" x14ac:dyDescent="0.2">
      <c r="A207" s="35"/>
      <c r="G207" s="48"/>
    </row>
    <row r="208" spans="1:7" x14ac:dyDescent="0.2">
      <c r="A208" s="35"/>
      <c r="G208" s="48"/>
    </row>
    <row r="209" spans="1:7" x14ac:dyDescent="0.2">
      <c r="A209" s="35"/>
      <c r="G209" s="48"/>
    </row>
    <row r="210" spans="1:7" x14ac:dyDescent="0.2">
      <c r="A210" s="35"/>
      <c r="G210" s="48"/>
    </row>
    <row r="211" spans="1:7" x14ac:dyDescent="0.2">
      <c r="A211" s="35"/>
      <c r="G211" s="48"/>
    </row>
    <row r="212" spans="1:7" x14ac:dyDescent="0.2">
      <c r="A212" s="35"/>
      <c r="G212" s="48"/>
    </row>
    <row r="213" spans="1:7" x14ac:dyDescent="0.2">
      <c r="A213" s="35"/>
      <c r="G213" s="48"/>
    </row>
    <row r="214" spans="1:7" x14ac:dyDescent="0.2">
      <c r="A214" s="35"/>
      <c r="G214" s="48"/>
    </row>
    <row r="215" spans="1:7" x14ac:dyDescent="0.2">
      <c r="A215" s="35"/>
      <c r="G215" s="47"/>
    </row>
    <row r="216" spans="1:7" x14ac:dyDescent="0.2">
      <c r="A216" s="35"/>
      <c r="G216" s="47"/>
    </row>
    <row r="217" spans="1:7" x14ac:dyDescent="0.2">
      <c r="A217" s="35"/>
      <c r="G217" s="47"/>
    </row>
    <row r="218" spans="1:7" x14ac:dyDescent="0.2">
      <c r="A218" s="35"/>
      <c r="G218" s="47"/>
    </row>
    <row r="219" spans="1:7" ht="15" x14ac:dyDescent="0.2">
      <c r="A219" s="34"/>
      <c r="G219" s="40"/>
    </row>
    <row r="220" spans="1:7" x14ac:dyDescent="0.2">
      <c r="A220" s="35"/>
      <c r="G220" s="15"/>
    </row>
    <row r="221" spans="1:7" x14ac:dyDescent="0.2">
      <c r="A221" s="35"/>
      <c r="G221" s="48"/>
    </row>
    <row r="222" spans="1:7" x14ac:dyDescent="0.2">
      <c r="A222" s="35"/>
      <c r="G222" s="48"/>
    </row>
    <row r="223" spans="1:7" x14ac:dyDescent="0.2">
      <c r="A223" s="35"/>
      <c r="G223" s="48"/>
    </row>
    <row r="224" spans="1:7" x14ac:dyDescent="0.2">
      <c r="A224" s="35"/>
      <c r="G224" s="48"/>
    </row>
    <row r="225" spans="1:7" x14ac:dyDescent="0.2">
      <c r="G225" s="48"/>
    </row>
    <row r="226" spans="1:7" x14ac:dyDescent="0.2">
      <c r="G226" s="48"/>
    </row>
    <row r="227" spans="1:7" x14ac:dyDescent="0.2">
      <c r="G227" s="48"/>
    </row>
    <row r="228" spans="1:7" x14ac:dyDescent="0.2">
      <c r="A228" s="35"/>
      <c r="G228" s="48"/>
    </row>
    <row r="229" spans="1:7" x14ac:dyDescent="0.2">
      <c r="A229" s="35"/>
      <c r="G229" s="48"/>
    </row>
    <row r="230" spans="1:7" x14ac:dyDescent="0.2">
      <c r="A230" s="35"/>
      <c r="G230" s="48"/>
    </row>
    <row r="231" spans="1:7" x14ac:dyDescent="0.2">
      <c r="G231" s="48"/>
    </row>
    <row r="232" spans="1:7" x14ac:dyDescent="0.2">
      <c r="A232" s="37"/>
      <c r="G232" s="48"/>
    </row>
    <row r="233" spans="1:7" x14ac:dyDescent="0.2">
      <c r="A233" s="37"/>
      <c r="G233" s="48"/>
    </row>
    <row r="234" spans="1:7" x14ac:dyDescent="0.2">
      <c r="A234" s="37"/>
      <c r="G234" s="48"/>
    </row>
    <row r="235" spans="1:7" x14ac:dyDescent="0.2">
      <c r="A235" s="37"/>
      <c r="G235" s="48"/>
    </row>
    <row r="236" spans="1:7" x14ac:dyDescent="0.2">
      <c r="A236" s="37"/>
      <c r="G236" s="48"/>
    </row>
    <row r="237" spans="1:7" x14ac:dyDescent="0.2">
      <c r="A237" s="37"/>
      <c r="G237" s="48"/>
    </row>
    <row r="238" spans="1:7" x14ac:dyDescent="0.2">
      <c r="A238" s="37"/>
      <c r="G238" s="48"/>
    </row>
    <row r="239" spans="1:7" x14ac:dyDescent="0.2">
      <c r="A239" s="37"/>
      <c r="G239" s="48"/>
    </row>
    <row r="240" spans="1:7" x14ac:dyDescent="0.2">
      <c r="A240" s="37"/>
      <c r="G240" s="48"/>
    </row>
    <row r="241" spans="1:7" x14ac:dyDescent="0.2">
      <c r="A241" s="37"/>
      <c r="G241" s="48"/>
    </row>
    <row r="242" spans="1:7" x14ac:dyDescent="0.2">
      <c r="A242" s="37"/>
      <c r="G242" s="48"/>
    </row>
    <row r="243" spans="1:7" x14ac:dyDescent="0.2">
      <c r="A243" s="37"/>
      <c r="G243" s="48"/>
    </row>
    <row r="244" spans="1:7" x14ac:dyDescent="0.2">
      <c r="A244" s="37"/>
      <c r="G244" s="48"/>
    </row>
    <row r="245" spans="1:7" x14ac:dyDescent="0.2">
      <c r="A245" s="37"/>
      <c r="G245" s="48"/>
    </row>
    <row r="246" spans="1:7" x14ac:dyDescent="0.2">
      <c r="A246" s="37"/>
      <c r="G246" s="48"/>
    </row>
    <row r="247" spans="1:7" x14ac:dyDescent="0.2">
      <c r="A247" s="37"/>
      <c r="G247" s="48"/>
    </row>
    <row r="248" spans="1:7" x14ac:dyDescent="0.2">
      <c r="A248" s="37"/>
      <c r="G248" s="48"/>
    </row>
    <row r="249" spans="1:7" x14ac:dyDescent="0.2">
      <c r="A249" s="37"/>
      <c r="G249" s="47"/>
    </row>
    <row r="250" spans="1:7" x14ac:dyDescent="0.2">
      <c r="A250" s="37"/>
      <c r="G250" s="47"/>
    </row>
    <row r="251" spans="1:7" x14ac:dyDescent="0.2">
      <c r="A251" s="37"/>
      <c r="G251" s="47"/>
    </row>
    <row r="252" spans="1:7" ht="15" x14ac:dyDescent="0.2">
      <c r="A252" s="34"/>
      <c r="G252" s="40"/>
    </row>
    <row r="253" spans="1:7" x14ac:dyDescent="0.2">
      <c r="A253" s="35"/>
      <c r="G253" s="15"/>
    </row>
    <row r="254" spans="1:7" x14ac:dyDescent="0.2">
      <c r="A254" s="35"/>
      <c r="G254" s="52"/>
    </row>
    <row r="255" spans="1:7" x14ac:dyDescent="0.2">
      <c r="A255" s="35"/>
      <c r="G255" s="48"/>
    </row>
    <row r="256" spans="1:7" x14ac:dyDescent="0.2">
      <c r="A256" s="35"/>
      <c r="G256" s="48"/>
    </row>
    <row r="257" spans="1:7" x14ac:dyDescent="0.2">
      <c r="A257" s="35"/>
      <c r="G257" s="48"/>
    </row>
    <row r="258" spans="1:7" x14ac:dyDescent="0.2">
      <c r="A258" s="35"/>
      <c r="G258" s="52"/>
    </row>
    <row r="259" spans="1:7" x14ac:dyDescent="0.2">
      <c r="A259" s="35"/>
      <c r="G259" s="52"/>
    </row>
    <row r="260" spans="1:7" x14ac:dyDescent="0.2">
      <c r="A260" s="35"/>
      <c r="G260" s="52"/>
    </row>
    <row r="261" spans="1:7" x14ac:dyDescent="0.2">
      <c r="A261" s="35"/>
      <c r="G261" s="52"/>
    </row>
    <row r="262" spans="1:7" x14ac:dyDescent="0.2">
      <c r="A262" s="35"/>
      <c r="G262" s="52"/>
    </row>
    <row r="263" spans="1:7" x14ac:dyDescent="0.2">
      <c r="A263" s="35"/>
      <c r="G263" s="52"/>
    </row>
    <row r="264" spans="1:7" x14ac:dyDescent="0.2">
      <c r="A264" s="35"/>
      <c r="G264" s="52"/>
    </row>
    <row r="265" spans="1:7" x14ac:dyDescent="0.2">
      <c r="A265" s="35"/>
      <c r="G265" s="52"/>
    </row>
    <row r="266" spans="1:7" x14ac:dyDescent="0.2">
      <c r="A266" s="35"/>
      <c r="G266" s="52"/>
    </row>
    <row r="267" spans="1:7" x14ac:dyDescent="0.2">
      <c r="A267" s="35"/>
      <c r="G267" s="52"/>
    </row>
    <row r="268" spans="1:7" x14ac:dyDescent="0.2">
      <c r="A268" s="35"/>
      <c r="G268" s="52"/>
    </row>
    <row r="269" spans="1:7" x14ac:dyDescent="0.2">
      <c r="A269" s="32"/>
      <c r="G269" s="52"/>
    </row>
    <row r="270" spans="1:7" x14ac:dyDescent="0.2">
      <c r="A270" s="32"/>
      <c r="G270" s="52"/>
    </row>
    <row r="271" spans="1:7" x14ac:dyDescent="0.2">
      <c r="A271" s="32"/>
      <c r="G271" s="52"/>
    </row>
    <row r="272" spans="1:7" x14ac:dyDescent="0.2">
      <c r="A272" s="32"/>
      <c r="G272" s="52"/>
    </row>
    <row r="273" spans="1:8" x14ac:dyDescent="0.2">
      <c r="A273" s="32"/>
      <c r="G273" s="52"/>
    </row>
    <row r="274" spans="1:8" x14ac:dyDescent="0.2">
      <c r="A274" s="32"/>
      <c r="G274" s="52"/>
    </row>
    <row r="275" spans="1:8" x14ac:dyDescent="0.2">
      <c r="A275" s="32"/>
      <c r="G275" s="52"/>
    </row>
    <row r="276" spans="1:8" x14ac:dyDescent="0.2">
      <c r="A276" s="32"/>
      <c r="G276" s="52"/>
    </row>
    <row r="277" spans="1:8" x14ac:dyDescent="0.2">
      <c r="A277" s="32"/>
      <c r="G277" s="66"/>
    </row>
    <row r="278" spans="1:8" x14ac:dyDescent="0.2">
      <c r="A278" s="32"/>
      <c r="G278" s="47"/>
    </row>
    <row r="279" spans="1:8" x14ac:dyDescent="0.2">
      <c r="A279" s="32"/>
      <c r="G279" s="47"/>
    </row>
    <row r="280" spans="1:8" ht="15" x14ac:dyDescent="0.2">
      <c r="A280" s="34"/>
      <c r="G280" s="40"/>
    </row>
    <row r="281" spans="1:8" x14ac:dyDescent="0.2">
      <c r="A281" s="32"/>
      <c r="G281" s="15"/>
      <c r="H281" s="831"/>
    </row>
    <row r="282" spans="1:8" x14ac:dyDescent="0.2">
      <c r="A282" s="32"/>
      <c r="G282" s="48"/>
      <c r="H282" s="832"/>
    </row>
    <row r="283" spans="1:8" x14ac:dyDescent="0.2">
      <c r="A283" s="32"/>
      <c r="G283" s="48"/>
      <c r="H283" s="832"/>
    </row>
    <row r="284" spans="1:8" x14ac:dyDescent="0.2">
      <c r="A284" s="32"/>
      <c r="G284" s="48"/>
      <c r="H284" s="832"/>
    </row>
    <row r="285" spans="1:8" x14ac:dyDescent="0.2">
      <c r="A285" s="32"/>
      <c r="G285" s="48"/>
      <c r="H285" s="832"/>
    </row>
    <row r="286" spans="1:8" x14ac:dyDescent="0.2">
      <c r="A286" s="32"/>
      <c r="G286" s="48"/>
      <c r="H286" s="832"/>
    </row>
    <row r="287" spans="1:8" x14ac:dyDescent="0.2">
      <c r="A287" s="32"/>
      <c r="G287" s="48"/>
      <c r="H287" s="832"/>
    </row>
    <row r="288" spans="1:8" x14ac:dyDescent="0.2">
      <c r="A288" s="32"/>
      <c r="G288" s="48"/>
      <c r="H288" s="832"/>
    </row>
    <row r="289" spans="1:8" x14ac:dyDescent="0.2">
      <c r="A289" s="32"/>
      <c r="G289" s="48"/>
      <c r="H289" s="832"/>
    </row>
    <row r="290" spans="1:8" x14ac:dyDescent="0.2">
      <c r="A290" s="32"/>
      <c r="G290" s="48"/>
      <c r="H290" s="832"/>
    </row>
    <row r="291" spans="1:8" x14ac:dyDescent="0.2">
      <c r="A291" s="32"/>
      <c r="G291" s="48"/>
      <c r="H291" s="832"/>
    </row>
    <row r="292" spans="1:8" x14ac:dyDescent="0.2">
      <c r="A292" s="32"/>
      <c r="G292" s="48"/>
      <c r="H292" s="832"/>
    </row>
    <row r="293" spans="1:8" x14ac:dyDescent="0.2">
      <c r="A293" s="32"/>
      <c r="G293" s="48"/>
      <c r="H293" s="832"/>
    </row>
    <row r="294" spans="1:8" x14ac:dyDescent="0.2">
      <c r="A294" s="32"/>
      <c r="G294" s="48"/>
      <c r="H294" s="832"/>
    </row>
    <row r="295" spans="1:8" x14ac:dyDescent="0.2">
      <c r="A295" s="32"/>
      <c r="G295" s="48"/>
      <c r="H295" s="832"/>
    </row>
    <row r="296" spans="1:8" x14ac:dyDescent="0.2">
      <c r="A296" s="32"/>
      <c r="G296" s="48"/>
      <c r="H296" s="833"/>
    </row>
    <row r="297" spans="1:8" ht="15" x14ac:dyDescent="0.2">
      <c r="A297" s="34"/>
      <c r="G297" s="40"/>
    </row>
    <row r="298" spans="1:8" x14ac:dyDescent="0.2">
      <c r="A298" s="32"/>
      <c r="G298" s="48"/>
    </row>
    <row r="299" spans="1:8" x14ac:dyDescent="0.2">
      <c r="A299" s="32"/>
      <c r="G299" s="48"/>
    </row>
    <row r="300" spans="1:8" x14ac:dyDescent="0.2">
      <c r="A300" s="32"/>
      <c r="G300" s="48"/>
    </row>
    <row r="301" spans="1:8" x14ac:dyDescent="0.2">
      <c r="A301" s="32"/>
      <c r="G301" s="48"/>
    </row>
    <row r="302" spans="1:8" x14ac:dyDescent="0.2">
      <c r="A302" s="32"/>
      <c r="G302" s="48"/>
    </row>
    <row r="303" spans="1:8" x14ac:dyDescent="0.2">
      <c r="A303" s="32"/>
      <c r="G303" s="48"/>
    </row>
    <row r="304" spans="1:8" x14ac:dyDescent="0.2">
      <c r="A304" s="32"/>
      <c r="G304" s="48"/>
    </row>
    <row r="305" spans="1:7" x14ac:dyDescent="0.2">
      <c r="A305" s="32"/>
      <c r="G305" s="48"/>
    </row>
    <row r="306" spans="1:7" x14ac:dyDescent="0.2">
      <c r="A306" s="32"/>
      <c r="G306" s="47"/>
    </row>
    <row r="307" spans="1:7" x14ac:dyDescent="0.2">
      <c r="A307" s="32"/>
      <c r="G307" s="47"/>
    </row>
    <row r="308" spans="1:7" x14ac:dyDescent="0.2">
      <c r="A308" s="32"/>
      <c r="G308" s="47"/>
    </row>
    <row r="309" spans="1:7" x14ac:dyDescent="0.2">
      <c r="A309" s="32"/>
      <c r="G309" s="47"/>
    </row>
    <row r="310" spans="1:7" x14ac:dyDescent="0.2">
      <c r="A310" s="32"/>
      <c r="G310" s="47"/>
    </row>
    <row r="311" spans="1:7" x14ac:dyDescent="0.2">
      <c r="A311" s="32"/>
      <c r="G311" s="47"/>
    </row>
    <row r="312" spans="1:7" ht="15" x14ac:dyDescent="0.2">
      <c r="A312" s="34"/>
      <c r="G312" s="40"/>
    </row>
    <row r="313" spans="1:7" x14ac:dyDescent="0.2">
      <c r="A313" s="32"/>
      <c r="G313" s="48"/>
    </row>
    <row r="314" spans="1:7" ht="15" x14ac:dyDescent="0.2">
      <c r="A314" s="32"/>
      <c r="G314" s="63"/>
    </row>
    <row r="315" spans="1:7" ht="15" x14ac:dyDescent="0.2">
      <c r="A315" s="34"/>
      <c r="G315" s="40"/>
    </row>
    <row r="316" spans="1:7" ht="15" x14ac:dyDescent="0.2">
      <c r="A316" s="32"/>
      <c r="G316" s="63"/>
    </row>
    <row r="317" spans="1:7" ht="15" x14ac:dyDescent="0.2">
      <c r="A317" s="34"/>
      <c r="G317" s="53"/>
    </row>
    <row r="318" spans="1:7" ht="15" x14ac:dyDescent="0.2">
      <c r="A318" s="32"/>
      <c r="G318" s="63"/>
    </row>
    <row r="319" spans="1:7" ht="15" x14ac:dyDescent="0.2">
      <c r="A319" s="34"/>
      <c r="G319" s="40"/>
    </row>
    <row r="320" spans="1:7" x14ac:dyDescent="0.2">
      <c r="A320" s="32"/>
      <c r="G320" s="15"/>
    </row>
    <row r="321" spans="1:7" x14ac:dyDescent="0.2">
      <c r="A321" s="32"/>
      <c r="G321" s="51"/>
    </row>
    <row r="322" spans="1:7" x14ac:dyDescent="0.2">
      <c r="A322" s="32"/>
      <c r="G322" s="51"/>
    </row>
    <row r="323" spans="1:7" x14ac:dyDescent="0.2">
      <c r="A323" s="32"/>
      <c r="G323" s="51"/>
    </row>
    <row r="324" spans="1:7" x14ac:dyDescent="0.2">
      <c r="A324" s="32"/>
      <c r="G324" s="51"/>
    </row>
    <row r="325" spans="1:7" x14ac:dyDescent="0.2">
      <c r="A325" s="32"/>
      <c r="G325" s="51"/>
    </row>
    <row r="326" spans="1:7" x14ac:dyDescent="0.2">
      <c r="A326" s="32"/>
      <c r="G326" s="51"/>
    </row>
    <row r="327" spans="1:7" x14ac:dyDescent="0.2">
      <c r="A327" s="32"/>
      <c r="G327" s="51"/>
    </row>
    <row r="328" spans="1:7" x14ac:dyDescent="0.2">
      <c r="A328" s="32"/>
      <c r="G328" s="51"/>
    </row>
    <row r="329" spans="1:7" x14ac:dyDescent="0.2">
      <c r="A329" s="32"/>
      <c r="G329" s="51"/>
    </row>
    <row r="330" spans="1:7" x14ac:dyDescent="0.2">
      <c r="A330" s="32"/>
      <c r="G330" s="51"/>
    </row>
    <row r="331" spans="1:7" x14ac:dyDescent="0.2">
      <c r="A331" s="32"/>
      <c r="G331" s="51"/>
    </row>
    <row r="332" spans="1:7" x14ac:dyDescent="0.2">
      <c r="A332" s="32"/>
      <c r="G332" s="51"/>
    </row>
    <row r="333" spans="1:7" x14ac:dyDescent="0.2">
      <c r="A333" s="32"/>
      <c r="G333" s="51"/>
    </row>
    <row r="334" spans="1:7" x14ac:dyDescent="0.2">
      <c r="A334" s="32"/>
      <c r="G334" s="51"/>
    </row>
    <row r="335" spans="1:7" x14ac:dyDescent="0.2">
      <c r="A335" s="32"/>
      <c r="G335" s="51"/>
    </row>
    <row r="336" spans="1:7" x14ac:dyDescent="0.2">
      <c r="A336" s="32"/>
      <c r="G336" s="51"/>
    </row>
    <row r="337" spans="1:7" x14ac:dyDescent="0.2">
      <c r="A337" s="32"/>
      <c r="G337" s="51"/>
    </row>
    <row r="338" spans="1:7" x14ac:dyDescent="0.2">
      <c r="A338" s="32"/>
      <c r="G338" s="51"/>
    </row>
    <row r="339" spans="1:7" x14ac:dyDescent="0.2">
      <c r="A339" s="32"/>
      <c r="G339" s="51"/>
    </row>
    <row r="340" spans="1:7" x14ac:dyDescent="0.2">
      <c r="A340" s="32"/>
      <c r="G340" s="51"/>
    </row>
    <row r="341" spans="1:7" x14ac:dyDescent="0.2">
      <c r="A341" s="32"/>
      <c r="G341" s="51"/>
    </row>
    <row r="342" spans="1:7" x14ac:dyDescent="0.2">
      <c r="A342" s="32"/>
      <c r="G342" s="51"/>
    </row>
    <row r="343" spans="1:7" x14ac:dyDescent="0.2">
      <c r="A343" s="32"/>
      <c r="G343" s="51"/>
    </row>
    <row r="344" spans="1:7" x14ac:dyDescent="0.2">
      <c r="A344" s="32"/>
      <c r="G344" s="51"/>
    </row>
    <row r="345" spans="1:7" x14ac:dyDescent="0.2">
      <c r="A345" s="32"/>
      <c r="G345" s="51"/>
    </row>
    <row r="346" spans="1:7" x14ac:dyDescent="0.2">
      <c r="A346" s="32"/>
      <c r="G346" s="51"/>
    </row>
    <row r="347" spans="1:7" x14ac:dyDescent="0.2">
      <c r="A347" s="32"/>
      <c r="G347" s="51"/>
    </row>
    <row r="348" spans="1:7" x14ac:dyDescent="0.2">
      <c r="A348" s="32"/>
      <c r="G348" s="51"/>
    </row>
    <row r="349" spans="1:7" x14ac:dyDescent="0.2">
      <c r="A349" s="32"/>
      <c r="G349" s="51"/>
    </row>
    <row r="350" spans="1:7" x14ac:dyDescent="0.2">
      <c r="A350" s="32"/>
      <c r="G350" s="51"/>
    </row>
    <row r="351" spans="1:7" x14ac:dyDescent="0.2">
      <c r="A351" s="32"/>
      <c r="G351" s="51"/>
    </row>
    <row r="352" spans="1:7" x14ac:dyDescent="0.2">
      <c r="A352" s="32"/>
      <c r="G352" s="51"/>
    </row>
    <row r="353" spans="1:7" x14ac:dyDescent="0.2">
      <c r="A353" s="32"/>
      <c r="G353" s="51"/>
    </row>
    <row r="354" spans="1:7" x14ac:dyDescent="0.2">
      <c r="A354" s="32"/>
      <c r="G354" s="51"/>
    </row>
    <row r="355" spans="1:7" x14ac:dyDescent="0.2">
      <c r="A355" s="32"/>
      <c r="G355" s="51"/>
    </row>
    <row r="356" spans="1:7" ht="15" x14ac:dyDescent="0.2">
      <c r="A356" s="34"/>
      <c r="G356" s="54"/>
    </row>
    <row r="357" spans="1:7" x14ac:dyDescent="0.2">
      <c r="A357" s="32"/>
      <c r="G357" s="52"/>
    </row>
    <row r="358" spans="1:7" x14ac:dyDescent="0.2">
      <c r="A358" s="32"/>
      <c r="G358" s="52"/>
    </row>
    <row r="359" spans="1:7" x14ac:dyDescent="0.2">
      <c r="A359" s="32"/>
      <c r="G359" s="52"/>
    </row>
    <row r="360" spans="1:7" x14ac:dyDescent="0.2">
      <c r="A360" s="32"/>
      <c r="G360" s="52"/>
    </row>
    <row r="361" spans="1:7" x14ac:dyDescent="0.2">
      <c r="A361" s="32"/>
      <c r="G361" s="52"/>
    </row>
    <row r="362" spans="1:7" x14ac:dyDescent="0.2">
      <c r="A362" s="32"/>
      <c r="G362" s="52"/>
    </row>
    <row r="363" spans="1:7" x14ac:dyDescent="0.2">
      <c r="A363" s="32"/>
      <c r="G363" s="52"/>
    </row>
    <row r="364" spans="1:7" x14ac:dyDescent="0.2">
      <c r="A364" s="32"/>
      <c r="G364" s="52"/>
    </row>
    <row r="365" spans="1:7" x14ac:dyDescent="0.2">
      <c r="A365" s="32"/>
      <c r="G365" s="52"/>
    </row>
    <row r="366" spans="1:7" x14ac:dyDescent="0.2">
      <c r="A366" s="39"/>
      <c r="G366" s="52"/>
    </row>
    <row r="367" spans="1:7" x14ac:dyDescent="0.2">
      <c r="A367" s="39"/>
      <c r="G367" s="52"/>
    </row>
    <row r="368" spans="1:7" x14ac:dyDescent="0.2">
      <c r="A368" s="32"/>
      <c r="G368" s="52"/>
    </row>
    <row r="369" spans="1:7" x14ac:dyDescent="0.2">
      <c r="A369" s="32"/>
      <c r="G369" s="52"/>
    </row>
    <row r="370" spans="1:7" x14ac:dyDescent="0.2">
      <c r="A370" s="39"/>
      <c r="G370" s="52"/>
    </row>
    <row r="371" spans="1:7" x14ac:dyDescent="0.2">
      <c r="A371" s="39"/>
      <c r="G371" s="52"/>
    </row>
    <row r="372" spans="1:7" x14ac:dyDescent="0.2">
      <c r="A372" s="39"/>
      <c r="G372" s="52"/>
    </row>
    <row r="373" spans="1:7" x14ac:dyDescent="0.2">
      <c r="A373" s="32"/>
      <c r="G373" s="52"/>
    </row>
    <row r="374" spans="1:7" x14ac:dyDescent="0.2">
      <c r="A374" s="32"/>
      <c r="G374" s="52"/>
    </row>
    <row r="375" spans="1:7" x14ac:dyDescent="0.2">
      <c r="A375" s="32"/>
      <c r="G375" s="52"/>
    </row>
    <row r="376" spans="1:7" x14ac:dyDescent="0.2">
      <c r="A376" s="32"/>
      <c r="G376" s="52"/>
    </row>
    <row r="377" spans="1:7" x14ac:dyDescent="0.2">
      <c r="A377" s="32"/>
      <c r="G377" s="52"/>
    </row>
    <row r="378" spans="1:7" x14ac:dyDescent="0.2">
      <c r="A378" s="32"/>
      <c r="G378" s="52"/>
    </row>
    <row r="379" spans="1:7" x14ac:dyDescent="0.2">
      <c r="A379" s="32"/>
      <c r="G379" s="47"/>
    </row>
    <row r="380" spans="1:7" x14ac:dyDescent="0.2">
      <c r="A380" s="32"/>
      <c r="G380" s="47"/>
    </row>
    <row r="381" spans="1:7" x14ac:dyDescent="0.2">
      <c r="A381" s="32"/>
      <c r="G381" s="47"/>
    </row>
    <row r="382" spans="1:7" x14ac:dyDescent="0.2">
      <c r="A382" s="32"/>
      <c r="G382" s="47"/>
    </row>
    <row r="383" spans="1:7" x14ac:dyDescent="0.2">
      <c r="A383" s="32"/>
      <c r="G383" s="47"/>
    </row>
    <row r="384" spans="1:7" ht="15" x14ac:dyDescent="0.2">
      <c r="A384" s="34"/>
      <c r="G384" s="40"/>
    </row>
    <row r="385" spans="1:7" x14ac:dyDescent="0.2">
      <c r="A385" s="32"/>
      <c r="G385" s="48"/>
    </row>
    <row r="386" spans="1:7" x14ac:dyDescent="0.2">
      <c r="A386" s="32"/>
      <c r="G386" s="48"/>
    </row>
    <row r="387" spans="1:7" x14ac:dyDescent="0.2">
      <c r="A387" s="32"/>
      <c r="G387" s="48"/>
    </row>
    <row r="388" spans="1:7" x14ac:dyDescent="0.2">
      <c r="A388" s="32"/>
      <c r="G388" s="48"/>
    </row>
    <row r="389" spans="1:7" x14ac:dyDescent="0.2">
      <c r="A389" s="32"/>
      <c r="G389" s="48"/>
    </row>
    <row r="390" spans="1:7" x14ac:dyDescent="0.2">
      <c r="A390" s="32"/>
      <c r="G390" s="48"/>
    </row>
    <row r="391" spans="1:7" x14ac:dyDescent="0.2">
      <c r="A391" s="32"/>
      <c r="G391" s="48"/>
    </row>
    <row r="392" spans="1:7" x14ac:dyDescent="0.2">
      <c r="A392" s="32"/>
      <c r="G392" s="48"/>
    </row>
    <row r="393" spans="1:7" x14ac:dyDescent="0.2">
      <c r="A393" s="32"/>
      <c r="G393" s="48"/>
    </row>
    <row r="394" spans="1:7" x14ac:dyDescent="0.2">
      <c r="A394" s="32"/>
      <c r="G394" s="48"/>
    </row>
    <row r="395" spans="1:7" x14ac:dyDescent="0.2">
      <c r="A395" s="32"/>
      <c r="G395" s="48"/>
    </row>
    <row r="396" spans="1:7" x14ac:dyDescent="0.2">
      <c r="A396" s="32"/>
      <c r="G396" s="48"/>
    </row>
    <row r="397" spans="1:7" x14ac:dyDescent="0.2">
      <c r="A397" s="32"/>
      <c r="G397" s="48"/>
    </row>
    <row r="398" spans="1:7" ht="15" x14ac:dyDescent="0.2">
      <c r="A398" s="34"/>
      <c r="G398" s="40"/>
    </row>
    <row r="399" spans="1:7" x14ac:dyDescent="0.2">
      <c r="A399" s="32"/>
      <c r="G399" s="48"/>
    </row>
    <row r="400" spans="1:7" x14ac:dyDescent="0.2">
      <c r="A400" s="32"/>
      <c r="G400" s="48"/>
    </row>
    <row r="401" spans="1:7" x14ac:dyDescent="0.2">
      <c r="A401" s="32"/>
      <c r="G401" s="48"/>
    </row>
    <row r="402" spans="1:7" x14ac:dyDescent="0.2">
      <c r="A402" s="32"/>
      <c r="G402" s="48"/>
    </row>
    <row r="403" spans="1:7" x14ac:dyDescent="0.2">
      <c r="A403" s="32"/>
      <c r="G403" s="48"/>
    </row>
    <row r="404" spans="1:7" x14ac:dyDescent="0.2">
      <c r="A404" s="32"/>
      <c r="G404" s="48"/>
    </row>
    <row r="405" spans="1:7" x14ac:dyDescent="0.2">
      <c r="A405" s="32"/>
      <c r="G405" s="48"/>
    </row>
    <row r="406" spans="1:7" x14ac:dyDescent="0.2">
      <c r="A406" s="32"/>
      <c r="G406" s="48"/>
    </row>
    <row r="407" spans="1:7" ht="15" x14ac:dyDescent="0.2">
      <c r="A407" s="34"/>
      <c r="G407" s="50"/>
    </row>
    <row r="408" spans="1:7" x14ac:dyDescent="0.2">
      <c r="A408" s="32"/>
      <c r="G408" s="48"/>
    </row>
    <row r="409" spans="1:7" x14ac:dyDescent="0.2">
      <c r="A409" s="32"/>
      <c r="G409" s="48"/>
    </row>
    <row r="410" spans="1:7" x14ac:dyDescent="0.2">
      <c r="A410" s="32"/>
      <c r="G410" s="48"/>
    </row>
    <row r="411" spans="1:7" x14ac:dyDescent="0.2">
      <c r="A411" s="32"/>
      <c r="G411" s="48"/>
    </row>
    <row r="412" spans="1:7" x14ac:dyDescent="0.2">
      <c r="A412" s="32"/>
      <c r="G412" s="48"/>
    </row>
    <row r="413" spans="1:7" x14ac:dyDescent="0.2">
      <c r="A413" s="32"/>
      <c r="G413" s="48"/>
    </row>
    <row r="414" spans="1:7" ht="15" x14ac:dyDescent="0.2">
      <c r="A414" s="34"/>
      <c r="G414" s="40"/>
    </row>
    <row r="415" spans="1:7" ht="15" x14ac:dyDescent="0.2">
      <c r="A415" s="32"/>
      <c r="G415" s="63"/>
    </row>
    <row r="416" spans="1:7" ht="15" x14ac:dyDescent="0.2">
      <c r="A416" s="34"/>
      <c r="G416" s="40"/>
    </row>
    <row r="417" spans="1:7" ht="15" x14ac:dyDescent="0.2">
      <c r="A417" s="32"/>
      <c r="G417" s="63"/>
    </row>
    <row r="418" spans="1:7" ht="15" x14ac:dyDescent="0.2">
      <c r="A418" s="34"/>
      <c r="G418" s="40"/>
    </row>
    <row r="419" spans="1:7" x14ac:dyDescent="0.2">
      <c r="A419" s="32"/>
      <c r="G419" s="48"/>
    </row>
    <row r="420" spans="1:7" x14ac:dyDescent="0.2">
      <c r="A420" s="32"/>
      <c r="G420" s="48"/>
    </row>
    <row r="421" spans="1:7" x14ac:dyDescent="0.2">
      <c r="A421" s="32"/>
      <c r="G421" s="48"/>
    </row>
    <row r="422" spans="1:7" x14ac:dyDescent="0.2">
      <c r="A422" s="32"/>
      <c r="G422" s="48"/>
    </row>
    <row r="423" spans="1:7" x14ac:dyDescent="0.2">
      <c r="A423" s="32"/>
      <c r="G423" s="48"/>
    </row>
    <row r="424" spans="1:7" x14ac:dyDescent="0.2">
      <c r="A424" s="32"/>
      <c r="G424" s="48"/>
    </row>
    <row r="425" spans="1:7" x14ac:dyDescent="0.2">
      <c r="A425" s="32"/>
      <c r="G425" s="48"/>
    </row>
    <row r="426" spans="1:7" x14ac:dyDescent="0.2">
      <c r="A426" s="32"/>
      <c r="G426" s="48"/>
    </row>
    <row r="427" spans="1:7" x14ac:dyDescent="0.2">
      <c r="A427" s="32"/>
      <c r="G427" s="48"/>
    </row>
    <row r="428" spans="1:7" x14ac:dyDescent="0.2">
      <c r="A428" s="32"/>
      <c r="G428" s="48"/>
    </row>
    <row r="429" spans="1:7" x14ac:dyDescent="0.2">
      <c r="A429" s="32"/>
      <c r="G429" s="48"/>
    </row>
    <row r="430" spans="1:7" ht="15" x14ac:dyDescent="0.2">
      <c r="A430" s="34"/>
      <c r="G430" s="50"/>
    </row>
    <row r="431" spans="1:7" x14ac:dyDescent="0.2">
      <c r="A431" s="32"/>
      <c r="G431" s="48"/>
    </row>
    <row r="432" spans="1:7" x14ac:dyDescent="0.2">
      <c r="A432" s="32"/>
      <c r="G432" s="48"/>
    </row>
    <row r="433" spans="1:7" x14ac:dyDescent="0.2">
      <c r="A433" s="32"/>
      <c r="G433" s="48"/>
    </row>
    <row r="434" spans="1:7" x14ac:dyDescent="0.2">
      <c r="A434" s="32"/>
      <c r="G434" s="48"/>
    </row>
    <row r="435" spans="1:7" x14ac:dyDescent="0.2">
      <c r="A435" s="32"/>
      <c r="G435" s="48"/>
    </row>
    <row r="436" spans="1:7" x14ac:dyDescent="0.2">
      <c r="A436" s="32"/>
      <c r="G436" s="48"/>
    </row>
    <row r="437" spans="1:7" x14ac:dyDescent="0.2">
      <c r="A437" s="32"/>
      <c r="G437" s="48"/>
    </row>
    <row r="438" spans="1:7" x14ac:dyDescent="0.2">
      <c r="A438" s="32"/>
      <c r="G438" s="48"/>
    </row>
    <row r="439" spans="1:7" x14ac:dyDescent="0.2">
      <c r="A439" s="32"/>
      <c r="G439" s="48"/>
    </row>
    <row r="440" spans="1:7" x14ac:dyDescent="0.2">
      <c r="A440" s="32"/>
      <c r="G440" s="48"/>
    </row>
    <row r="441" spans="1:7" ht="15" x14ac:dyDescent="0.2">
      <c r="A441" s="34"/>
      <c r="G441" s="40"/>
    </row>
    <row r="442" spans="1:7" ht="15" x14ac:dyDescent="0.2">
      <c r="A442" s="32"/>
      <c r="G442" s="63"/>
    </row>
    <row r="443" spans="1:7" ht="15" x14ac:dyDescent="0.2">
      <c r="A443" s="34"/>
      <c r="G443" s="40"/>
    </row>
    <row r="444" spans="1:7" ht="15" x14ac:dyDescent="0.2">
      <c r="A444" s="32"/>
      <c r="G444" s="63"/>
    </row>
    <row r="445" spans="1:7" ht="15" x14ac:dyDescent="0.2">
      <c r="A445" s="34"/>
      <c r="G445" s="40"/>
    </row>
    <row r="446" spans="1:7" ht="15" x14ac:dyDescent="0.2">
      <c r="A446" s="32"/>
      <c r="G446" s="63"/>
    </row>
    <row r="447" spans="1:7" ht="15" x14ac:dyDescent="0.2">
      <c r="A447" s="34"/>
      <c r="G447" s="40"/>
    </row>
    <row r="448" spans="1:7" x14ac:dyDescent="0.2">
      <c r="A448" s="32"/>
      <c r="G448" s="48"/>
    </row>
    <row r="449" spans="1:7" x14ac:dyDescent="0.2">
      <c r="A449" s="32"/>
      <c r="G449" s="48"/>
    </row>
    <row r="450" spans="1:7" x14ac:dyDescent="0.2">
      <c r="A450" s="32"/>
      <c r="G450" s="48"/>
    </row>
    <row r="451" spans="1:7" x14ac:dyDescent="0.2">
      <c r="A451" s="32"/>
      <c r="G451" s="48"/>
    </row>
    <row r="452" spans="1:7" x14ac:dyDescent="0.2">
      <c r="A452" s="32"/>
      <c r="G452" s="48"/>
    </row>
    <row r="453" spans="1:7" x14ac:dyDescent="0.2">
      <c r="A453" s="32"/>
      <c r="G453" s="48"/>
    </row>
    <row r="454" spans="1:7" x14ac:dyDescent="0.2">
      <c r="A454" s="32"/>
      <c r="G454" s="48"/>
    </row>
    <row r="455" spans="1:7" x14ac:dyDescent="0.2">
      <c r="A455" s="32"/>
      <c r="G455" s="48"/>
    </row>
    <row r="456" spans="1:7" x14ac:dyDescent="0.2">
      <c r="A456" s="32"/>
      <c r="G456" s="48"/>
    </row>
    <row r="457" spans="1:7" x14ac:dyDescent="0.2">
      <c r="A457" s="32"/>
      <c r="G457" s="48"/>
    </row>
    <row r="458" spans="1:7" x14ac:dyDescent="0.2">
      <c r="A458" s="32"/>
      <c r="G458" s="48"/>
    </row>
    <row r="459" spans="1:7" x14ac:dyDescent="0.2">
      <c r="A459" s="32"/>
      <c r="G459" s="48"/>
    </row>
    <row r="460" spans="1:7" x14ac:dyDescent="0.2">
      <c r="A460" s="32"/>
      <c r="G460" s="48"/>
    </row>
    <row r="461" spans="1:7" x14ac:dyDescent="0.2">
      <c r="A461" s="32"/>
      <c r="G461" s="48"/>
    </row>
    <row r="462" spans="1:7" x14ac:dyDescent="0.2">
      <c r="A462" s="32"/>
      <c r="G462" s="48"/>
    </row>
    <row r="463" spans="1:7" x14ac:dyDescent="0.2">
      <c r="A463" s="32"/>
      <c r="G463" s="48"/>
    </row>
    <row r="464" spans="1:7" x14ac:dyDescent="0.2">
      <c r="A464" s="32"/>
      <c r="G464" s="48"/>
    </row>
    <row r="465" spans="1:7" ht="15" x14ac:dyDescent="0.2">
      <c r="A465" s="34"/>
      <c r="G465" s="40"/>
    </row>
    <row r="466" spans="1:7" x14ac:dyDescent="0.2">
      <c r="A466" s="32"/>
      <c r="G466" s="55"/>
    </row>
    <row r="467" spans="1:7" x14ac:dyDescent="0.2">
      <c r="A467" s="32"/>
      <c r="G467" s="48"/>
    </row>
    <row r="468" spans="1:7" x14ac:dyDescent="0.2">
      <c r="A468" s="32"/>
      <c r="G468" s="48"/>
    </row>
    <row r="469" spans="1:7" x14ac:dyDescent="0.2">
      <c r="A469" s="32"/>
      <c r="G469" s="48"/>
    </row>
    <row r="470" spans="1:7" x14ac:dyDescent="0.2">
      <c r="A470" s="32"/>
      <c r="G470" s="48"/>
    </row>
    <row r="471" spans="1:7" x14ac:dyDescent="0.2">
      <c r="A471" s="32"/>
      <c r="G471" s="48"/>
    </row>
    <row r="472" spans="1:7" x14ac:dyDescent="0.2">
      <c r="A472" s="32"/>
      <c r="G472" s="48"/>
    </row>
    <row r="473" spans="1:7" x14ac:dyDescent="0.2">
      <c r="A473" s="32"/>
      <c r="G473" s="48"/>
    </row>
    <row r="474" spans="1:7" x14ac:dyDescent="0.2">
      <c r="A474" s="32"/>
      <c r="G474" s="48"/>
    </row>
    <row r="475" spans="1:7" x14ac:dyDescent="0.2">
      <c r="A475" s="32"/>
      <c r="G475" s="48"/>
    </row>
    <row r="476" spans="1:7" x14ac:dyDescent="0.2">
      <c r="A476" s="32"/>
      <c r="G476" s="48"/>
    </row>
    <row r="477" spans="1:7" x14ac:dyDescent="0.2">
      <c r="A477" s="32"/>
      <c r="G477" s="47"/>
    </row>
    <row r="478" spans="1:7" x14ac:dyDescent="0.2">
      <c r="A478" s="32"/>
      <c r="G478" s="48"/>
    </row>
    <row r="479" spans="1:7" x14ac:dyDescent="0.2">
      <c r="A479" s="32"/>
      <c r="G479" s="48"/>
    </row>
    <row r="480" spans="1:7" x14ac:dyDescent="0.2">
      <c r="A480" s="32"/>
      <c r="G480" s="48"/>
    </row>
    <row r="481" spans="1:7" x14ac:dyDescent="0.2">
      <c r="A481" s="32"/>
      <c r="G481" s="48"/>
    </row>
    <row r="482" spans="1:7" x14ac:dyDescent="0.2">
      <c r="A482" s="32"/>
      <c r="G482" s="48"/>
    </row>
    <row r="483" spans="1:7" x14ac:dyDescent="0.2">
      <c r="A483" s="32"/>
      <c r="G483" s="48"/>
    </row>
    <row r="484" spans="1:7" x14ac:dyDescent="0.2">
      <c r="A484" s="32"/>
      <c r="G484" s="47"/>
    </row>
    <row r="485" spans="1:7" x14ac:dyDescent="0.2">
      <c r="A485" s="32"/>
      <c r="G485" s="47"/>
    </row>
    <row r="486" spans="1:7" x14ac:dyDescent="0.2">
      <c r="A486" s="32"/>
      <c r="G486" s="48"/>
    </row>
    <row r="487" spans="1:7" x14ac:dyDescent="0.2">
      <c r="A487" s="32"/>
      <c r="G487" s="48"/>
    </row>
    <row r="488" spans="1:7" x14ac:dyDescent="0.2">
      <c r="A488" s="32"/>
      <c r="G488" s="48"/>
    </row>
    <row r="489" spans="1:7" x14ac:dyDescent="0.2">
      <c r="A489" s="32"/>
      <c r="G489" s="48"/>
    </row>
    <row r="490" spans="1:7" x14ac:dyDescent="0.2">
      <c r="A490" s="32"/>
      <c r="G490" s="48"/>
    </row>
    <row r="491" spans="1:7" x14ac:dyDescent="0.2">
      <c r="A491" s="32"/>
      <c r="G491" s="48"/>
    </row>
    <row r="492" spans="1:7" x14ac:dyDescent="0.2">
      <c r="A492" s="32"/>
      <c r="G492" s="48"/>
    </row>
    <row r="493" spans="1:7" x14ac:dyDescent="0.2">
      <c r="A493" s="32"/>
      <c r="G493" s="48"/>
    </row>
    <row r="494" spans="1:7" x14ac:dyDescent="0.2">
      <c r="A494" s="32"/>
      <c r="G494" s="48"/>
    </row>
    <row r="495" spans="1:7" x14ac:dyDescent="0.2">
      <c r="A495" s="32"/>
      <c r="G495" s="48"/>
    </row>
    <row r="496" spans="1:7" x14ac:dyDescent="0.2">
      <c r="A496" s="32"/>
      <c r="G496" s="48"/>
    </row>
    <row r="497" spans="1:7" x14ac:dyDescent="0.2">
      <c r="A497" s="32"/>
      <c r="G497" s="48"/>
    </row>
    <row r="498" spans="1:7" x14ac:dyDescent="0.2">
      <c r="A498" s="32"/>
      <c r="G498" s="48"/>
    </row>
    <row r="499" spans="1:7" x14ac:dyDescent="0.2">
      <c r="A499" s="32"/>
      <c r="G499" s="48"/>
    </row>
    <row r="500" spans="1:7" x14ac:dyDescent="0.2">
      <c r="A500" s="32"/>
      <c r="G500" s="48"/>
    </row>
    <row r="501" spans="1:7" x14ac:dyDescent="0.2">
      <c r="A501" s="32"/>
      <c r="G501" s="48"/>
    </row>
    <row r="502" spans="1:7" x14ac:dyDescent="0.2">
      <c r="A502" s="32"/>
      <c r="G502" s="48"/>
    </row>
    <row r="503" spans="1:7" x14ac:dyDescent="0.2">
      <c r="A503" s="32"/>
      <c r="G503" s="48"/>
    </row>
    <row r="504" spans="1:7" x14ac:dyDescent="0.2">
      <c r="A504" s="32"/>
      <c r="G504" s="48"/>
    </row>
    <row r="505" spans="1:7" ht="15" x14ac:dyDescent="0.2">
      <c r="A505" s="32"/>
      <c r="G505" s="40"/>
    </row>
    <row r="506" spans="1:7" x14ac:dyDescent="0.2">
      <c r="A506" s="32"/>
      <c r="G506" s="55"/>
    </row>
    <row r="507" spans="1:7" x14ac:dyDescent="0.2">
      <c r="A507" s="32"/>
      <c r="G507" s="48"/>
    </row>
    <row r="508" spans="1:7" x14ac:dyDescent="0.2">
      <c r="A508" s="32"/>
      <c r="G508" s="48"/>
    </row>
    <row r="509" spans="1:7" x14ac:dyDescent="0.2">
      <c r="A509" s="32"/>
      <c r="G509" s="48"/>
    </row>
    <row r="510" spans="1:7" x14ac:dyDescent="0.2">
      <c r="A510" s="32"/>
      <c r="G510" s="48"/>
    </row>
    <row r="511" spans="1:7" ht="15" x14ac:dyDescent="0.2">
      <c r="A511" s="32"/>
      <c r="G511" s="40"/>
    </row>
    <row r="512" spans="1:7" x14ac:dyDescent="0.2">
      <c r="A512" s="32"/>
      <c r="G512" s="55"/>
    </row>
    <row r="513" spans="1:7" x14ac:dyDescent="0.2">
      <c r="A513" s="32"/>
      <c r="G513" s="67"/>
    </row>
    <row r="514" spans="1:7" x14ac:dyDescent="0.2">
      <c r="A514" s="34"/>
      <c r="G514" s="67"/>
    </row>
    <row r="515" spans="1:7" x14ac:dyDescent="0.2">
      <c r="A515" s="32"/>
      <c r="G515" s="67"/>
    </row>
    <row r="516" spans="1:7" x14ac:dyDescent="0.2">
      <c r="A516" s="32"/>
      <c r="G516" s="67"/>
    </row>
    <row r="517" spans="1:7" x14ac:dyDescent="0.2">
      <c r="A517" s="32"/>
      <c r="G517" s="67"/>
    </row>
    <row r="518" spans="1:7" x14ac:dyDescent="0.2">
      <c r="A518" s="32"/>
      <c r="G518" s="67"/>
    </row>
    <row r="519" spans="1:7" x14ac:dyDescent="0.2">
      <c r="A519" s="32"/>
      <c r="G519" s="48"/>
    </row>
    <row r="520" spans="1:7" x14ac:dyDescent="0.2">
      <c r="A520" s="32"/>
      <c r="G520" s="47"/>
    </row>
    <row r="521" spans="1:7" x14ac:dyDescent="0.2">
      <c r="A521" s="32"/>
      <c r="G521" s="47"/>
    </row>
    <row r="522" spans="1:7" ht="15" x14ac:dyDescent="0.2">
      <c r="A522" s="32"/>
      <c r="G522" s="40"/>
    </row>
    <row r="523" spans="1:7" ht="15" x14ac:dyDescent="0.2">
      <c r="A523" s="32"/>
      <c r="G523" s="63"/>
    </row>
    <row r="524" spans="1:7" ht="15" x14ac:dyDescent="0.2">
      <c r="A524" s="32"/>
      <c r="G524" s="40"/>
    </row>
    <row r="525" spans="1:7" ht="15" x14ac:dyDescent="0.2">
      <c r="A525" s="32"/>
      <c r="G525" s="63"/>
    </row>
    <row r="526" spans="1:7" ht="15" x14ac:dyDescent="0.2">
      <c r="A526" s="32"/>
      <c r="G526" s="40"/>
    </row>
    <row r="527" spans="1:7" ht="15" x14ac:dyDescent="0.2">
      <c r="A527" s="32"/>
      <c r="G527" s="63"/>
    </row>
    <row r="528" spans="1:7" ht="15" x14ac:dyDescent="0.2">
      <c r="A528" s="34"/>
      <c r="G528" s="40"/>
    </row>
    <row r="529" spans="1:7" x14ac:dyDescent="0.2">
      <c r="A529" s="32"/>
      <c r="G529" s="55"/>
    </row>
    <row r="530" spans="1:7" x14ac:dyDescent="0.2">
      <c r="A530" s="32"/>
      <c r="G530" s="48"/>
    </row>
    <row r="531" spans="1:7" x14ac:dyDescent="0.2">
      <c r="A531" s="32"/>
      <c r="G531" s="48"/>
    </row>
    <row r="532" spans="1:7" x14ac:dyDescent="0.2">
      <c r="A532" s="32"/>
      <c r="G532" s="48"/>
    </row>
    <row r="533" spans="1:7" x14ac:dyDescent="0.2">
      <c r="A533" s="32"/>
      <c r="G533" s="48"/>
    </row>
    <row r="534" spans="1:7" x14ac:dyDescent="0.2">
      <c r="A534" s="32"/>
      <c r="G534" s="48"/>
    </row>
    <row r="535" spans="1:7" x14ac:dyDescent="0.2">
      <c r="A535" s="32"/>
      <c r="G535" s="48"/>
    </row>
    <row r="536" spans="1:7" x14ac:dyDescent="0.2">
      <c r="A536" s="32"/>
      <c r="G536" s="48"/>
    </row>
    <row r="537" spans="1:7" x14ac:dyDescent="0.2">
      <c r="A537" s="32"/>
      <c r="G537" s="48"/>
    </row>
    <row r="538" spans="1:7" x14ac:dyDescent="0.2">
      <c r="A538" s="32"/>
      <c r="G538" s="67"/>
    </row>
    <row r="539" spans="1:7" x14ac:dyDescent="0.2">
      <c r="A539" s="32"/>
      <c r="G539" s="67"/>
    </row>
    <row r="540" spans="1:7" x14ac:dyDescent="0.2">
      <c r="A540" s="32"/>
      <c r="G540" s="48"/>
    </row>
    <row r="541" spans="1:7" x14ac:dyDescent="0.2">
      <c r="A541" s="32"/>
      <c r="G541" s="48"/>
    </row>
    <row r="542" spans="1:7" x14ac:dyDescent="0.2">
      <c r="A542" s="32"/>
      <c r="G542" s="48"/>
    </row>
    <row r="543" spans="1:7" x14ac:dyDescent="0.2">
      <c r="A543" s="32"/>
      <c r="G543" s="48"/>
    </row>
    <row r="544" spans="1:7" x14ac:dyDescent="0.2">
      <c r="A544" s="32"/>
      <c r="G544" s="47"/>
    </row>
    <row r="545" spans="1:7" ht="15" x14ac:dyDescent="0.2">
      <c r="A545" s="34"/>
      <c r="G545" s="40"/>
    </row>
    <row r="546" spans="1:7" x14ac:dyDescent="0.2">
      <c r="A546" s="32"/>
      <c r="G546" s="55"/>
    </row>
    <row r="547" spans="1:7" x14ac:dyDescent="0.2">
      <c r="A547" s="32"/>
      <c r="G547" s="48"/>
    </row>
    <row r="548" spans="1:7" x14ac:dyDescent="0.2">
      <c r="A548" s="32"/>
      <c r="G548" s="47"/>
    </row>
    <row r="549" spans="1:7" x14ac:dyDescent="0.2">
      <c r="A549" s="32"/>
      <c r="G549" s="47"/>
    </row>
    <row r="550" spans="1:7" x14ac:dyDescent="0.2">
      <c r="A550" s="32"/>
      <c r="G550" s="47"/>
    </row>
    <row r="551" spans="1:7" x14ac:dyDescent="0.2">
      <c r="A551" s="32"/>
      <c r="G551" s="47"/>
    </row>
    <row r="552" spans="1:7" x14ac:dyDescent="0.2">
      <c r="A552" s="32"/>
      <c r="G552" s="47"/>
    </row>
    <row r="553" spans="1:7" x14ac:dyDescent="0.2">
      <c r="A553" s="32"/>
      <c r="G553" s="47"/>
    </row>
    <row r="554" spans="1:7" x14ac:dyDescent="0.2">
      <c r="A554" s="32"/>
      <c r="G554" s="47"/>
    </row>
    <row r="555" spans="1:7" x14ac:dyDescent="0.2">
      <c r="A555" s="32"/>
      <c r="G555" s="47"/>
    </row>
    <row r="556" spans="1:7" x14ac:dyDescent="0.2">
      <c r="A556" s="32"/>
      <c r="G556" s="48"/>
    </row>
    <row r="557" spans="1:7" x14ac:dyDescent="0.2">
      <c r="A557" s="32"/>
      <c r="G557" s="47"/>
    </row>
    <row r="558" spans="1:7" x14ac:dyDescent="0.2">
      <c r="A558" s="32"/>
      <c r="G558" s="47"/>
    </row>
    <row r="559" spans="1:7" x14ac:dyDescent="0.2">
      <c r="A559" s="32"/>
      <c r="G559" s="47"/>
    </row>
    <row r="560" spans="1:7" x14ac:dyDescent="0.2">
      <c r="A560" s="32"/>
      <c r="G560" s="47"/>
    </row>
    <row r="561" spans="1:7" x14ac:dyDescent="0.2">
      <c r="A561" s="32"/>
      <c r="G561" s="48"/>
    </row>
    <row r="562" spans="1:7" x14ac:dyDescent="0.2">
      <c r="A562" s="32"/>
      <c r="G562" s="48"/>
    </row>
    <row r="563" spans="1:7" x14ac:dyDescent="0.2">
      <c r="A563" s="32"/>
      <c r="G563" s="47"/>
    </row>
    <row r="564" spans="1:7" x14ac:dyDescent="0.2">
      <c r="A564" s="32"/>
      <c r="G564" s="47"/>
    </row>
    <row r="565" spans="1:7" x14ac:dyDescent="0.2">
      <c r="A565" s="32"/>
      <c r="G565" s="47"/>
    </row>
    <row r="566" spans="1:7" x14ac:dyDescent="0.2">
      <c r="A566" s="32"/>
      <c r="G566" s="47"/>
    </row>
    <row r="567" spans="1:7" x14ac:dyDescent="0.2">
      <c r="A567" s="32"/>
      <c r="G567" s="47"/>
    </row>
    <row r="568" spans="1:7" x14ac:dyDescent="0.2">
      <c r="A568" s="32"/>
      <c r="G568" s="47"/>
    </row>
    <row r="569" spans="1:7" ht="15" x14ac:dyDescent="0.2">
      <c r="A569" s="34"/>
      <c r="G569" s="40"/>
    </row>
    <row r="570" spans="1:7" x14ac:dyDescent="0.2">
      <c r="A570" s="32"/>
      <c r="G570" s="55"/>
    </row>
    <row r="571" spans="1:7" x14ac:dyDescent="0.2">
      <c r="A571" s="32"/>
      <c r="G571" s="47"/>
    </row>
    <row r="572" spans="1:7" x14ac:dyDescent="0.2">
      <c r="A572" s="32"/>
      <c r="G572" s="47"/>
    </row>
    <row r="573" spans="1:7" x14ac:dyDescent="0.2">
      <c r="A573" s="32"/>
      <c r="G573" s="47"/>
    </row>
    <row r="574" spans="1:7" x14ac:dyDescent="0.2">
      <c r="A574" s="32"/>
      <c r="G574" s="48"/>
    </row>
    <row r="575" spans="1:7" x14ac:dyDescent="0.2">
      <c r="A575" s="32"/>
      <c r="G575" s="48"/>
    </row>
    <row r="576" spans="1:7" x14ac:dyDescent="0.2">
      <c r="A576" s="32"/>
      <c r="G576" s="48"/>
    </row>
    <row r="577" spans="1:7" x14ac:dyDescent="0.2">
      <c r="A577" s="32"/>
      <c r="G577" s="48"/>
    </row>
    <row r="578" spans="1:7" x14ac:dyDescent="0.2">
      <c r="A578" s="32"/>
      <c r="G578" s="47"/>
    </row>
    <row r="579" spans="1:7" x14ac:dyDescent="0.2">
      <c r="A579" s="32"/>
      <c r="G579" s="47"/>
    </row>
    <row r="580" spans="1:7" x14ac:dyDescent="0.2">
      <c r="A580" s="32"/>
      <c r="G580" s="47"/>
    </row>
    <row r="581" spans="1:7" x14ac:dyDescent="0.2">
      <c r="A581" s="32"/>
      <c r="G581" s="47"/>
    </row>
    <row r="582" spans="1:7" x14ac:dyDescent="0.2">
      <c r="A582" s="32"/>
      <c r="G582" s="47"/>
    </row>
    <row r="583" spans="1:7" x14ac:dyDescent="0.2">
      <c r="A583" s="32"/>
      <c r="G583" s="48"/>
    </row>
    <row r="584" spans="1:7" x14ac:dyDescent="0.2">
      <c r="A584" s="32"/>
      <c r="G584" s="48"/>
    </row>
    <row r="585" spans="1:7" x14ac:dyDescent="0.2">
      <c r="A585" s="32"/>
      <c r="G585" s="48"/>
    </row>
    <row r="586" spans="1:7" x14ac:dyDescent="0.2">
      <c r="A586" s="32"/>
      <c r="G586" s="48"/>
    </row>
    <row r="587" spans="1:7" x14ac:dyDescent="0.2">
      <c r="A587" s="32"/>
      <c r="G587" s="48"/>
    </row>
    <row r="588" spans="1:7" x14ac:dyDescent="0.2">
      <c r="A588" s="32"/>
      <c r="G588" s="48"/>
    </row>
    <row r="589" spans="1:7" x14ac:dyDescent="0.2">
      <c r="A589" s="32"/>
      <c r="G589" s="48"/>
    </row>
    <row r="590" spans="1:7" x14ac:dyDescent="0.2">
      <c r="A590" s="32"/>
      <c r="G590" s="47"/>
    </row>
    <row r="591" spans="1:7" x14ac:dyDescent="0.2">
      <c r="A591" s="32"/>
      <c r="G591" s="47"/>
    </row>
    <row r="592" spans="1:7" x14ac:dyDescent="0.2">
      <c r="A592" s="32"/>
      <c r="G592" s="48"/>
    </row>
    <row r="593" spans="1:7" x14ac:dyDescent="0.2">
      <c r="A593" s="32"/>
      <c r="G593" s="48"/>
    </row>
    <row r="594" spans="1:7" x14ac:dyDescent="0.2">
      <c r="A594" s="32"/>
      <c r="G594" s="48"/>
    </row>
    <row r="595" spans="1:7" x14ac:dyDescent="0.2">
      <c r="A595" s="32"/>
      <c r="G595" s="47"/>
    </row>
    <row r="596" spans="1:7" x14ac:dyDescent="0.2">
      <c r="A596" s="32"/>
      <c r="G596" s="47"/>
    </row>
    <row r="597" spans="1:7" ht="15" x14ac:dyDescent="0.2">
      <c r="A597" s="34"/>
      <c r="G597" s="40"/>
    </row>
    <row r="598" spans="1:7" x14ac:dyDescent="0.2">
      <c r="A598" s="32"/>
      <c r="G598" s="55"/>
    </row>
    <row r="599" spans="1:7" x14ac:dyDescent="0.2">
      <c r="A599" s="32"/>
      <c r="G599" s="47"/>
    </row>
    <row r="600" spans="1:7" x14ac:dyDescent="0.2">
      <c r="A600" s="32"/>
      <c r="G600" s="47"/>
    </row>
    <row r="601" spans="1:7" x14ac:dyDescent="0.2">
      <c r="A601" s="32"/>
      <c r="G601" s="48"/>
    </row>
    <row r="602" spans="1:7" x14ac:dyDescent="0.2">
      <c r="A602" s="32"/>
      <c r="G602" s="47"/>
    </row>
    <row r="603" spans="1:7" x14ac:dyDescent="0.2">
      <c r="A603" s="32"/>
      <c r="G603" s="47"/>
    </row>
    <row r="604" spans="1:7" x14ac:dyDescent="0.2">
      <c r="A604" s="32"/>
      <c r="G604" s="47"/>
    </row>
    <row r="605" spans="1:7" x14ac:dyDescent="0.2">
      <c r="A605" s="32"/>
      <c r="G605" s="47"/>
    </row>
    <row r="606" spans="1:7" x14ac:dyDescent="0.2">
      <c r="A606" s="32"/>
      <c r="G606" s="47"/>
    </row>
    <row r="607" spans="1:7" x14ac:dyDescent="0.2">
      <c r="A607" s="32"/>
      <c r="G607" s="47"/>
    </row>
    <row r="608" spans="1:7" x14ac:dyDescent="0.2">
      <c r="A608" s="32"/>
      <c r="G608" s="47"/>
    </row>
    <row r="609" spans="1:7" x14ac:dyDescent="0.2">
      <c r="A609" s="32"/>
      <c r="G609" s="47"/>
    </row>
    <row r="610" spans="1:7" x14ac:dyDescent="0.2">
      <c r="A610" s="32"/>
      <c r="G610" s="47"/>
    </row>
    <row r="611" spans="1:7" x14ac:dyDescent="0.2">
      <c r="A611" s="32"/>
      <c r="G611" s="47"/>
    </row>
    <row r="612" spans="1:7" x14ac:dyDescent="0.2">
      <c r="A612" s="32"/>
      <c r="G612" s="47"/>
    </row>
    <row r="613" spans="1:7" x14ac:dyDescent="0.2">
      <c r="A613" s="32"/>
      <c r="G613" s="47"/>
    </row>
    <row r="614" spans="1:7" x14ac:dyDescent="0.2">
      <c r="A614" s="32"/>
      <c r="G614" s="48"/>
    </row>
    <row r="615" spans="1:7" x14ac:dyDescent="0.2">
      <c r="A615" s="32"/>
      <c r="G615" s="47"/>
    </row>
    <row r="616" spans="1:7" x14ac:dyDescent="0.2">
      <c r="A616" s="32"/>
      <c r="G616" s="47"/>
    </row>
    <row r="617" spans="1:7" x14ac:dyDescent="0.2">
      <c r="A617" s="32"/>
      <c r="G617" s="47"/>
    </row>
    <row r="618" spans="1:7" x14ac:dyDescent="0.2">
      <c r="A618" s="32"/>
      <c r="G618" s="47"/>
    </row>
    <row r="619" spans="1:7" x14ac:dyDescent="0.2">
      <c r="A619" s="32"/>
      <c r="G619" s="48"/>
    </row>
    <row r="620" spans="1:7" x14ac:dyDescent="0.2">
      <c r="A620" s="32"/>
      <c r="G620" s="47"/>
    </row>
    <row r="621" spans="1:7" x14ac:dyDescent="0.2">
      <c r="A621" s="32"/>
      <c r="G621" s="47"/>
    </row>
    <row r="622" spans="1:7" x14ac:dyDescent="0.2">
      <c r="A622" s="32"/>
      <c r="G622" s="47"/>
    </row>
    <row r="623" spans="1:7" x14ac:dyDescent="0.2">
      <c r="A623" s="32"/>
      <c r="G623" s="47"/>
    </row>
    <row r="624" spans="1:7" x14ac:dyDescent="0.2">
      <c r="A624" s="32"/>
      <c r="G624" s="47"/>
    </row>
    <row r="625" spans="1:7" x14ac:dyDescent="0.2">
      <c r="A625" s="32"/>
      <c r="G625" s="48"/>
    </row>
    <row r="626" spans="1:7" x14ac:dyDescent="0.2">
      <c r="A626" s="32"/>
      <c r="G626" s="48"/>
    </row>
    <row r="627" spans="1:7" x14ac:dyDescent="0.2">
      <c r="A627" s="32"/>
      <c r="G627" s="48"/>
    </row>
    <row r="628" spans="1:7" x14ac:dyDescent="0.2">
      <c r="A628" s="32"/>
      <c r="G628" s="48"/>
    </row>
    <row r="629" spans="1:7" x14ac:dyDescent="0.2">
      <c r="A629" s="32"/>
      <c r="G629" s="48"/>
    </row>
    <row r="630" spans="1:7" x14ac:dyDescent="0.2">
      <c r="A630" s="32"/>
      <c r="G630" s="48"/>
    </row>
    <row r="631" spans="1:7" x14ac:dyDescent="0.2">
      <c r="A631" s="32"/>
      <c r="G631" s="48"/>
    </row>
    <row r="632" spans="1:7" x14ac:dyDescent="0.2">
      <c r="A632" s="32"/>
      <c r="G632" s="48"/>
    </row>
    <row r="633" spans="1:7" x14ac:dyDescent="0.2">
      <c r="A633" s="32"/>
      <c r="G633" s="48"/>
    </row>
    <row r="634" spans="1:7" ht="15" x14ac:dyDescent="0.2">
      <c r="A634" s="34"/>
      <c r="G634" s="40"/>
    </row>
    <row r="635" spans="1:7" x14ac:dyDescent="0.2">
      <c r="A635" s="32"/>
      <c r="G635" s="55"/>
    </row>
    <row r="636" spans="1:7" x14ac:dyDescent="0.2">
      <c r="A636" s="32"/>
      <c r="G636" s="67"/>
    </row>
    <row r="637" spans="1:7" x14ac:dyDescent="0.2">
      <c r="A637" s="32"/>
      <c r="G637" s="67"/>
    </row>
    <row r="638" spans="1:7" x14ac:dyDescent="0.2">
      <c r="A638" s="32"/>
      <c r="G638" s="67"/>
    </row>
    <row r="639" spans="1:7" x14ac:dyDescent="0.2">
      <c r="A639" s="32"/>
      <c r="G639" s="67"/>
    </row>
    <row r="640" spans="1:7" x14ac:dyDescent="0.2">
      <c r="A640" s="32"/>
      <c r="G640" s="67"/>
    </row>
    <row r="641" spans="1:7" x14ac:dyDescent="0.2">
      <c r="A641" s="32"/>
      <c r="G641" s="67"/>
    </row>
    <row r="642" spans="1:7" x14ac:dyDescent="0.2">
      <c r="A642" s="32"/>
      <c r="G642" s="67"/>
    </row>
    <row r="643" spans="1:7" x14ac:dyDescent="0.2">
      <c r="A643" s="32"/>
      <c r="G643" s="48"/>
    </row>
    <row r="644" spans="1:7" ht="15" x14ac:dyDescent="0.2">
      <c r="A644" s="34"/>
      <c r="G644" s="40"/>
    </row>
    <row r="645" spans="1:7" x14ac:dyDescent="0.2">
      <c r="A645" s="32"/>
      <c r="G645" s="55"/>
    </row>
    <row r="646" spans="1:7" x14ac:dyDescent="0.2">
      <c r="A646" s="32"/>
      <c r="G646" s="48"/>
    </row>
    <row r="647" spans="1:7" x14ac:dyDescent="0.2">
      <c r="A647" s="32"/>
      <c r="G647" s="48"/>
    </row>
    <row r="648" spans="1:7" x14ac:dyDescent="0.2">
      <c r="A648" s="32"/>
      <c r="G648" s="48"/>
    </row>
    <row r="649" spans="1:7" x14ac:dyDescent="0.2">
      <c r="A649" s="32"/>
      <c r="G649" s="48"/>
    </row>
    <row r="650" spans="1:7" x14ac:dyDescent="0.2">
      <c r="A650" s="32"/>
      <c r="G650" s="47"/>
    </row>
    <row r="651" spans="1:7" x14ac:dyDescent="0.2">
      <c r="A651" s="32"/>
      <c r="G651" s="47"/>
    </row>
    <row r="652" spans="1:7" x14ac:dyDescent="0.2">
      <c r="A652" s="32"/>
      <c r="G652" s="47"/>
    </row>
    <row r="653" spans="1:7" x14ac:dyDescent="0.2">
      <c r="A653" s="32"/>
      <c r="G653" s="47"/>
    </row>
    <row r="654" spans="1:7" x14ac:dyDescent="0.2">
      <c r="A654" s="32"/>
      <c r="G654" s="47"/>
    </row>
    <row r="655" spans="1:7" x14ac:dyDescent="0.2">
      <c r="A655" s="32"/>
      <c r="G655" s="47"/>
    </row>
    <row r="656" spans="1:7" x14ac:dyDescent="0.2">
      <c r="A656" s="32"/>
      <c r="G656" s="47"/>
    </row>
    <row r="657" spans="1:7" x14ac:dyDescent="0.2">
      <c r="A657" s="32"/>
      <c r="G657" s="47"/>
    </row>
    <row r="658" spans="1:7" x14ac:dyDescent="0.2">
      <c r="A658" s="32"/>
      <c r="G658" s="47"/>
    </row>
    <row r="659" spans="1:7" x14ac:dyDescent="0.2">
      <c r="A659" s="32"/>
      <c r="G659" s="48"/>
    </row>
    <row r="660" spans="1:7" x14ac:dyDescent="0.2">
      <c r="A660" s="32"/>
      <c r="G660" s="48"/>
    </row>
    <row r="661" spans="1:7" x14ac:dyDescent="0.2">
      <c r="A661" s="32"/>
      <c r="G661" s="48"/>
    </row>
    <row r="662" spans="1:7" x14ac:dyDescent="0.2">
      <c r="A662" s="32"/>
      <c r="G662" s="47"/>
    </row>
    <row r="663" spans="1:7" x14ac:dyDescent="0.2">
      <c r="A663" s="32"/>
      <c r="G663" s="47"/>
    </row>
    <row r="664" spans="1:7" x14ac:dyDescent="0.2">
      <c r="A664" s="32"/>
      <c r="G664" s="47"/>
    </row>
    <row r="665" spans="1:7" x14ac:dyDescent="0.2">
      <c r="A665" s="32"/>
      <c r="G665" s="47"/>
    </row>
    <row r="666" spans="1:7" x14ac:dyDescent="0.2">
      <c r="A666" s="32"/>
      <c r="G666" s="48"/>
    </row>
    <row r="667" spans="1:7" ht="15" x14ac:dyDescent="0.2">
      <c r="A667" s="34"/>
      <c r="G667" s="40"/>
    </row>
    <row r="668" spans="1:7" ht="15" x14ac:dyDescent="0.2">
      <c r="A668" s="32"/>
      <c r="G668" s="63"/>
    </row>
    <row r="669" spans="1:7" ht="15" x14ac:dyDescent="0.2">
      <c r="A669" s="34"/>
      <c r="G669" s="40"/>
    </row>
    <row r="670" spans="1:7" ht="15" x14ac:dyDescent="0.2">
      <c r="A670" s="32"/>
      <c r="G670" s="63"/>
    </row>
    <row r="671" spans="1:7" ht="15" x14ac:dyDescent="0.2">
      <c r="A671" s="34"/>
      <c r="G671" s="40"/>
    </row>
    <row r="672" spans="1:7" ht="15" x14ac:dyDescent="0.2">
      <c r="A672" s="35"/>
      <c r="G672" s="63"/>
    </row>
    <row r="673" spans="1:7" ht="15" x14ac:dyDescent="0.2">
      <c r="A673" s="34"/>
      <c r="G673" s="40"/>
    </row>
    <row r="674" spans="1:7" x14ac:dyDescent="0.2">
      <c r="G674" s="55"/>
    </row>
    <row r="675" spans="1:7" x14ac:dyDescent="0.2">
      <c r="G675" s="47"/>
    </row>
    <row r="676" spans="1:7" x14ac:dyDescent="0.2">
      <c r="G676" s="47"/>
    </row>
    <row r="677" spans="1:7" x14ac:dyDescent="0.2">
      <c r="A677" s="35"/>
      <c r="G677" s="48"/>
    </row>
    <row r="678" spans="1:7" x14ac:dyDescent="0.2">
      <c r="A678" s="35"/>
      <c r="G678" s="48"/>
    </row>
    <row r="679" spans="1:7" x14ac:dyDescent="0.2">
      <c r="A679" s="35"/>
      <c r="G679" s="48"/>
    </row>
    <row r="680" spans="1:7" ht="15" x14ac:dyDescent="0.2">
      <c r="G680" s="40"/>
    </row>
    <row r="681" spans="1:7" x14ac:dyDescent="0.2">
      <c r="G681" s="55"/>
    </row>
    <row r="682" spans="1:7" x14ac:dyDescent="0.2">
      <c r="G682" s="48"/>
    </row>
    <row r="683" spans="1:7" ht="15" x14ac:dyDescent="0.2">
      <c r="G683" s="40"/>
    </row>
    <row r="684" spans="1:7" x14ac:dyDescent="0.2">
      <c r="G684" s="55"/>
    </row>
    <row r="685" spans="1:7" x14ac:dyDescent="0.2">
      <c r="G685" s="48"/>
    </row>
    <row r="686" spans="1:7" x14ac:dyDescent="0.2">
      <c r="A686" s="35"/>
      <c r="G686" s="48"/>
    </row>
    <row r="687" spans="1:7" x14ac:dyDescent="0.2">
      <c r="G687" s="48"/>
    </row>
    <row r="688" spans="1:7" x14ac:dyDescent="0.2">
      <c r="G688" s="48"/>
    </row>
    <row r="689" spans="1:7" x14ac:dyDescent="0.2">
      <c r="A689" s="35"/>
      <c r="G689" s="48"/>
    </row>
    <row r="690" spans="1:7" x14ac:dyDescent="0.2">
      <c r="G690" s="48"/>
    </row>
    <row r="691" spans="1:7" x14ac:dyDescent="0.2">
      <c r="G691" s="48"/>
    </row>
    <row r="692" spans="1:7" ht="15" x14ac:dyDescent="0.2">
      <c r="G692" s="40"/>
    </row>
    <row r="693" spans="1:7" x14ac:dyDescent="0.2">
      <c r="G693" s="55"/>
    </row>
    <row r="694" spans="1:7" x14ac:dyDescent="0.2">
      <c r="G694" s="48"/>
    </row>
    <row r="695" spans="1:7" x14ac:dyDescent="0.2">
      <c r="G695" s="48"/>
    </row>
    <row r="696" spans="1:7" x14ac:dyDescent="0.2">
      <c r="G696" s="48"/>
    </row>
    <row r="697" spans="1:7" x14ac:dyDescent="0.2">
      <c r="G697" s="48"/>
    </row>
    <row r="698" spans="1:7" x14ac:dyDescent="0.2">
      <c r="A698" s="35"/>
      <c r="G698" s="48"/>
    </row>
    <row r="699" spans="1:7" x14ac:dyDescent="0.2">
      <c r="A699" s="35"/>
      <c r="G699" s="48"/>
    </row>
    <row r="700" spans="1:7" x14ac:dyDescent="0.2">
      <c r="A700" s="35"/>
      <c r="G700" s="48"/>
    </row>
    <row r="701" spans="1:7" x14ac:dyDescent="0.2">
      <c r="A701" s="35"/>
      <c r="G701" s="48"/>
    </row>
    <row r="702" spans="1:7" x14ac:dyDescent="0.2">
      <c r="A702" s="35"/>
      <c r="G702" s="48"/>
    </row>
    <row r="703" spans="1:7" x14ac:dyDescent="0.2">
      <c r="A703" s="35"/>
      <c r="G703" s="48"/>
    </row>
    <row r="704" spans="1:7" x14ac:dyDescent="0.2">
      <c r="A704" s="35"/>
      <c r="G704" s="48"/>
    </row>
    <row r="705" spans="1:8" x14ac:dyDescent="0.2">
      <c r="A705" s="35"/>
      <c r="G705" s="48"/>
    </row>
    <row r="706" spans="1:8" x14ac:dyDescent="0.2">
      <c r="A706" s="35"/>
      <c r="G706" s="48"/>
    </row>
    <row r="707" spans="1:8" ht="15" x14ac:dyDescent="0.2">
      <c r="G707" s="40"/>
    </row>
    <row r="708" spans="1:8" ht="15" x14ac:dyDescent="0.2">
      <c r="A708" s="35"/>
      <c r="G708" s="63"/>
    </row>
    <row r="709" spans="1:8" ht="15" x14ac:dyDescent="0.2">
      <c r="G709" s="40"/>
    </row>
    <row r="710" spans="1:8" ht="15" x14ac:dyDescent="0.2">
      <c r="G710" s="63"/>
    </row>
    <row r="711" spans="1:8" ht="15" x14ac:dyDescent="0.2">
      <c r="G711" s="40"/>
    </row>
    <row r="712" spans="1:8" ht="15" x14ac:dyDescent="0.2">
      <c r="G712" s="63"/>
    </row>
    <row r="713" spans="1:8" ht="15" x14ac:dyDescent="0.2">
      <c r="G713" s="40"/>
    </row>
    <row r="714" spans="1:8" x14ac:dyDescent="0.2">
      <c r="A714" s="35"/>
      <c r="G714" s="55"/>
      <c r="H714" s="831"/>
    </row>
    <row r="715" spans="1:8" x14ac:dyDescent="0.2">
      <c r="A715" s="35"/>
      <c r="G715" s="48"/>
      <c r="H715" s="832"/>
    </row>
    <row r="716" spans="1:8" x14ac:dyDescent="0.2">
      <c r="A716" s="35"/>
      <c r="G716" s="48"/>
      <c r="H716" s="833"/>
    </row>
    <row r="717" spans="1:8" ht="15" x14ac:dyDescent="0.2">
      <c r="G717" s="40"/>
    </row>
    <row r="718" spans="1:8" x14ac:dyDescent="0.2">
      <c r="A718" s="35"/>
      <c r="G718" s="55"/>
    </row>
    <row r="719" spans="1:8" x14ac:dyDescent="0.2">
      <c r="A719" s="35"/>
      <c r="G719" s="48"/>
    </row>
    <row r="720" spans="1:8" x14ac:dyDescent="0.2">
      <c r="G720" s="48"/>
    </row>
    <row r="721" spans="1:7" x14ac:dyDescent="0.2">
      <c r="A721" s="35"/>
      <c r="G721" s="48"/>
    </row>
    <row r="722" spans="1:7" x14ac:dyDescent="0.2">
      <c r="A722" s="35"/>
      <c r="G722" s="48"/>
    </row>
    <row r="723" spans="1:7" x14ac:dyDescent="0.2">
      <c r="A723" s="35"/>
      <c r="G723" s="48"/>
    </row>
    <row r="724" spans="1:7" x14ac:dyDescent="0.2">
      <c r="A724" s="35"/>
      <c r="G724" s="49"/>
    </row>
    <row r="725" spans="1:7" ht="15" x14ac:dyDescent="0.2">
      <c r="G725" s="40"/>
    </row>
    <row r="726" spans="1:7" x14ac:dyDescent="0.2">
      <c r="A726" s="35"/>
      <c r="G726" s="55"/>
    </row>
    <row r="727" spans="1:7" x14ac:dyDescent="0.2">
      <c r="A727" s="35"/>
      <c r="G727" s="48"/>
    </row>
    <row r="728" spans="1:7" x14ac:dyDescent="0.2">
      <c r="A728" s="35"/>
      <c r="G728" s="48"/>
    </row>
    <row r="729" spans="1:7" ht="15" x14ac:dyDescent="0.2">
      <c r="G729" s="40"/>
    </row>
    <row r="730" spans="1:7" x14ac:dyDescent="0.2">
      <c r="G730" s="55"/>
    </row>
    <row r="731" spans="1:7" x14ac:dyDescent="0.2">
      <c r="G731" s="47"/>
    </row>
    <row r="732" spans="1:7" x14ac:dyDescent="0.2">
      <c r="G732" s="47"/>
    </row>
    <row r="733" spans="1:7" x14ac:dyDescent="0.2">
      <c r="G733" s="47"/>
    </row>
    <row r="734" spans="1:7" x14ac:dyDescent="0.2">
      <c r="G734" s="47"/>
    </row>
    <row r="735" spans="1:7" x14ac:dyDescent="0.2">
      <c r="G735" s="47"/>
    </row>
    <row r="736" spans="1:7" x14ac:dyDescent="0.2">
      <c r="G736" s="48"/>
    </row>
    <row r="737" spans="1:7" x14ac:dyDescent="0.2">
      <c r="G737" s="47"/>
    </row>
    <row r="738" spans="1:7" x14ac:dyDescent="0.2">
      <c r="G738" s="47"/>
    </row>
    <row r="739" spans="1:7" x14ac:dyDescent="0.2">
      <c r="G739" s="47"/>
    </row>
    <row r="740" spans="1:7" x14ac:dyDescent="0.2">
      <c r="G740" s="47"/>
    </row>
    <row r="741" spans="1:7" x14ac:dyDescent="0.2">
      <c r="G741" s="47"/>
    </row>
    <row r="742" spans="1:7" x14ac:dyDescent="0.2">
      <c r="G742" s="47"/>
    </row>
    <row r="743" spans="1:7" x14ac:dyDescent="0.2">
      <c r="G743" s="47"/>
    </row>
    <row r="744" spans="1:7" x14ac:dyDescent="0.2">
      <c r="G744" s="47"/>
    </row>
    <row r="745" spans="1:7" x14ac:dyDescent="0.2">
      <c r="G745" s="48"/>
    </row>
    <row r="746" spans="1:7" ht="15" x14ac:dyDescent="0.2">
      <c r="G746" s="40"/>
    </row>
    <row r="747" spans="1:7" ht="15" x14ac:dyDescent="0.2">
      <c r="G747" s="63"/>
    </row>
    <row r="748" spans="1:7" ht="15" x14ac:dyDescent="0.2">
      <c r="G748" s="40"/>
    </row>
    <row r="749" spans="1:7" ht="15" x14ac:dyDescent="0.2">
      <c r="G749" s="63"/>
    </row>
    <row r="750" spans="1:7" ht="15" x14ac:dyDescent="0.2">
      <c r="G750" s="40"/>
    </row>
    <row r="751" spans="1:7" ht="15" x14ac:dyDescent="0.2">
      <c r="G751" s="63"/>
    </row>
    <row r="752" spans="1:7" ht="15" x14ac:dyDescent="0.2">
      <c r="A752" s="32"/>
      <c r="G752" s="40"/>
    </row>
    <row r="753" spans="1:8" ht="15" x14ac:dyDescent="0.2">
      <c r="G753" s="41"/>
    </row>
    <row r="754" spans="1:8" ht="15" x14ac:dyDescent="0.2">
      <c r="A754" s="32"/>
      <c r="G754" s="40"/>
    </row>
    <row r="755" spans="1:8" ht="15" x14ac:dyDescent="0.2">
      <c r="G755" s="41"/>
    </row>
    <row r="756" spans="1:8" ht="15" x14ac:dyDescent="0.2">
      <c r="A756" s="32"/>
      <c r="G756" s="40"/>
    </row>
    <row r="757" spans="1:8" ht="15" x14ac:dyDescent="0.2">
      <c r="G757" s="41"/>
    </row>
    <row r="758" spans="1:8" ht="15" x14ac:dyDescent="0.2">
      <c r="A758" s="32"/>
      <c r="G758" s="40"/>
    </row>
    <row r="759" spans="1:8" ht="15" x14ac:dyDescent="0.2">
      <c r="G759" s="41"/>
    </row>
    <row r="760" spans="1:8" ht="15" x14ac:dyDescent="0.2">
      <c r="A760" s="32"/>
      <c r="G760" s="40"/>
    </row>
    <row r="761" spans="1:8" ht="15" x14ac:dyDescent="0.2">
      <c r="G761" s="41"/>
    </row>
    <row r="762" spans="1:8" ht="15" x14ac:dyDescent="0.2">
      <c r="G762" s="41"/>
      <c r="H762" s="78"/>
    </row>
    <row r="763" spans="1:8" ht="15" x14ac:dyDescent="0.2">
      <c r="A763" s="38"/>
      <c r="G763" s="40"/>
      <c r="H763" s="79"/>
    </row>
    <row r="764" spans="1:8" ht="15" x14ac:dyDescent="0.2">
      <c r="A764" s="38"/>
      <c r="G764" s="40"/>
      <c r="H764" s="79"/>
    </row>
    <row r="765" spans="1:8" ht="15" x14ac:dyDescent="0.2">
      <c r="A765" s="38"/>
      <c r="G765" s="40"/>
      <c r="H765" s="79"/>
    </row>
    <row r="766" spans="1:8" ht="15" x14ac:dyDescent="0.2">
      <c r="A766" s="38"/>
      <c r="G766" s="40"/>
      <c r="H766" s="79"/>
    </row>
    <row r="767" spans="1:8" x14ac:dyDescent="0.2">
      <c r="A767" s="38"/>
      <c r="G767" s="51"/>
      <c r="H767" s="79"/>
    </row>
    <row r="768" spans="1:8" x14ac:dyDescent="0.2">
      <c r="A768" s="38"/>
      <c r="G768" s="51"/>
      <c r="H768" s="79"/>
    </row>
    <row r="769" spans="1:8" x14ac:dyDescent="0.2">
      <c r="A769" s="38"/>
      <c r="G769" s="51"/>
      <c r="H769" s="79"/>
    </row>
    <row r="770" spans="1:8" x14ac:dyDescent="0.2">
      <c r="A770" s="38"/>
      <c r="G770" s="51"/>
      <c r="H770" s="79"/>
    </row>
    <row r="771" spans="1:8" x14ac:dyDescent="0.2">
      <c r="A771" s="38"/>
      <c r="G771" s="51"/>
      <c r="H771" s="79"/>
    </row>
    <row r="772" spans="1:8" x14ac:dyDescent="0.2">
      <c r="A772" s="38"/>
      <c r="G772" s="51"/>
      <c r="H772" s="79"/>
    </row>
    <row r="773" spans="1:8" x14ac:dyDescent="0.2">
      <c r="A773" s="38"/>
      <c r="G773" s="51"/>
      <c r="H773" s="79"/>
    </row>
    <row r="774" spans="1:8" x14ac:dyDescent="0.2">
      <c r="A774" s="38"/>
      <c r="G774" s="51"/>
      <c r="H774" s="79"/>
    </row>
    <row r="775" spans="1:8" x14ac:dyDescent="0.2">
      <c r="A775" s="38"/>
      <c r="G775" s="51"/>
      <c r="H775" s="79"/>
    </row>
    <row r="776" spans="1:8" x14ac:dyDescent="0.2">
      <c r="A776" s="38"/>
      <c r="G776" s="51"/>
      <c r="H776" s="79"/>
    </row>
    <row r="777" spans="1:8" x14ac:dyDescent="0.2">
      <c r="A777" s="38"/>
      <c r="G777" s="51"/>
      <c r="H777" s="79"/>
    </row>
    <row r="778" spans="1:8" x14ac:dyDescent="0.2">
      <c r="A778" s="38"/>
      <c r="G778" s="51"/>
      <c r="H778" s="79"/>
    </row>
    <row r="779" spans="1:8" x14ac:dyDescent="0.2">
      <c r="A779" s="38"/>
      <c r="G779" s="51"/>
      <c r="H779" s="79"/>
    </row>
    <row r="780" spans="1:8" x14ac:dyDescent="0.2">
      <c r="A780" s="38"/>
      <c r="G780" s="51"/>
      <c r="H780" s="79"/>
    </row>
    <row r="781" spans="1:8" x14ac:dyDescent="0.2">
      <c r="A781" s="38"/>
      <c r="G781" s="51"/>
      <c r="H781" s="79"/>
    </row>
    <row r="782" spans="1:8" x14ac:dyDescent="0.2">
      <c r="A782" s="38"/>
      <c r="G782" s="51"/>
      <c r="H782" s="79"/>
    </row>
    <row r="783" spans="1:8" x14ac:dyDescent="0.2">
      <c r="A783" s="38"/>
      <c r="G783" s="51"/>
      <c r="H783" s="79"/>
    </row>
    <row r="784" spans="1:8" x14ac:dyDescent="0.2">
      <c r="A784" s="38"/>
      <c r="G784" s="51"/>
      <c r="H784" s="79"/>
    </row>
    <row r="785" spans="1:8" x14ac:dyDescent="0.2">
      <c r="A785" s="38"/>
      <c r="G785" s="51"/>
      <c r="H785" s="79"/>
    </row>
    <row r="786" spans="1:8" x14ac:dyDescent="0.2">
      <c r="A786" s="38"/>
      <c r="G786" s="51"/>
      <c r="H786" s="79"/>
    </row>
    <row r="787" spans="1:8" x14ac:dyDescent="0.2">
      <c r="A787" s="38"/>
      <c r="G787" s="51"/>
      <c r="H787" s="79"/>
    </row>
    <row r="788" spans="1:8" x14ac:dyDescent="0.2">
      <c r="A788" s="38"/>
      <c r="G788" s="51"/>
      <c r="H788" s="79"/>
    </row>
    <row r="789" spans="1:8" x14ac:dyDescent="0.2">
      <c r="A789" s="38"/>
      <c r="G789" s="51"/>
      <c r="H789" s="79"/>
    </row>
    <row r="790" spans="1:8" x14ac:dyDescent="0.2">
      <c r="A790" s="38"/>
      <c r="G790" s="51"/>
      <c r="H790" s="79"/>
    </row>
    <row r="791" spans="1:8" x14ac:dyDescent="0.2">
      <c r="A791" s="38"/>
      <c r="G791" s="51"/>
      <c r="H791" s="79"/>
    </row>
    <row r="792" spans="1:8" x14ac:dyDescent="0.2">
      <c r="A792" s="38"/>
      <c r="G792" s="51"/>
      <c r="H792" s="79"/>
    </row>
    <row r="793" spans="1:8" x14ac:dyDescent="0.2">
      <c r="A793" s="38"/>
      <c r="G793" s="51"/>
      <c r="H793" s="79"/>
    </row>
    <row r="794" spans="1:8" x14ac:dyDescent="0.2">
      <c r="A794" s="38"/>
      <c r="G794" s="51"/>
      <c r="H794" s="79"/>
    </row>
    <row r="795" spans="1:8" x14ac:dyDescent="0.2">
      <c r="A795" s="38"/>
      <c r="G795" s="51"/>
      <c r="H795" s="79"/>
    </row>
    <row r="796" spans="1:8" x14ac:dyDescent="0.2">
      <c r="A796" s="38"/>
      <c r="G796" s="51"/>
      <c r="H796" s="79"/>
    </row>
    <row r="797" spans="1:8" x14ac:dyDescent="0.2">
      <c r="A797" s="38"/>
      <c r="G797" s="51"/>
      <c r="H797" s="79"/>
    </row>
    <row r="798" spans="1:8" x14ac:dyDescent="0.2">
      <c r="A798" s="38"/>
      <c r="G798" s="51"/>
      <c r="H798" s="79"/>
    </row>
    <row r="799" spans="1:8" x14ac:dyDescent="0.2">
      <c r="A799" s="38"/>
      <c r="G799" s="51"/>
      <c r="H799" s="79"/>
    </row>
    <row r="800" spans="1:8" x14ac:dyDescent="0.2">
      <c r="A800" s="38"/>
      <c r="G800" s="51"/>
      <c r="H800" s="79"/>
    </row>
    <row r="801" spans="1:8" x14ac:dyDescent="0.2">
      <c r="A801" s="38"/>
      <c r="G801" s="51"/>
      <c r="H801" s="79"/>
    </row>
    <row r="802" spans="1:8" x14ac:dyDescent="0.2">
      <c r="A802" s="38"/>
      <c r="G802" s="51"/>
      <c r="H802" s="79"/>
    </row>
    <row r="803" spans="1:8" x14ac:dyDescent="0.2">
      <c r="A803" s="38"/>
      <c r="G803" s="51"/>
      <c r="H803" s="79"/>
    </row>
    <row r="804" spans="1:8" x14ac:dyDescent="0.2">
      <c r="A804" s="38"/>
      <c r="G804" s="51"/>
      <c r="H804" s="79"/>
    </row>
    <row r="805" spans="1:8" x14ac:dyDescent="0.2">
      <c r="A805" s="38"/>
      <c r="G805" s="51"/>
      <c r="H805" s="79"/>
    </row>
    <row r="806" spans="1:8" x14ac:dyDescent="0.2">
      <c r="A806" s="38"/>
      <c r="G806" s="51"/>
      <c r="H806" s="79"/>
    </row>
    <row r="807" spans="1:8" x14ac:dyDescent="0.2">
      <c r="A807" s="38"/>
      <c r="G807" s="51"/>
      <c r="H807" s="79"/>
    </row>
    <row r="808" spans="1:8" x14ac:dyDescent="0.2">
      <c r="A808" s="38"/>
      <c r="G808" s="51"/>
      <c r="H808" s="79"/>
    </row>
    <row r="809" spans="1:8" x14ac:dyDescent="0.2">
      <c r="A809" s="38"/>
      <c r="G809" s="51"/>
      <c r="H809" s="79"/>
    </row>
    <row r="810" spans="1:8" x14ac:dyDescent="0.2">
      <c r="A810" s="38"/>
      <c r="G810" s="51"/>
      <c r="H810" s="79"/>
    </row>
    <row r="811" spans="1:8" x14ac:dyDescent="0.2">
      <c r="A811" s="38"/>
      <c r="G811" s="51"/>
      <c r="H811" s="79"/>
    </row>
    <row r="812" spans="1:8" x14ac:dyDescent="0.2">
      <c r="A812" s="38"/>
      <c r="G812" s="51"/>
      <c r="H812" s="79"/>
    </row>
    <row r="813" spans="1:8" x14ac:dyDescent="0.2">
      <c r="A813" s="38"/>
      <c r="G813" s="51"/>
      <c r="H813" s="79"/>
    </row>
    <row r="814" spans="1:8" x14ac:dyDescent="0.2">
      <c r="A814" s="38"/>
      <c r="G814" s="51"/>
      <c r="H814" s="79"/>
    </row>
    <row r="815" spans="1:8" x14ac:dyDescent="0.2">
      <c r="A815" s="38"/>
      <c r="G815" s="51"/>
      <c r="H815" s="79"/>
    </row>
    <row r="816" spans="1:8" x14ac:dyDescent="0.2">
      <c r="A816" s="38"/>
      <c r="G816" s="51"/>
      <c r="H816" s="79"/>
    </row>
    <row r="817" spans="1:8" x14ac:dyDescent="0.2">
      <c r="A817" s="38"/>
      <c r="G817" s="51"/>
      <c r="H817" s="79"/>
    </row>
    <row r="818" spans="1:8" x14ac:dyDescent="0.2">
      <c r="A818" s="38"/>
      <c r="G818" s="51"/>
      <c r="H818" s="79"/>
    </row>
    <row r="819" spans="1:8" x14ac:dyDescent="0.2">
      <c r="A819" s="38"/>
      <c r="G819" s="38"/>
      <c r="H819" s="79"/>
    </row>
    <row r="820" spans="1:8" x14ac:dyDescent="0.2">
      <c r="A820" s="38"/>
      <c r="G820" s="38"/>
      <c r="H820" s="79"/>
    </row>
    <row r="821" spans="1:8" x14ac:dyDescent="0.2">
      <c r="A821" s="38"/>
      <c r="G821" s="38"/>
      <c r="H821" s="79"/>
    </row>
    <row r="822" spans="1:8" x14ac:dyDescent="0.2">
      <c r="A822" s="38"/>
      <c r="G822" s="38"/>
      <c r="H822" s="79"/>
    </row>
    <row r="823" spans="1:8" x14ac:dyDescent="0.2">
      <c r="A823" s="38"/>
      <c r="G823" s="38"/>
      <c r="H823" s="79"/>
    </row>
    <row r="824" spans="1:8" x14ac:dyDescent="0.2">
      <c r="A824" s="38"/>
      <c r="G824" s="38"/>
      <c r="H824" s="79"/>
    </row>
    <row r="825" spans="1:8" x14ac:dyDescent="0.2">
      <c r="A825" s="38"/>
      <c r="G825" s="38"/>
      <c r="H825" s="79"/>
    </row>
    <row r="826" spans="1:8" x14ac:dyDescent="0.2">
      <c r="A826" s="38"/>
      <c r="G826" s="38"/>
      <c r="H826" s="79"/>
    </row>
    <row r="827" spans="1:8" x14ac:dyDescent="0.2">
      <c r="A827" s="38"/>
      <c r="G827" s="38"/>
      <c r="H827" s="79"/>
    </row>
    <row r="828" spans="1:8" x14ac:dyDescent="0.2">
      <c r="A828" s="38"/>
      <c r="G828" s="38"/>
      <c r="H828" s="79"/>
    </row>
    <row r="829" spans="1:8" x14ac:dyDescent="0.2">
      <c r="A829" s="38"/>
      <c r="G829" s="38"/>
      <c r="H829" s="79"/>
    </row>
    <row r="830" spans="1:8" x14ac:dyDescent="0.2">
      <c r="A830" s="38"/>
      <c r="G830" s="38"/>
      <c r="H830" s="79"/>
    </row>
    <row r="831" spans="1:8" x14ac:dyDescent="0.2">
      <c r="A831" s="38"/>
      <c r="G831" s="38"/>
      <c r="H831" s="79"/>
    </row>
    <row r="832" spans="1:8" x14ac:dyDescent="0.2">
      <c r="A832" s="38"/>
      <c r="G832" s="38"/>
      <c r="H832" s="79"/>
    </row>
    <row r="833" spans="1:8" x14ac:dyDescent="0.2">
      <c r="A833" s="38"/>
      <c r="G833" s="38"/>
      <c r="H833" s="79"/>
    </row>
    <row r="834" spans="1:8" x14ac:dyDescent="0.2">
      <c r="A834" s="38"/>
      <c r="G834" s="38"/>
      <c r="H834" s="79"/>
    </row>
    <row r="835" spans="1:8" x14ac:dyDescent="0.2">
      <c r="A835" s="38"/>
      <c r="G835" s="38"/>
      <c r="H835" s="79"/>
    </row>
    <row r="836" spans="1:8" x14ac:dyDescent="0.2">
      <c r="A836" s="38"/>
      <c r="G836" s="38"/>
      <c r="H836" s="79"/>
    </row>
    <row r="837" spans="1:8" x14ac:dyDescent="0.2">
      <c r="A837" s="38"/>
      <c r="G837" s="38"/>
      <c r="H837" s="79"/>
    </row>
    <row r="838" spans="1:8" x14ac:dyDescent="0.2">
      <c r="A838" s="38"/>
      <c r="G838" s="38"/>
      <c r="H838" s="79"/>
    </row>
    <row r="839" spans="1:8" x14ac:dyDescent="0.2">
      <c r="A839" s="38"/>
      <c r="G839" s="38"/>
      <c r="H839" s="79"/>
    </row>
    <row r="840" spans="1:8" x14ac:dyDescent="0.2">
      <c r="A840" s="38"/>
      <c r="G840" s="38"/>
      <c r="H840" s="79"/>
    </row>
    <row r="841" spans="1:8" x14ac:dyDescent="0.2">
      <c r="A841" s="38"/>
      <c r="G841" s="38"/>
      <c r="H841" s="79"/>
    </row>
    <row r="842" spans="1:8" x14ac:dyDescent="0.2">
      <c r="A842" s="38"/>
      <c r="G842" s="38"/>
      <c r="H842" s="79"/>
    </row>
    <row r="843" spans="1:8" x14ac:dyDescent="0.2">
      <c r="A843" s="38"/>
      <c r="G843" s="38"/>
      <c r="H843" s="79"/>
    </row>
    <row r="844" spans="1:8" x14ac:dyDescent="0.2">
      <c r="A844" s="38"/>
      <c r="G844" s="38"/>
      <c r="H844" s="79"/>
    </row>
    <row r="845" spans="1:8" x14ac:dyDescent="0.2">
      <c r="A845" s="38"/>
      <c r="G845" s="38"/>
      <c r="H845" s="79"/>
    </row>
    <row r="846" spans="1:8" x14ac:dyDescent="0.2">
      <c r="A846" s="38"/>
      <c r="G846" s="38"/>
      <c r="H846" s="79"/>
    </row>
    <row r="847" spans="1:8" x14ac:dyDescent="0.2">
      <c r="A847" s="38"/>
      <c r="G847" s="38"/>
      <c r="H847" s="79"/>
    </row>
    <row r="848" spans="1:8" x14ac:dyDescent="0.2">
      <c r="A848" s="38"/>
      <c r="G848" s="38"/>
      <c r="H848" s="79"/>
    </row>
    <row r="849" spans="1:8" x14ac:dyDescent="0.2">
      <c r="A849" s="38"/>
      <c r="G849" s="38"/>
      <c r="H849" s="79"/>
    </row>
    <row r="850" spans="1:8" x14ac:dyDescent="0.2">
      <c r="A850" s="38"/>
      <c r="G850" s="38"/>
      <c r="H850" s="79"/>
    </row>
    <row r="851" spans="1:8" x14ac:dyDescent="0.2">
      <c r="A851" s="38"/>
      <c r="G851" s="38"/>
      <c r="H851" s="79"/>
    </row>
    <row r="852" spans="1:8" x14ac:dyDescent="0.2">
      <c r="A852" s="38"/>
      <c r="G852" s="38"/>
      <c r="H852" s="79"/>
    </row>
    <row r="853" spans="1:8" x14ac:dyDescent="0.2">
      <c r="A853" s="38"/>
      <c r="G853" s="38"/>
      <c r="H853" s="79"/>
    </row>
    <row r="854" spans="1:8" x14ac:dyDescent="0.2">
      <c r="A854" s="38"/>
      <c r="G854" s="38"/>
      <c r="H854" s="79"/>
    </row>
    <row r="855" spans="1:8" x14ac:dyDescent="0.2">
      <c r="A855" s="38"/>
      <c r="G855" s="38"/>
      <c r="H855" s="79"/>
    </row>
    <row r="856" spans="1:8" x14ac:dyDescent="0.2">
      <c r="A856" s="38"/>
      <c r="G856" s="38"/>
      <c r="H856" s="79"/>
    </row>
    <row r="857" spans="1:8" x14ac:dyDescent="0.2">
      <c r="A857" s="38"/>
      <c r="G857" s="38"/>
      <c r="H857" s="79"/>
    </row>
    <row r="858" spans="1:8" x14ac:dyDescent="0.2">
      <c r="A858" s="38"/>
      <c r="G858" s="38"/>
      <c r="H858" s="79"/>
    </row>
    <row r="859" spans="1:8" x14ac:dyDescent="0.2">
      <c r="A859" s="38"/>
      <c r="G859" s="38"/>
      <c r="H859" s="79"/>
    </row>
    <row r="860" spans="1:8" x14ac:dyDescent="0.2">
      <c r="A860" s="38"/>
      <c r="G860" s="38"/>
      <c r="H860" s="79"/>
    </row>
    <row r="861" spans="1:8" x14ac:dyDescent="0.2">
      <c r="A861" s="38"/>
      <c r="G861" s="38"/>
      <c r="H861" s="79"/>
    </row>
    <row r="862" spans="1:8" x14ac:dyDescent="0.2">
      <c r="A862" s="38"/>
      <c r="G862" s="38"/>
      <c r="H862" s="79"/>
    </row>
    <row r="863" spans="1:8" x14ac:dyDescent="0.2">
      <c r="A863" s="38"/>
      <c r="G863" s="38"/>
      <c r="H863" s="79"/>
    </row>
    <row r="864" spans="1:8" x14ac:dyDescent="0.2">
      <c r="A864" s="38"/>
      <c r="G864" s="38"/>
      <c r="H864" s="79"/>
    </row>
    <row r="865" spans="1:8" x14ac:dyDescent="0.2">
      <c r="A865" s="38"/>
      <c r="G865" s="38"/>
      <c r="H865" s="79"/>
    </row>
    <row r="866" spans="1:8" x14ac:dyDescent="0.2">
      <c r="A866" s="38"/>
      <c r="G866" s="38"/>
      <c r="H866" s="79"/>
    </row>
    <row r="867" spans="1:8" x14ac:dyDescent="0.2">
      <c r="A867" s="38"/>
      <c r="G867" s="38"/>
      <c r="H867" s="79"/>
    </row>
    <row r="868" spans="1:8" x14ac:dyDescent="0.2">
      <c r="A868" s="38"/>
      <c r="G868" s="38"/>
      <c r="H868" s="79"/>
    </row>
    <row r="869" spans="1:8" x14ac:dyDescent="0.2">
      <c r="A869" s="38"/>
      <c r="G869" s="38"/>
      <c r="H869" s="79"/>
    </row>
    <row r="870" spans="1:8" x14ac:dyDescent="0.2">
      <c r="A870" s="38"/>
      <c r="G870" s="38"/>
      <c r="H870" s="79"/>
    </row>
    <row r="871" spans="1:8" x14ac:dyDescent="0.2">
      <c r="A871" s="38"/>
      <c r="G871" s="38"/>
      <c r="H871" s="79"/>
    </row>
    <row r="872" spans="1:8" x14ac:dyDescent="0.2">
      <c r="A872" s="38"/>
      <c r="G872" s="38"/>
      <c r="H872" s="79"/>
    </row>
    <row r="873" spans="1:8" x14ac:dyDescent="0.2">
      <c r="A873" s="38"/>
      <c r="G873" s="38"/>
      <c r="H873" s="79"/>
    </row>
    <row r="874" spans="1:8" x14ac:dyDescent="0.2">
      <c r="A874" s="38"/>
      <c r="G874" s="38"/>
      <c r="H874" s="79"/>
    </row>
    <row r="875" spans="1:8" x14ac:dyDescent="0.2">
      <c r="A875" s="38"/>
      <c r="G875" s="38"/>
      <c r="H875" s="79"/>
    </row>
    <row r="876" spans="1:8" x14ac:dyDescent="0.2">
      <c r="A876" s="38"/>
      <c r="G876" s="38"/>
      <c r="H876" s="79"/>
    </row>
    <row r="877" spans="1:8" x14ac:dyDescent="0.2">
      <c r="A877" s="38"/>
      <c r="G877" s="38"/>
      <c r="H877" s="79"/>
    </row>
    <row r="878" spans="1:8" x14ac:dyDescent="0.2">
      <c r="A878" s="38"/>
      <c r="G878" s="38"/>
      <c r="H878" s="79"/>
    </row>
    <row r="879" spans="1:8" x14ac:dyDescent="0.2">
      <c r="A879" s="38"/>
      <c r="G879" s="38"/>
      <c r="H879" s="79"/>
    </row>
    <row r="880" spans="1:8" x14ac:dyDescent="0.2">
      <c r="A880" s="38"/>
      <c r="G880" s="38"/>
      <c r="H880" s="79"/>
    </row>
    <row r="881" spans="1:8" x14ac:dyDescent="0.2">
      <c r="A881" s="38"/>
      <c r="G881" s="38"/>
      <c r="H881" s="79"/>
    </row>
    <row r="882" spans="1:8" x14ac:dyDescent="0.2">
      <c r="A882" s="38"/>
      <c r="G882" s="38"/>
      <c r="H882" s="79"/>
    </row>
    <row r="883" spans="1:8" x14ac:dyDescent="0.2">
      <c r="A883" s="38"/>
      <c r="G883" s="38"/>
      <c r="H883" s="79"/>
    </row>
    <row r="884" spans="1:8" x14ac:dyDescent="0.2">
      <c r="A884" s="38"/>
      <c r="G884" s="38"/>
      <c r="H884" s="79"/>
    </row>
    <row r="885" spans="1:8" x14ac:dyDescent="0.2">
      <c r="A885" s="38"/>
      <c r="G885" s="38"/>
      <c r="H885" s="79"/>
    </row>
    <row r="886" spans="1:8" x14ac:dyDescent="0.2">
      <c r="A886" s="38"/>
      <c r="G886" s="38"/>
      <c r="H886" s="79"/>
    </row>
    <row r="887" spans="1:8" x14ac:dyDescent="0.2">
      <c r="A887" s="38"/>
      <c r="G887" s="38"/>
      <c r="H887" s="79"/>
    </row>
    <row r="888" spans="1:8" x14ac:dyDescent="0.2">
      <c r="A888" s="38"/>
      <c r="G888" s="38"/>
      <c r="H888" s="79"/>
    </row>
    <row r="889" spans="1:8" x14ac:dyDescent="0.2">
      <c r="A889" s="38"/>
      <c r="G889" s="38"/>
      <c r="H889" s="79"/>
    </row>
    <row r="890" spans="1:8" x14ac:dyDescent="0.2">
      <c r="A890" s="38"/>
      <c r="G890" s="38"/>
      <c r="H890" s="79"/>
    </row>
    <row r="891" spans="1:8" x14ac:dyDescent="0.2">
      <c r="A891" s="38"/>
      <c r="G891" s="38"/>
      <c r="H891" s="79"/>
    </row>
    <row r="892" spans="1:8" x14ac:dyDescent="0.2">
      <c r="A892" s="38"/>
      <c r="G892" s="38"/>
      <c r="H892" s="79"/>
    </row>
    <row r="893" spans="1:8" x14ac:dyDescent="0.2">
      <c r="A893" s="38"/>
      <c r="G893" s="38"/>
      <c r="H893" s="79"/>
    </row>
    <row r="894" spans="1:8" x14ac:dyDescent="0.2">
      <c r="A894" s="38"/>
      <c r="G894" s="38"/>
      <c r="H894" s="79"/>
    </row>
    <row r="895" spans="1:8" x14ac:dyDescent="0.2">
      <c r="A895" s="38"/>
      <c r="G895" s="38"/>
      <c r="H895" s="79"/>
    </row>
    <row r="896" spans="1:8" x14ac:dyDescent="0.2">
      <c r="A896" s="38"/>
      <c r="G896" s="38"/>
      <c r="H896" s="79"/>
    </row>
    <row r="897" spans="1:8" x14ac:dyDescent="0.2">
      <c r="A897" s="38"/>
      <c r="G897" s="38"/>
      <c r="H897" s="79"/>
    </row>
    <row r="898" spans="1:8" x14ac:dyDescent="0.2">
      <c r="A898" s="38"/>
      <c r="G898" s="38"/>
      <c r="H898" s="79"/>
    </row>
    <row r="899" spans="1:8" x14ac:dyDescent="0.2">
      <c r="A899" s="38"/>
      <c r="G899" s="38"/>
      <c r="H899" s="79"/>
    </row>
    <row r="900" spans="1:8" x14ac:dyDescent="0.2">
      <c r="A900" s="38"/>
      <c r="G900" s="38"/>
      <c r="H900" s="79"/>
    </row>
    <row r="901" spans="1:8" x14ac:dyDescent="0.2">
      <c r="A901" s="38"/>
      <c r="G901" s="38"/>
      <c r="H901" s="79"/>
    </row>
    <row r="902" spans="1:8" x14ac:dyDescent="0.2">
      <c r="A902" s="38"/>
      <c r="G902" s="38"/>
      <c r="H902" s="79"/>
    </row>
    <row r="903" spans="1:8" x14ac:dyDescent="0.2">
      <c r="A903" s="38"/>
      <c r="G903" s="38"/>
      <c r="H903" s="79"/>
    </row>
    <row r="904" spans="1:8" x14ac:dyDescent="0.2">
      <c r="A904" s="38"/>
      <c r="G904" s="38"/>
      <c r="H904" s="79"/>
    </row>
    <row r="905" spans="1:8" x14ac:dyDescent="0.2">
      <c r="A905" s="38"/>
      <c r="G905" s="38"/>
      <c r="H905" s="79"/>
    </row>
    <row r="906" spans="1:8" x14ac:dyDescent="0.2">
      <c r="A906" s="38"/>
      <c r="G906" s="38"/>
      <c r="H906" s="79"/>
    </row>
    <row r="907" spans="1:8" x14ac:dyDescent="0.2">
      <c r="A907" s="38"/>
      <c r="G907" s="38"/>
      <c r="H907" s="79"/>
    </row>
    <row r="908" spans="1:8" x14ac:dyDescent="0.2">
      <c r="A908" s="38"/>
      <c r="G908" s="38"/>
      <c r="H908" s="79"/>
    </row>
    <row r="909" spans="1:8" x14ac:dyDescent="0.2">
      <c r="A909" s="38"/>
      <c r="G909" s="38"/>
      <c r="H909" s="79"/>
    </row>
    <row r="910" spans="1:8" x14ac:dyDescent="0.2">
      <c r="A910" s="38"/>
      <c r="G910" s="38"/>
      <c r="H910" s="79"/>
    </row>
    <row r="911" spans="1:8" x14ac:dyDescent="0.2">
      <c r="A911" s="38"/>
      <c r="G911" s="38"/>
      <c r="H911" s="79"/>
    </row>
    <row r="912" spans="1:8" x14ac:dyDescent="0.2">
      <c r="A912" s="38"/>
      <c r="G912" s="38"/>
      <c r="H912" s="79"/>
    </row>
    <row r="913" spans="1:8" x14ac:dyDescent="0.2">
      <c r="A913" s="38"/>
      <c r="G913" s="38"/>
      <c r="H913" s="79"/>
    </row>
    <row r="914" spans="1:8" x14ac:dyDescent="0.2">
      <c r="A914" s="38"/>
      <c r="G914" s="38"/>
      <c r="H914" s="79"/>
    </row>
    <row r="915" spans="1:8" x14ac:dyDescent="0.2">
      <c r="A915" s="38"/>
      <c r="G915" s="38"/>
      <c r="H915" s="79"/>
    </row>
    <row r="916" spans="1:8" x14ac:dyDescent="0.2">
      <c r="A916" s="38"/>
      <c r="G916" s="38"/>
      <c r="H916" s="79"/>
    </row>
    <row r="917" spans="1:8" x14ac:dyDescent="0.2">
      <c r="A917" s="38"/>
      <c r="G917" s="38"/>
      <c r="H917" s="79"/>
    </row>
    <row r="918" spans="1:8" x14ac:dyDescent="0.2">
      <c r="A918" s="38"/>
      <c r="G918" s="38"/>
      <c r="H918" s="79"/>
    </row>
    <row r="919" spans="1:8" x14ac:dyDescent="0.2">
      <c r="A919" s="38"/>
      <c r="G919" s="38"/>
      <c r="H919" s="79"/>
    </row>
    <row r="920" spans="1:8" x14ac:dyDescent="0.2">
      <c r="A920" s="38"/>
      <c r="G920" s="38"/>
      <c r="H920" s="79"/>
    </row>
    <row r="921" spans="1:8" x14ac:dyDescent="0.2">
      <c r="A921" s="38"/>
      <c r="G921" s="38"/>
      <c r="H921" s="79"/>
    </row>
    <row r="922" spans="1:8" x14ac:dyDescent="0.2">
      <c r="A922" s="38"/>
      <c r="G922" s="38"/>
      <c r="H922" s="79"/>
    </row>
    <row r="923" spans="1:8" x14ac:dyDescent="0.2">
      <c r="A923" s="38"/>
      <c r="G923" s="38"/>
      <c r="H923" s="79"/>
    </row>
    <row r="924" spans="1:8" x14ac:dyDescent="0.2">
      <c r="A924" s="38"/>
      <c r="G924" s="38"/>
      <c r="H924" s="79"/>
    </row>
    <row r="925" spans="1:8" x14ac:dyDescent="0.2">
      <c r="A925" s="38"/>
      <c r="G925" s="38"/>
      <c r="H925" s="79"/>
    </row>
    <row r="926" spans="1:8" x14ac:dyDescent="0.2">
      <c r="A926" s="38"/>
      <c r="G926" s="38"/>
      <c r="H926" s="79"/>
    </row>
    <row r="927" spans="1:8" x14ac:dyDescent="0.2">
      <c r="A927" s="38"/>
      <c r="G927" s="38"/>
      <c r="H927" s="79"/>
    </row>
    <row r="928" spans="1:8" x14ac:dyDescent="0.2">
      <c r="A928" s="38"/>
      <c r="G928" s="38"/>
      <c r="H928" s="79"/>
    </row>
    <row r="929" spans="1:8" x14ac:dyDescent="0.2">
      <c r="A929" s="38"/>
      <c r="G929" s="38"/>
      <c r="H929" s="79"/>
    </row>
    <row r="930" spans="1:8" x14ac:dyDescent="0.2">
      <c r="A930" s="38"/>
      <c r="G930" s="38"/>
      <c r="H930" s="79"/>
    </row>
    <row r="931" spans="1:8" x14ac:dyDescent="0.2">
      <c r="A931" s="38"/>
      <c r="G931" s="38"/>
      <c r="H931" s="79"/>
    </row>
    <row r="932" spans="1:8" x14ac:dyDescent="0.2">
      <c r="A932" s="38"/>
      <c r="G932" s="38"/>
      <c r="H932" s="79"/>
    </row>
    <row r="933" spans="1:8" x14ac:dyDescent="0.2">
      <c r="A933" s="38"/>
      <c r="G933" s="38"/>
      <c r="H933" s="79"/>
    </row>
    <row r="934" spans="1:8" x14ac:dyDescent="0.2">
      <c r="A934" s="38"/>
      <c r="G934" s="38"/>
      <c r="H934" s="79"/>
    </row>
    <row r="935" spans="1:8" x14ac:dyDescent="0.2">
      <c r="A935" s="38"/>
      <c r="G935" s="38"/>
      <c r="H935" s="79"/>
    </row>
    <row r="936" spans="1:8" x14ac:dyDescent="0.2">
      <c r="A936" s="38"/>
      <c r="G936" s="38"/>
      <c r="H936" s="79"/>
    </row>
    <row r="937" spans="1:8" x14ac:dyDescent="0.2">
      <c r="A937" s="38"/>
      <c r="G937" s="38"/>
      <c r="H937" s="79"/>
    </row>
    <row r="938" spans="1:8" x14ac:dyDescent="0.2">
      <c r="A938" s="38"/>
      <c r="G938" s="38"/>
      <c r="H938" s="79"/>
    </row>
    <row r="939" spans="1:8" x14ac:dyDescent="0.2">
      <c r="A939" s="38"/>
      <c r="G939" s="38"/>
      <c r="H939" s="79"/>
    </row>
    <row r="940" spans="1:8" x14ac:dyDescent="0.2">
      <c r="A940" s="38"/>
      <c r="G940" s="38"/>
      <c r="H940" s="79"/>
    </row>
    <row r="941" spans="1:8" x14ac:dyDescent="0.2">
      <c r="A941" s="38"/>
      <c r="G941" s="38"/>
      <c r="H941" s="79"/>
    </row>
    <row r="942" spans="1:8" x14ac:dyDescent="0.2">
      <c r="A942" s="38"/>
      <c r="G942" s="38"/>
      <c r="H942" s="79"/>
    </row>
    <row r="943" spans="1:8" x14ac:dyDescent="0.2">
      <c r="A943" s="38"/>
      <c r="G943" s="38"/>
      <c r="H943" s="79"/>
    </row>
    <row r="944" spans="1:8" x14ac:dyDescent="0.2">
      <c r="A944" s="38"/>
      <c r="G944" s="38"/>
      <c r="H944" s="79"/>
    </row>
    <row r="945" spans="1:8" x14ac:dyDescent="0.2">
      <c r="A945" s="38"/>
      <c r="G945" s="38"/>
      <c r="H945" s="79"/>
    </row>
    <row r="946" spans="1:8" x14ac:dyDescent="0.2">
      <c r="A946" s="38"/>
      <c r="G946" s="38"/>
      <c r="H946" s="79"/>
    </row>
    <row r="947" spans="1:8" x14ac:dyDescent="0.2">
      <c r="A947" s="38"/>
      <c r="G947" s="38"/>
      <c r="H947" s="79"/>
    </row>
    <row r="948" spans="1:8" x14ac:dyDescent="0.2">
      <c r="A948" s="38"/>
      <c r="G948" s="38"/>
      <c r="H948" s="79"/>
    </row>
    <row r="949" spans="1:8" x14ac:dyDescent="0.2">
      <c r="A949" s="38"/>
      <c r="G949" s="38"/>
      <c r="H949" s="79"/>
    </row>
    <row r="950" spans="1:8" x14ac:dyDescent="0.2">
      <c r="A950" s="38"/>
      <c r="G950" s="38"/>
      <c r="H950" s="79"/>
    </row>
    <row r="951" spans="1:8" x14ac:dyDescent="0.2">
      <c r="A951" s="38"/>
      <c r="G951" s="38"/>
      <c r="H951" s="79"/>
    </row>
    <row r="952" spans="1:8" x14ac:dyDescent="0.2">
      <c r="A952" s="38"/>
      <c r="G952" s="38"/>
      <c r="H952" s="79"/>
    </row>
    <row r="953" spans="1:8" x14ac:dyDescent="0.2">
      <c r="A953" s="38"/>
      <c r="G953" s="38"/>
      <c r="H953" s="79"/>
    </row>
    <row r="954" spans="1:8" x14ac:dyDescent="0.2">
      <c r="A954" s="38"/>
      <c r="G954" s="38"/>
      <c r="H954" s="79"/>
    </row>
    <row r="955" spans="1:8" x14ac:dyDescent="0.2">
      <c r="A955" s="38"/>
      <c r="G955" s="38"/>
      <c r="H955" s="79"/>
    </row>
    <row r="956" spans="1:8" x14ac:dyDescent="0.2">
      <c r="A956" s="38"/>
      <c r="G956" s="38"/>
      <c r="H956" s="79"/>
    </row>
    <row r="957" spans="1:8" x14ac:dyDescent="0.2">
      <c r="A957" s="38"/>
      <c r="G957" s="38"/>
      <c r="H957" s="79"/>
    </row>
    <row r="958" spans="1:8" x14ac:dyDescent="0.2">
      <c r="A958" s="38"/>
      <c r="G958" s="38"/>
      <c r="H958" s="79"/>
    </row>
    <row r="959" spans="1:8" x14ac:dyDescent="0.2">
      <c r="A959" s="38"/>
      <c r="G959" s="38"/>
      <c r="H959" s="79"/>
    </row>
    <row r="960" spans="1:8" x14ac:dyDescent="0.2">
      <c r="A960" s="38"/>
      <c r="G960" s="38"/>
      <c r="H960" s="79"/>
    </row>
    <row r="961" spans="1:8" x14ac:dyDescent="0.2">
      <c r="A961" s="38"/>
      <c r="G961" s="38"/>
      <c r="H961" s="79"/>
    </row>
    <row r="962" spans="1:8" x14ac:dyDescent="0.2">
      <c r="A962" s="38"/>
      <c r="G962" s="38"/>
      <c r="H962" s="79"/>
    </row>
    <row r="963" spans="1:8" x14ac:dyDescent="0.2">
      <c r="A963" s="38"/>
      <c r="G963" s="38"/>
      <c r="H963" s="79"/>
    </row>
    <row r="964" spans="1:8" x14ac:dyDescent="0.2">
      <c r="A964" s="38"/>
      <c r="G964" s="38"/>
      <c r="H964" s="79"/>
    </row>
    <row r="965" spans="1:8" x14ac:dyDescent="0.2">
      <c r="A965" s="38"/>
      <c r="G965" s="38"/>
      <c r="H965" s="79"/>
    </row>
    <row r="966" spans="1:8" x14ac:dyDescent="0.2">
      <c r="A966" s="38"/>
      <c r="G966" s="38"/>
      <c r="H966" s="79"/>
    </row>
    <row r="967" spans="1:8" x14ac:dyDescent="0.2">
      <c r="A967" s="38"/>
      <c r="G967" s="38"/>
      <c r="H967" s="79"/>
    </row>
    <row r="968" spans="1:8" x14ac:dyDescent="0.2">
      <c r="A968" s="38"/>
      <c r="G968" s="38"/>
      <c r="H968" s="79"/>
    </row>
    <row r="969" spans="1:8" x14ac:dyDescent="0.2">
      <c r="A969" s="38"/>
      <c r="G969" s="38"/>
      <c r="H969" s="79"/>
    </row>
    <row r="970" spans="1:8" x14ac:dyDescent="0.2">
      <c r="A970" s="38"/>
      <c r="G970" s="38"/>
      <c r="H970" s="79"/>
    </row>
    <row r="971" spans="1:8" x14ac:dyDescent="0.2">
      <c r="A971" s="38"/>
      <c r="G971" s="38"/>
      <c r="H971" s="79"/>
    </row>
    <row r="972" spans="1:8" x14ac:dyDescent="0.2">
      <c r="A972" s="38"/>
      <c r="G972" s="38"/>
      <c r="H972" s="79"/>
    </row>
    <row r="973" spans="1:8" x14ac:dyDescent="0.2">
      <c r="A973" s="38"/>
      <c r="G973" s="38"/>
      <c r="H973" s="79"/>
    </row>
    <row r="974" spans="1:8" x14ac:dyDescent="0.2">
      <c r="A974" s="38"/>
      <c r="G974" s="38"/>
      <c r="H974" s="79"/>
    </row>
    <row r="975" spans="1:8" x14ac:dyDescent="0.2">
      <c r="A975" s="38"/>
      <c r="G975" s="38"/>
      <c r="H975" s="79"/>
    </row>
    <row r="976" spans="1:8" x14ac:dyDescent="0.2">
      <c r="A976" s="38"/>
      <c r="G976" s="38"/>
      <c r="H976" s="79"/>
    </row>
    <row r="977" spans="1:8" x14ac:dyDescent="0.2">
      <c r="A977" s="38"/>
      <c r="G977" s="38"/>
      <c r="H977" s="79"/>
    </row>
    <row r="978" spans="1:8" x14ac:dyDescent="0.2">
      <c r="A978" s="38"/>
      <c r="G978" s="38"/>
      <c r="H978" s="79"/>
    </row>
    <row r="979" spans="1:8" x14ac:dyDescent="0.2">
      <c r="A979" s="38"/>
      <c r="G979" s="38"/>
      <c r="H979" s="79"/>
    </row>
    <row r="980" spans="1:8" x14ac:dyDescent="0.2">
      <c r="A980" s="38"/>
      <c r="G980" s="38"/>
      <c r="H980" s="79"/>
    </row>
    <row r="981" spans="1:8" x14ac:dyDescent="0.2">
      <c r="A981" s="38"/>
      <c r="G981" s="38"/>
      <c r="H981" s="79"/>
    </row>
    <row r="982" spans="1:8" x14ac:dyDescent="0.2">
      <c r="A982" s="38"/>
      <c r="G982" s="38"/>
      <c r="H982" s="79"/>
    </row>
    <row r="983" spans="1:8" x14ac:dyDescent="0.2">
      <c r="A983" s="38"/>
      <c r="G983" s="38"/>
      <c r="H983" s="79"/>
    </row>
    <row r="984" spans="1:8" x14ac:dyDescent="0.2">
      <c r="A984" s="38"/>
      <c r="G984" s="38"/>
      <c r="H984" s="79"/>
    </row>
    <row r="985" spans="1:8" x14ac:dyDescent="0.2">
      <c r="A985" s="38"/>
      <c r="G985" s="38"/>
      <c r="H985" s="79"/>
    </row>
    <row r="986" spans="1:8" x14ac:dyDescent="0.2">
      <c r="A986" s="38"/>
      <c r="G986" s="38"/>
      <c r="H986" s="79"/>
    </row>
    <row r="987" spans="1:8" x14ac:dyDescent="0.2">
      <c r="A987" s="38"/>
      <c r="G987" s="38"/>
      <c r="H987" s="79"/>
    </row>
    <row r="988" spans="1:8" x14ac:dyDescent="0.2">
      <c r="A988" s="38"/>
      <c r="G988" s="38"/>
      <c r="H988" s="79"/>
    </row>
    <row r="989" spans="1:8" x14ac:dyDescent="0.2">
      <c r="A989" s="38"/>
      <c r="G989" s="38"/>
      <c r="H989" s="79"/>
    </row>
    <row r="990" spans="1:8" x14ac:dyDescent="0.2">
      <c r="A990" s="38"/>
      <c r="G990" s="38"/>
      <c r="H990" s="79"/>
    </row>
    <row r="991" spans="1:8" x14ac:dyDescent="0.2">
      <c r="A991" s="38"/>
      <c r="G991" s="38"/>
      <c r="H991" s="79"/>
    </row>
    <row r="992" spans="1:8" x14ac:dyDescent="0.2">
      <c r="A992" s="38"/>
      <c r="G992" s="38"/>
      <c r="H992" s="79"/>
    </row>
    <row r="993" spans="1:8" x14ac:dyDescent="0.2">
      <c r="A993" s="38"/>
      <c r="G993" s="38"/>
      <c r="H993" s="79"/>
    </row>
    <row r="994" spans="1:8" x14ac:dyDescent="0.2">
      <c r="A994" s="38"/>
      <c r="G994" s="38"/>
      <c r="H994" s="79"/>
    </row>
    <row r="995" spans="1:8" x14ac:dyDescent="0.2">
      <c r="A995" s="38"/>
      <c r="G995" s="38"/>
      <c r="H995" s="79"/>
    </row>
    <row r="996" spans="1:8" x14ac:dyDescent="0.2">
      <c r="A996" s="38"/>
      <c r="G996" s="38"/>
      <c r="H996" s="79"/>
    </row>
    <row r="997" spans="1:8" x14ac:dyDescent="0.2">
      <c r="A997" s="38"/>
      <c r="G997" s="38"/>
      <c r="H997" s="79"/>
    </row>
    <row r="998" spans="1:8" x14ac:dyDescent="0.2">
      <c r="A998" s="38"/>
      <c r="G998" s="38"/>
      <c r="H998" s="79"/>
    </row>
    <row r="999" spans="1:8" x14ac:dyDescent="0.2">
      <c r="A999" s="38"/>
      <c r="G999" s="38"/>
      <c r="H999" s="79"/>
    </row>
    <row r="1000" spans="1:8" x14ac:dyDescent="0.2">
      <c r="A1000" s="38"/>
      <c r="G1000" s="38"/>
      <c r="H1000" s="79"/>
    </row>
    <row r="1001" spans="1:8" x14ac:dyDescent="0.2">
      <c r="A1001" s="38"/>
      <c r="G1001" s="38"/>
      <c r="H1001" s="79"/>
    </row>
    <row r="1002" spans="1:8" x14ac:dyDescent="0.2">
      <c r="A1002" s="38"/>
      <c r="G1002" s="38"/>
      <c r="H1002" s="79"/>
    </row>
    <row r="1003" spans="1:8" x14ac:dyDescent="0.2">
      <c r="A1003" s="38"/>
      <c r="G1003" s="38"/>
      <c r="H1003" s="79"/>
    </row>
    <row r="1004" spans="1:8" x14ac:dyDescent="0.2">
      <c r="A1004" s="38"/>
      <c r="G1004" s="38"/>
      <c r="H1004" s="79"/>
    </row>
    <row r="1005" spans="1:8" x14ac:dyDescent="0.2">
      <c r="A1005" s="38"/>
      <c r="G1005" s="38"/>
      <c r="H1005" s="79"/>
    </row>
    <row r="1006" spans="1:8" x14ac:dyDescent="0.2">
      <c r="A1006" s="38"/>
      <c r="G1006" s="38"/>
      <c r="H1006" s="79"/>
    </row>
    <row r="1007" spans="1:8" x14ac:dyDescent="0.2">
      <c r="A1007" s="38"/>
      <c r="G1007" s="38"/>
      <c r="H1007" s="79"/>
    </row>
    <row r="1008" spans="1:8" x14ac:dyDescent="0.2">
      <c r="A1008" s="38"/>
      <c r="G1008" s="38"/>
      <c r="H1008" s="79"/>
    </row>
    <row r="1009" spans="1:8" x14ac:dyDescent="0.2">
      <c r="A1009" s="38"/>
      <c r="G1009" s="38"/>
      <c r="H1009" s="79"/>
    </row>
    <row r="1010" spans="1:8" x14ac:dyDescent="0.2">
      <c r="A1010" s="38"/>
      <c r="G1010" s="51"/>
      <c r="H1010" s="79"/>
    </row>
    <row r="1011" spans="1:8" x14ac:dyDescent="0.2">
      <c r="A1011" s="38"/>
      <c r="G1011" s="51"/>
      <c r="H1011" s="79"/>
    </row>
    <row r="1012" spans="1:8" x14ac:dyDescent="0.2">
      <c r="A1012" s="38"/>
      <c r="G1012" s="51"/>
      <c r="H1012" s="79"/>
    </row>
    <row r="1013" spans="1:8" x14ac:dyDescent="0.2">
      <c r="A1013" s="38"/>
      <c r="G1013" s="51"/>
      <c r="H1013" s="79"/>
    </row>
    <row r="1014" spans="1:8" x14ac:dyDescent="0.2">
      <c r="A1014" s="38"/>
      <c r="G1014" s="51"/>
      <c r="H1014" s="79"/>
    </row>
    <row r="1015" spans="1:8" x14ac:dyDescent="0.2">
      <c r="A1015" s="38"/>
      <c r="G1015" s="51"/>
      <c r="H1015" s="79"/>
    </row>
    <row r="1016" spans="1:8" x14ac:dyDescent="0.2">
      <c r="A1016" s="38"/>
      <c r="G1016" s="51"/>
      <c r="H1016" s="79"/>
    </row>
    <row r="1017" spans="1:8" x14ac:dyDescent="0.2">
      <c r="A1017" s="38"/>
      <c r="G1017" s="51"/>
      <c r="H1017" s="79"/>
    </row>
    <row r="1018" spans="1:8" x14ac:dyDescent="0.2">
      <c r="A1018" s="38"/>
      <c r="G1018" s="51"/>
      <c r="H1018" s="79"/>
    </row>
    <row r="1019" spans="1:8" x14ac:dyDescent="0.2">
      <c r="A1019" s="38"/>
      <c r="G1019" s="51"/>
      <c r="H1019" s="79"/>
    </row>
    <row r="1020" spans="1:8" x14ac:dyDescent="0.2">
      <c r="A1020" s="38"/>
      <c r="G1020" s="51"/>
      <c r="H1020" s="79"/>
    </row>
    <row r="1021" spans="1:8" x14ac:dyDescent="0.2">
      <c r="A1021" s="38"/>
      <c r="G1021" s="51"/>
      <c r="H1021" s="79"/>
    </row>
    <row r="1022" spans="1:8" x14ac:dyDescent="0.2">
      <c r="A1022" s="38"/>
      <c r="G1022" s="51"/>
      <c r="H1022" s="79"/>
    </row>
    <row r="1023" spans="1:8" x14ac:dyDescent="0.2">
      <c r="A1023" s="38"/>
      <c r="G1023" s="51"/>
      <c r="H1023" s="79"/>
    </row>
    <row r="1024" spans="1:8" x14ac:dyDescent="0.2">
      <c r="A1024" s="38"/>
      <c r="G1024" s="51"/>
      <c r="H1024" s="79"/>
    </row>
    <row r="1025" spans="1:8" x14ac:dyDescent="0.2">
      <c r="A1025" s="38"/>
      <c r="G1025" s="51"/>
      <c r="H1025" s="79"/>
    </row>
    <row r="1026" spans="1:8" x14ac:dyDescent="0.2">
      <c r="A1026" s="38"/>
      <c r="G1026" s="51"/>
      <c r="H1026" s="79"/>
    </row>
    <row r="1027" spans="1:8" x14ac:dyDescent="0.2">
      <c r="A1027" s="38"/>
      <c r="G1027" s="51"/>
      <c r="H1027" s="79"/>
    </row>
    <row r="1028" spans="1:8" x14ac:dyDescent="0.2">
      <c r="A1028" s="38"/>
      <c r="G1028" s="51"/>
      <c r="H1028" s="79"/>
    </row>
    <row r="1029" spans="1:8" x14ac:dyDescent="0.2">
      <c r="A1029" s="38"/>
      <c r="G1029" s="51"/>
      <c r="H1029" s="79"/>
    </row>
    <row r="1030" spans="1:8" x14ac:dyDescent="0.2">
      <c r="A1030" s="38"/>
      <c r="G1030" s="51"/>
      <c r="H1030" s="79"/>
    </row>
    <row r="1031" spans="1:8" x14ac:dyDescent="0.2">
      <c r="A1031" s="38"/>
      <c r="G1031" s="51"/>
      <c r="H1031" s="79"/>
    </row>
    <row r="1032" spans="1:8" x14ac:dyDescent="0.2">
      <c r="A1032" s="38"/>
      <c r="G1032" s="51"/>
      <c r="H1032" s="79"/>
    </row>
    <row r="1033" spans="1:8" x14ac:dyDescent="0.2">
      <c r="A1033" s="38"/>
      <c r="G1033" s="51"/>
      <c r="H1033" s="79"/>
    </row>
    <row r="1034" spans="1:8" x14ac:dyDescent="0.2">
      <c r="A1034" s="38"/>
      <c r="G1034" s="51"/>
      <c r="H1034" s="79"/>
    </row>
    <row r="1035" spans="1:8" x14ac:dyDescent="0.2">
      <c r="A1035" s="38"/>
      <c r="G1035" s="51"/>
      <c r="H1035" s="79"/>
    </row>
    <row r="1036" spans="1:8" x14ac:dyDescent="0.2">
      <c r="A1036" s="38"/>
      <c r="G1036" s="51"/>
      <c r="H1036" s="79"/>
    </row>
    <row r="1037" spans="1:8" x14ac:dyDescent="0.2">
      <c r="A1037" s="38"/>
      <c r="G1037" s="51"/>
      <c r="H1037" s="79"/>
    </row>
    <row r="1038" spans="1:8" x14ac:dyDescent="0.2">
      <c r="A1038" s="38"/>
      <c r="G1038" s="51"/>
      <c r="H1038" s="79"/>
    </row>
    <row r="1039" spans="1:8" x14ac:dyDescent="0.2">
      <c r="A1039" s="38"/>
      <c r="G1039" s="51"/>
      <c r="H1039" s="79"/>
    </row>
    <row r="1040" spans="1:8" x14ac:dyDescent="0.2">
      <c r="A1040" s="38"/>
      <c r="G1040" s="51"/>
      <c r="H1040" s="79"/>
    </row>
    <row r="1041" spans="1:8" x14ac:dyDescent="0.2">
      <c r="A1041" s="38"/>
      <c r="G1041" s="51"/>
      <c r="H1041" s="79"/>
    </row>
    <row r="1042" spans="1:8" x14ac:dyDescent="0.2">
      <c r="A1042" s="38"/>
      <c r="G1042" s="51"/>
      <c r="H1042" s="79"/>
    </row>
    <row r="1043" spans="1:8" x14ac:dyDescent="0.2">
      <c r="A1043" s="38"/>
      <c r="G1043" s="51"/>
      <c r="H1043" s="79"/>
    </row>
    <row r="1044" spans="1:8" x14ac:dyDescent="0.2">
      <c r="A1044" s="38"/>
      <c r="G1044" s="51"/>
      <c r="H1044" s="79"/>
    </row>
    <row r="1045" spans="1:8" x14ac:dyDescent="0.2">
      <c r="A1045" s="38"/>
      <c r="G1045" s="51"/>
      <c r="H1045" s="79"/>
    </row>
    <row r="1046" spans="1:8" x14ac:dyDescent="0.2">
      <c r="A1046" s="38"/>
      <c r="G1046" s="51"/>
      <c r="H1046" s="79"/>
    </row>
    <row r="1047" spans="1:8" x14ac:dyDescent="0.2">
      <c r="A1047" s="38"/>
      <c r="G1047" s="51"/>
      <c r="H1047" s="79"/>
    </row>
    <row r="1048" spans="1:8" x14ac:dyDescent="0.2">
      <c r="A1048" s="38"/>
      <c r="G1048" s="51"/>
      <c r="H1048" s="79"/>
    </row>
    <row r="1049" spans="1:8" x14ac:dyDescent="0.2">
      <c r="A1049" s="38"/>
      <c r="G1049" s="51"/>
      <c r="H1049" s="79"/>
    </row>
    <row r="1050" spans="1:8" x14ac:dyDescent="0.2">
      <c r="A1050" s="38"/>
      <c r="G1050" s="51"/>
      <c r="H1050" s="79"/>
    </row>
    <row r="1051" spans="1:8" x14ac:dyDescent="0.2">
      <c r="A1051" s="38"/>
      <c r="G1051" s="51"/>
      <c r="H1051" s="79"/>
    </row>
    <row r="1052" spans="1:8" x14ac:dyDescent="0.2">
      <c r="A1052" s="38"/>
      <c r="G1052" s="51"/>
      <c r="H1052" s="79"/>
    </row>
    <row r="1053" spans="1:8" x14ac:dyDescent="0.2">
      <c r="A1053" s="38"/>
      <c r="G1053" s="51"/>
      <c r="H1053" s="79"/>
    </row>
    <row r="1054" spans="1:8" x14ac:dyDescent="0.2">
      <c r="A1054" s="38"/>
      <c r="G1054" s="51"/>
      <c r="H1054" s="79"/>
    </row>
    <row r="1055" spans="1:8" x14ac:dyDescent="0.2">
      <c r="A1055" s="38"/>
      <c r="G1055" s="51"/>
      <c r="H1055" s="79"/>
    </row>
    <row r="1056" spans="1:8" x14ac:dyDescent="0.2">
      <c r="A1056" s="38"/>
      <c r="G1056" s="51"/>
      <c r="H1056" s="79"/>
    </row>
    <row r="1057" spans="1:8" x14ac:dyDescent="0.2">
      <c r="A1057" s="38"/>
      <c r="G1057" s="51"/>
      <c r="H1057" s="79"/>
    </row>
    <row r="1058" spans="1:8" x14ac:dyDescent="0.2">
      <c r="A1058" s="38"/>
      <c r="G1058" s="51"/>
      <c r="H1058" s="79"/>
    </row>
    <row r="1059" spans="1:8" x14ac:dyDescent="0.2">
      <c r="A1059" s="38"/>
      <c r="G1059" s="51"/>
      <c r="H1059" s="79"/>
    </row>
    <row r="1060" spans="1:8" x14ac:dyDescent="0.2">
      <c r="A1060" s="38"/>
      <c r="G1060" s="51"/>
      <c r="H1060" s="79"/>
    </row>
    <row r="1061" spans="1:8" x14ac:dyDescent="0.2">
      <c r="A1061" s="38"/>
      <c r="G1061" s="51"/>
      <c r="H1061" s="79"/>
    </row>
    <row r="1062" spans="1:8" x14ac:dyDescent="0.2">
      <c r="A1062" s="38"/>
      <c r="G1062" s="51"/>
      <c r="H1062" s="79"/>
    </row>
    <row r="1063" spans="1:8" x14ac:dyDescent="0.2">
      <c r="A1063" s="38"/>
      <c r="G1063" s="51"/>
      <c r="H1063" s="79"/>
    </row>
    <row r="1064" spans="1:8" x14ac:dyDescent="0.2">
      <c r="A1064" s="38"/>
      <c r="G1064" s="51"/>
      <c r="H1064" s="79"/>
    </row>
    <row r="1065" spans="1:8" x14ac:dyDescent="0.2">
      <c r="A1065" s="38"/>
      <c r="G1065" s="51"/>
      <c r="H1065" s="79"/>
    </row>
    <row r="1066" spans="1:8" x14ac:dyDescent="0.2">
      <c r="A1066" s="38"/>
      <c r="G1066" s="51"/>
      <c r="H1066" s="79"/>
    </row>
    <row r="1067" spans="1:8" x14ac:dyDescent="0.2">
      <c r="A1067" s="38"/>
      <c r="G1067" s="51"/>
      <c r="H1067" s="79"/>
    </row>
    <row r="1068" spans="1:8" x14ac:dyDescent="0.2">
      <c r="A1068" s="38"/>
      <c r="G1068" s="51"/>
      <c r="H1068" s="79"/>
    </row>
    <row r="1069" spans="1:8" x14ac:dyDescent="0.2">
      <c r="A1069" s="38"/>
      <c r="G1069" s="51"/>
      <c r="H1069" s="79"/>
    </row>
    <row r="1070" spans="1:8" x14ac:dyDescent="0.2">
      <c r="A1070" s="38"/>
      <c r="G1070" s="51"/>
      <c r="H1070" s="79"/>
    </row>
    <row r="1071" spans="1:8" x14ac:dyDescent="0.2">
      <c r="A1071" s="38"/>
      <c r="G1071" s="51"/>
      <c r="H1071" s="79"/>
    </row>
    <row r="1072" spans="1:8" x14ac:dyDescent="0.2">
      <c r="A1072" s="38"/>
      <c r="G1072" s="51"/>
      <c r="H1072" s="79"/>
    </row>
    <row r="1073" spans="1:8" x14ac:dyDescent="0.2">
      <c r="A1073" s="38"/>
      <c r="G1073" s="51"/>
      <c r="H1073" s="79"/>
    </row>
    <row r="1074" spans="1:8" x14ac:dyDescent="0.2">
      <c r="A1074" s="38"/>
      <c r="G1074" s="51"/>
      <c r="H1074" s="79"/>
    </row>
    <row r="1075" spans="1:8" x14ac:dyDescent="0.2">
      <c r="A1075" s="38"/>
      <c r="G1075" s="51"/>
      <c r="H1075" s="79"/>
    </row>
    <row r="1076" spans="1:8" x14ac:dyDescent="0.2">
      <c r="A1076" s="38"/>
      <c r="G1076" s="51"/>
      <c r="H1076" s="79"/>
    </row>
    <row r="1077" spans="1:8" x14ac:dyDescent="0.2">
      <c r="A1077" s="38"/>
      <c r="G1077" s="51"/>
      <c r="H1077" s="79"/>
    </row>
    <row r="1078" spans="1:8" x14ac:dyDescent="0.2">
      <c r="A1078" s="38"/>
      <c r="G1078" s="51"/>
      <c r="H1078" s="79"/>
    </row>
    <row r="1079" spans="1:8" x14ac:dyDescent="0.2">
      <c r="A1079" s="38"/>
      <c r="G1079" s="51"/>
      <c r="H1079" s="79"/>
    </row>
    <row r="1080" spans="1:8" x14ac:dyDescent="0.2">
      <c r="A1080" s="38"/>
      <c r="G1080" s="51"/>
      <c r="H1080" s="79"/>
    </row>
    <row r="1081" spans="1:8" x14ac:dyDescent="0.2">
      <c r="A1081" s="38"/>
      <c r="G1081" s="51"/>
      <c r="H1081" s="79"/>
    </row>
    <row r="1082" spans="1:8" x14ac:dyDescent="0.2">
      <c r="A1082" s="38"/>
      <c r="G1082" s="51"/>
      <c r="H1082" s="79"/>
    </row>
    <row r="1083" spans="1:8" x14ac:dyDescent="0.2">
      <c r="A1083" s="38"/>
      <c r="G1083" s="51"/>
      <c r="H1083" s="79"/>
    </row>
    <row r="1084" spans="1:8" x14ac:dyDescent="0.2">
      <c r="A1084" s="38"/>
      <c r="G1084" s="51"/>
      <c r="H1084" s="79"/>
    </row>
    <row r="1085" spans="1:8" x14ac:dyDescent="0.2">
      <c r="A1085" s="38"/>
      <c r="G1085" s="51"/>
      <c r="H1085" s="79"/>
    </row>
    <row r="1086" spans="1:8" x14ac:dyDescent="0.2">
      <c r="A1086" s="38"/>
      <c r="G1086" s="51"/>
      <c r="H1086" s="79"/>
    </row>
    <row r="1087" spans="1:8" x14ac:dyDescent="0.2">
      <c r="A1087" s="38"/>
      <c r="G1087" s="51"/>
      <c r="H1087" s="79"/>
    </row>
    <row r="1088" spans="1:8" x14ac:dyDescent="0.2">
      <c r="A1088" s="38"/>
      <c r="G1088" s="51"/>
      <c r="H1088" s="79"/>
    </row>
    <row r="1089" spans="1:8" x14ac:dyDescent="0.2">
      <c r="A1089" s="38"/>
      <c r="G1089" s="51"/>
      <c r="H1089" s="79"/>
    </row>
    <row r="1090" spans="1:8" x14ac:dyDescent="0.2">
      <c r="A1090" s="38"/>
      <c r="G1090" s="51"/>
      <c r="H1090" s="79"/>
    </row>
    <row r="1091" spans="1:8" x14ac:dyDescent="0.2">
      <c r="A1091" s="38"/>
      <c r="G1091" s="51"/>
      <c r="H1091" s="79"/>
    </row>
    <row r="1092" spans="1:8" x14ac:dyDescent="0.2">
      <c r="A1092" s="38"/>
      <c r="G1092" s="51"/>
      <c r="H1092" s="79"/>
    </row>
    <row r="1093" spans="1:8" x14ac:dyDescent="0.2">
      <c r="A1093" s="38"/>
      <c r="G1093" s="51"/>
      <c r="H1093" s="79"/>
    </row>
    <row r="1094" spans="1:8" x14ac:dyDescent="0.2">
      <c r="A1094" s="38"/>
      <c r="G1094" s="51"/>
      <c r="H1094" s="79"/>
    </row>
    <row r="1095" spans="1:8" x14ac:dyDescent="0.2">
      <c r="A1095" s="38"/>
      <c r="G1095" s="51"/>
      <c r="H1095" s="79"/>
    </row>
    <row r="1096" spans="1:8" x14ac:dyDescent="0.2">
      <c r="A1096" s="38"/>
      <c r="G1096" s="51"/>
      <c r="H1096" s="79"/>
    </row>
    <row r="1097" spans="1:8" x14ac:dyDescent="0.2">
      <c r="A1097" s="38"/>
      <c r="G1097" s="51"/>
      <c r="H1097" s="79"/>
    </row>
    <row r="1098" spans="1:8" x14ac:dyDescent="0.2">
      <c r="A1098" s="38"/>
      <c r="G1098" s="51"/>
      <c r="H1098" s="79"/>
    </row>
    <row r="1099" spans="1:8" x14ac:dyDescent="0.2">
      <c r="A1099" s="38"/>
      <c r="G1099" s="51"/>
      <c r="H1099" s="79"/>
    </row>
    <row r="1100" spans="1:8" x14ac:dyDescent="0.2">
      <c r="A1100" s="38"/>
      <c r="G1100" s="51"/>
      <c r="H1100" s="79"/>
    </row>
    <row r="1101" spans="1:8" x14ac:dyDescent="0.2">
      <c r="A1101" s="38"/>
      <c r="G1101" s="51"/>
      <c r="H1101" s="79"/>
    </row>
    <row r="1102" spans="1:8" x14ac:dyDescent="0.2">
      <c r="A1102" s="38"/>
      <c r="G1102" s="51"/>
      <c r="H1102" s="79"/>
    </row>
    <row r="1103" spans="1:8" x14ac:dyDescent="0.2">
      <c r="A1103" s="38"/>
      <c r="G1103" s="51"/>
      <c r="H1103" s="79"/>
    </row>
    <row r="1104" spans="1:8" x14ac:dyDescent="0.2">
      <c r="A1104" s="38"/>
      <c r="G1104" s="51"/>
      <c r="H1104" s="79"/>
    </row>
    <row r="1105" spans="1:8" x14ac:dyDescent="0.2">
      <c r="A1105" s="38"/>
      <c r="G1105" s="51"/>
      <c r="H1105" s="79"/>
    </row>
    <row r="1106" spans="1:8" x14ac:dyDescent="0.2">
      <c r="A1106" s="38"/>
      <c r="G1106" s="51"/>
      <c r="H1106" s="79"/>
    </row>
    <row r="1107" spans="1:8" x14ac:dyDescent="0.2">
      <c r="A1107" s="38"/>
      <c r="G1107" s="51"/>
      <c r="H1107" s="79"/>
    </row>
    <row r="1108" spans="1:8" x14ac:dyDescent="0.2">
      <c r="A1108" s="38"/>
      <c r="G1108" s="51"/>
      <c r="H1108" s="79"/>
    </row>
    <row r="1109" spans="1:8" x14ac:dyDescent="0.2">
      <c r="A1109" s="38"/>
      <c r="G1109" s="51"/>
      <c r="H1109" s="79"/>
    </row>
    <row r="1110" spans="1:8" x14ac:dyDescent="0.2">
      <c r="A1110" s="38"/>
      <c r="G1110" s="51"/>
      <c r="H1110" s="79"/>
    </row>
    <row r="1111" spans="1:8" x14ac:dyDescent="0.2">
      <c r="A1111" s="38"/>
      <c r="G1111" s="51"/>
      <c r="H1111" s="79"/>
    </row>
    <row r="1112" spans="1:8" x14ac:dyDescent="0.2">
      <c r="A1112" s="38"/>
      <c r="G1112" s="51"/>
      <c r="H1112" s="79"/>
    </row>
    <row r="1113" spans="1:8" x14ac:dyDescent="0.2">
      <c r="A1113" s="38"/>
      <c r="G1113" s="51"/>
      <c r="H1113" s="79"/>
    </row>
    <row r="1114" spans="1:8" x14ac:dyDescent="0.2">
      <c r="A1114" s="38"/>
      <c r="G1114" s="51"/>
      <c r="H1114" s="79"/>
    </row>
    <row r="1115" spans="1:8" x14ac:dyDescent="0.2">
      <c r="A1115" s="38"/>
      <c r="G1115" s="51"/>
      <c r="H1115" s="79"/>
    </row>
    <row r="1116" spans="1:8" x14ac:dyDescent="0.2">
      <c r="A1116" s="38"/>
      <c r="G1116" s="51"/>
      <c r="H1116" s="79"/>
    </row>
    <row r="1117" spans="1:8" x14ac:dyDescent="0.2">
      <c r="A1117" s="38"/>
      <c r="G1117" s="51"/>
      <c r="H1117" s="79"/>
    </row>
    <row r="1118" spans="1:8" x14ac:dyDescent="0.2">
      <c r="A1118" s="38"/>
      <c r="G1118" s="51"/>
      <c r="H1118" s="79"/>
    </row>
    <row r="1119" spans="1:8" x14ac:dyDescent="0.2">
      <c r="A1119" s="38"/>
      <c r="G1119" s="51"/>
      <c r="H1119" s="79"/>
    </row>
    <row r="1120" spans="1:8" x14ac:dyDescent="0.2">
      <c r="A1120" s="38"/>
      <c r="G1120" s="51"/>
      <c r="H1120" s="79"/>
    </row>
    <row r="1121" spans="1:8" x14ac:dyDescent="0.2">
      <c r="A1121" s="38"/>
      <c r="G1121" s="51"/>
      <c r="H1121" s="79"/>
    </row>
    <row r="1122" spans="1:8" x14ac:dyDescent="0.2">
      <c r="A1122" s="38"/>
      <c r="G1122" s="51"/>
      <c r="H1122" s="79"/>
    </row>
    <row r="1123" spans="1:8" x14ac:dyDescent="0.2">
      <c r="A1123" s="38"/>
      <c r="G1123" s="51"/>
      <c r="H1123" s="79"/>
    </row>
    <row r="1124" spans="1:8" x14ac:dyDescent="0.2">
      <c r="A1124" s="38"/>
      <c r="G1124" s="51"/>
      <c r="H1124" s="79"/>
    </row>
    <row r="1125" spans="1:8" x14ac:dyDescent="0.2">
      <c r="A1125" s="38"/>
      <c r="G1125" s="51"/>
      <c r="H1125" s="79"/>
    </row>
    <row r="1126" spans="1:8" x14ac:dyDescent="0.2">
      <c r="A1126" s="38"/>
      <c r="G1126" s="51"/>
      <c r="H1126" s="79"/>
    </row>
    <row r="1127" spans="1:8" x14ac:dyDescent="0.2">
      <c r="A1127" s="38"/>
      <c r="G1127" s="51"/>
      <c r="H1127" s="79"/>
    </row>
    <row r="1128" spans="1:8" x14ac:dyDescent="0.2">
      <c r="A1128" s="38"/>
      <c r="G1128" s="51"/>
      <c r="H1128" s="79"/>
    </row>
    <row r="1129" spans="1:8" x14ac:dyDescent="0.2">
      <c r="A1129" s="38"/>
      <c r="G1129" s="51"/>
      <c r="H1129" s="79"/>
    </row>
    <row r="1130" spans="1:8" x14ac:dyDescent="0.2">
      <c r="A1130" s="38"/>
      <c r="G1130" s="51"/>
      <c r="H1130" s="79"/>
    </row>
    <row r="1131" spans="1:8" x14ac:dyDescent="0.2">
      <c r="A1131" s="38"/>
      <c r="G1131" s="51"/>
      <c r="H1131" s="79"/>
    </row>
    <row r="1132" spans="1:8" x14ac:dyDescent="0.2">
      <c r="A1132" s="38"/>
      <c r="G1132" s="51"/>
      <c r="H1132" s="79"/>
    </row>
    <row r="1133" spans="1:8" x14ac:dyDescent="0.2">
      <c r="A1133" s="38"/>
      <c r="G1133" s="51"/>
      <c r="H1133" s="79"/>
    </row>
    <row r="1134" spans="1:8" x14ac:dyDescent="0.2">
      <c r="A1134" s="38"/>
      <c r="G1134" s="51"/>
      <c r="H1134" s="79"/>
    </row>
    <row r="1135" spans="1:8" x14ac:dyDescent="0.2">
      <c r="A1135" s="38"/>
      <c r="G1135" s="51"/>
      <c r="H1135" s="79"/>
    </row>
    <row r="1136" spans="1:8" x14ac:dyDescent="0.2">
      <c r="A1136" s="38"/>
      <c r="G1136" s="51"/>
      <c r="H1136" s="79"/>
    </row>
    <row r="1137" spans="1:8" x14ac:dyDescent="0.2">
      <c r="A1137" s="38"/>
      <c r="G1137" s="51"/>
      <c r="H1137" s="79"/>
    </row>
    <row r="1138" spans="1:8" x14ac:dyDescent="0.2">
      <c r="A1138" s="38"/>
      <c r="G1138" s="51"/>
      <c r="H1138" s="79"/>
    </row>
    <row r="1139" spans="1:8" x14ac:dyDescent="0.2">
      <c r="A1139" s="38"/>
      <c r="G1139" s="51"/>
      <c r="H1139" s="79"/>
    </row>
    <row r="1140" spans="1:8" x14ac:dyDescent="0.2">
      <c r="A1140" s="38"/>
      <c r="G1140" s="51"/>
      <c r="H1140" s="79"/>
    </row>
    <row r="1141" spans="1:8" x14ac:dyDescent="0.2">
      <c r="A1141" s="38"/>
      <c r="G1141" s="51"/>
      <c r="H1141" s="79"/>
    </row>
    <row r="1142" spans="1:8" x14ac:dyDescent="0.2">
      <c r="A1142" s="38"/>
      <c r="G1142" s="51"/>
      <c r="H1142" s="79"/>
    </row>
    <row r="1143" spans="1:8" x14ac:dyDescent="0.2">
      <c r="A1143" s="38"/>
      <c r="G1143" s="51"/>
      <c r="H1143" s="79"/>
    </row>
    <row r="1144" spans="1:8" x14ac:dyDescent="0.2">
      <c r="A1144" s="38"/>
      <c r="G1144" s="51"/>
      <c r="H1144" s="79"/>
    </row>
    <row r="1145" spans="1:8" x14ac:dyDescent="0.2">
      <c r="A1145" s="38"/>
      <c r="G1145" s="51"/>
      <c r="H1145" s="79"/>
    </row>
    <row r="1146" spans="1:8" x14ac:dyDescent="0.2">
      <c r="A1146" s="38"/>
      <c r="G1146" s="51"/>
      <c r="H1146" s="79"/>
    </row>
    <row r="1147" spans="1:8" x14ac:dyDescent="0.2">
      <c r="A1147" s="38"/>
      <c r="G1147" s="51"/>
      <c r="H1147" s="79"/>
    </row>
    <row r="1148" spans="1:8" x14ac:dyDescent="0.2">
      <c r="A1148" s="38"/>
      <c r="G1148" s="51"/>
      <c r="H1148" s="79"/>
    </row>
    <row r="1149" spans="1:8" x14ac:dyDescent="0.2">
      <c r="A1149" s="38"/>
      <c r="G1149" s="51"/>
      <c r="H1149" s="79"/>
    </row>
    <row r="1150" spans="1:8" x14ac:dyDescent="0.2">
      <c r="A1150" s="38"/>
      <c r="G1150" s="51"/>
      <c r="H1150" s="79"/>
    </row>
    <row r="1151" spans="1:8" x14ac:dyDescent="0.2">
      <c r="A1151" s="38"/>
      <c r="G1151" s="51"/>
      <c r="H1151" s="79"/>
    </row>
    <row r="1152" spans="1:8" x14ac:dyDescent="0.2">
      <c r="A1152" s="38"/>
      <c r="G1152" s="51"/>
      <c r="H1152" s="79"/>
    </row>
    <row r="1153" spans="1:8" x14ac:dyDescent="0.2">
      <c r="A1153" s="38"/>
      <c r="G1153" s="51"/>
      <c r="H1153" s="79"/>
    </row>
    <row r="1154" spans="1:8" x14ac:dyDescent="0.2">
      <c r="A1154" s="38"/>
      <c r="G1154" s="51"/>
      <c r="H1154" s="79"/>
    </row>
    <row r="1155" spans="1:8" x14ac:dyDescent="0.2">
      <c r="A1155" s="38"/>
      <c r="G1155" s="51"/>
      <c r="H1155" s="79"/>
    </row>
    <row r="1156" spans="1:8" x14ac:dyDescent="0.2">
      <c r="A1156" s="38"/>
      <c r="G1156" s="51"/>
      <c r="H1156" s="79"/>
    </row>
    <row r="1157" spans="1:8" x14ac:dyDescent="0.2">
      <c r="A1157" s="38"/>
      <c r="G1157" s="51"/>
      <c r="H1157" s="79"/>
    </row>
    <row r="1158" spans="1:8" x14ac:dyDescent="0.2">
      <c r="A1158" s="38"/>
      <c r="G1158" s="51"/>
      <c r="H1158" s="79"/>
    </row>
    <row r="1159" spans="1:8" x14ac:dyDescent="0.2">
      <c r="A1159" s="38"/>
      <c r="G1159" s="51"/>
      <c r="H1159" s="79"/>
    </row>
    <row r="1160" spans="1:8" x14ac:dyDescent="0.2">
      <c r="A1160" s="38"/>
      <c r="G1160" s="51"/>
      <c r="H1160" s="79"/>
    </row>
    <row r="1161" spans="1:8" x14ac:dyDescent="0.2">
      <c r="A1161" s="38"/>
      <c r="G1161" s="51"/>
      <c r="H1161" s="79"/>
    </row>
    <row r="1162" spans="1:8" x14ac:dyDescent="0.2">
      <c r="A1162" s="38"/>
      <c r="G1162" s="51"/>
      <c r="H1162" s="79"/>
    </row>
    <row r="1163" spans="1:8" x14ac:dyDescent="0.2">
      <c r="A1163" s="38"/>
      <c r="G1163" s="51"/>
      <c r="H1163" s="79"/>
    </row>
    <row r="1164" spans="1:8" x14ac:dyDescent="0.2">
      <c r="A1164" s="38"/>
      <c r="G1164" s="51"/>
      <c r="H1164" s="79"/>
    </row>
    <row r="1165" spans="1:8" x14ac:dyDescent="0.2">
      <c r="A1165" s="38"/>
      <c r="G1165" s="51"/>
      <c r="H1165" s="79"/>
    </row>
    <row r="1166" spans="1:8" x14ac:dyDescent="0.2">
      <c r="A1166" s="38"/>
      <c r="G1166" s="51"/>
      <c r="H1166" s="79"/>
    </row>
    <row r="1167" spans="1:8" x14ac:dyDescent="0.2">
      <c r="A1167" s="38"/>
      <c r="G1167" s="51"/>
      <c r="H1167" s="79"/>
    </row>
    <row r="1168" spans="1:8" x14ac:dyDescent="0.2">
      <c r="A1168" s="38"/>
      <c r="G1168" s="51"/>
      <c r="H1168" s="79"/>
    </row>
    <row r="1169" spans="1:8" x14ac:dyDescent="0.2">
      <c r="A1169" s="38"/>
      <c r="G1169" s="51"/>
      <c r="H1169" s="79"/>
    </row>
    <row r="1170" spans="1:8" x14ac:dyDescent="0.2">
      <c r="A1170" s="38"/>
      <c r="G1170" s="51"/>
      <c r="H1170" s="79"/>
    </row>
    <row r="1171" spans="1:8" x14ac:dyDescent="0.2">
      <c r="A1171" s="38"/>
      <c r="G1171" s="51"/>
      <c r="H1171" s="79"/>
    </row>
    <row r="1172" spans="1:8" x14ac:dyDescent="0.2">
      <c r="A1172" s="38"/>
      <c r="G1172" s="51"/>
      <c r="H1172" s="79"/>
    </row>
    <row r="1173" spans="1:8" x14ac:dyDescent="0.2">
      <c r="A1173" s="38"/>
      <c r="G1173" s="51"/>
      <c r="H1173" s="79"/>
    </row>
    <row r="1174" spans="1:8" x14ac:dyDescent="0.2">
      <c r="A1174" s="38"/>
      <c r="G1174" s="51"/>
      <c r="H1174" s="79"/>
    </row>
    <row r="1175" spans="1:8" x14ac:dyDescent="0.2">
      <c r="A1175" s="38"/>
      <c r="G1175" s="51"/>
      <c r="H1175" s="79"/>
    </row>
    <row r="1176" spans="1:8" x14ac:dyDescent="0.2">
      <c r="A1176" s="38"/>
      <c r="G1176" s="51"/>
      <c r="H1176" s="79"/>
    </row>
    <row r="1177" spans="1:8" x14ac:dyDescent="0.2">
      <c r="A1177" s="38"/>
      <c r="G1177" s="51"/>
      <c r="H1177" s="79"/>
    </row>
    <row r="1178" spans="1:8" x14ac:dyDescent="0.2">
      <c r="A1178" s="38"/>
      <c r="G1178" s="51"/>
      <c r="H1178" s="79"/>
    </row>
    <row r="1179" spans="1:8" x14ac:dyDescent="0.2">
      <c r="A1179" s="38"/>
      <c r="G1179" s="51"/>
      <c r="H1179" s="79"/>
    </row>
    <row r="1180" spans="1:8" x14ac:dyDescent="0.2">
      <c r="A1180" s="38"/>
      <c r="G1180" s="51"/>
      <c r="H1180" s="79"/>
    </row>
    <row r="1181" spans="1:8" x14ac:dyDescent="0.2">
      <c r="A1181" s="38"/>
      <c r="G1181" s="51"/>
      <c r="H1181" s="79"/>
    </row>
    <row r="1182" spans="1:8" x14ac:dyDescent="0.2">
      <c r="A1182" s="38"/>
      <c r="G1182" s="51"/>
      <c r="H1182" s="79"/>
    </row>
    <row r="1183" spans="1:8" x14ac:dyDescent="0.2">
      <c r="A1183" s="38"/>
      <c r="G1183" s="51"/>
      <c r="H1183" s="79"/>
    </row>
    <row r="1184" spans="1:8" x14ac:dyDescent="0.2">
      <c r="A1184" s="38"/>
      <c r="G1184" s="51"/>
      <c r="H1184" s="79"/>
    </row>
    <row r="1185" spans="1:8" x14ac:dyDescent="0.2">
      <c r="A1185" s="38"/>
      <c r="G1185" s="51"/>
      <c r="H1185" s="79"/>
    </row>
    <row r="1186" spans="1:8" x14ac:dyDescent="0.2">
      <c r="A1186" s="38"/>
      <c r="G1186" s="51"/>
      <c r="H1186" s="79"/>
    </row>
    <row r="1187" spans="1:8" x14ac:dyDescent="0.2">
      <c r="A1187" s="38"/>
      <c r="G1187" s="51"/>
      <c r="H1187" s="79"/>
    </row>
    <row r="1188" spans="1:8" x14ac:dyDescent="0.2">
      <c r="A1188" s="38"/>
      <c r="G1188" s="51"/>
      <c r="H1188" s="79"/>
    </row>
    <row r="1189" spans="1:8" x14ac:dyDescent="0.2">
      <c r="A1189" s="38"/>
      <c r="G1189" s="51"/>
      <c r="H1189" s="79"/>
    </row>
    <row r="1190" spans="1:8" x14ac:dyDescent="0.2">
      <c r="A1190" s="38"/>
      <c r="G1190" s="51"/>
      <c r="H1190" s="79"/>
    </row>
    <row r="1191" spans="1:8" x14ac:dyDescent="0.2">
      <c r="A1191" s="38"/>
      <c r="G1191" s="51"/>
      <c r="H1191" s="79"/>
    </row>
    <row r="1192" spans="1:8" x14ac:dyDescent="0.2">
      <c r="A1192" s="38"/>
      <c r="G1192" s="51"/>
      <c r="H1192" s="79"/>
    </row>
    <row r="1193" spans="1:8" x14ac:dyDescent="0.2">
      <c r="A1193" s="38"/>
      <c r="G1193" s="51"/>
      <c r="H1193" s="79"/>
    </row>
    <row r="1194" spans="1:8" x14ac:dyDescent="0.2">
      <c r="A1194" s="38"/>
      <c r="G1194" s="51"/>
      <c r="H1194" s="79"/>
    </row>
    <row r="1195" spans="1:8" x14ac:dyDescent="0.2">
      <c r="A1195" s="38"/>
      <c r="G1195" s="51"/>
      <c r="H1195" s="79"/>
    </row>
    <row r="1196" spans="1:8" x14ac:dyDescent="0.2">
      <c r="A1196" s="38"/>
      <c r="G1196" s="51"/>
      <c r="H1196" s="79"/>
    </row>
    <row r="1197" spans="1:8" x14ac:dyDescent="0.2">
      <c r="A1197" s="38"/>
      <c r="G1197" s="51"/>
      <c r="H1197" s="79"/>
    </row>
    <row r="1198" spans="1:8" x14ac:dyDescent="0.2">
      <c r="A1198" s="38"/>
      <c r="G1198" s="51"/>
      <c r="H1198" s="79"/>
    </row>
    <row r="1199" spans="1:8" x14ac:dyDescent="0.2">
      <c r="A1199" s="38"/>
      <c r="G1199" s="51"/>
      <c r="H1199" s="79"/>
    </row>
    <row r="1200" spans="1:8" x14ac:dyDescent="0.2">
      <c r="A1200" s="38"/>
      <c r="G1200" s="51"/>
      <c r="H1200" s="79"/>
    </row>
    <row r="1201" spans="1:8" x14ac:dyDescent="0.2">
      <c r="A1201" s="38"/>
      <c r="G1201" s="51"/>
      <c r="H1201" s="79"/>
    </row>
    <row r="1202" spans="1:8" x14ac:dyDescent="0.2">
      <c r="A1202" s="38"/>
      <c r="G1202" s="51"/>
      <c r="H1202" s="79"/>
    </row>
    <row r="1203" spans="1:8" x14ac:dyDescent="0.2">
      <c r="A1203" s="38"/>
      <c r="G1203" s="51"/>
      <c r="H1203" s="79"/>
    </row>
    <row r="1204" spans="1:8" x14ac:dyDescent="0.2">
      <c r="A1204" s="38"/>
      <c r="G1204" s="51"/>
      <c r="H1204" s="79"/>
    </row>
    <row r="1205" spans="1:8" x14ac:dyDescent="0.2">
      <c r="A1205" s="38"/>
      <c r="G1205" s="51"/>
      <c r="H1205" s="79"/>
    </row>
    <row r="1206" spans="1:8" x14ac:dyDescent="0.2">
      <c r="A1206" s="38"/>
      <c r="G1206" s="51"/>
      <c r="H1206" s="79"/>
    </row>
    <row r="1207" spans="1:8" x14ac:dyDescent="0.2">
      <c r="A1207" s="38"/>
      <c r="G1207" s="51"/>
      <c r="H1207" s="79"/>
    </row>
    <row r="1208" spans="1:8" x14ac:dyDescent="0.2">
      <c r="A1208" s="38"/>
      <c r="G1208" s="51"/>
      <c r="H1208" s="79"/>
    </row>
    <row r="1209" spans="1:8" x14ac:dyDescent="0.2">
      <c r="A1209" s="38"/>
      <c r="G1209" s="51"/>
      <c r="H1209" s="79"/>
    </row>
    <row r="1210" spans="1:8" x14ac:dyDescent="0.2">
      <c r="A1210" s="38"/>
      <c r="G1210" s="51"/>
      <c r="H1210" s="79"/>
    </row>
    <row r="1211" spans="1:8" x14ac:dyDescent="0.2">
      <c r="A1211" s="38"/>
      <c r="G1211" s="51"/>
      <c r="H1211" s="79"/>
    </row>
    <row r="1212" spans="1:8" x14ac:dyDescent="0.2">
      <c r="A1212" s="38"/>
      <c r="G1212" s="51"/>
      <c r="H1212" s="79"/>
    </row>
    <row r="1213" spans="1:8" x14ac:dyDescent="0.2">
      <c r="A1213" s="38"/>
      <c r="G1213" s="51"/>
      <c r="H1213" s="79"/>
    </row>
    <row r="1214" spans="1:8" x14ac:dyDescent="0.2">
      <c r="A1214" s="38"/>
      <c r="G1214" s="51"/>
      <c r="H1214" s="79"/>
    </row>
    <row r="1215" spans="1:8" x14ac:dyDescent="0.2">
      <c r="A1215" s="38"/>
      <c r="G1215" s="51"/>
      <c r="H1215" s="79"/>
    </row>
    <row r="1216" spans="1:8" x14ac:dyDescent="0.2">
      <c r="A1216" s="38"/>
      <c r="G1216" s="51"/>
      <c r="H1216" s="79"/>
    </row>
    <row r="1217" spans="1:8" x14ac:dyDescent="0.2">
      <c r="A1217" s="38"/>
      <c r="G1217" s="51"/>
      <c r="H1217" s="79"/>
    </row>
    <row r="1218" spans="1:8" x14ac:dyDescent="0.2">
      <c r="A1218" s="38"/>
      <c r="G1218" s="51"/>
      <c r="H1218" s="79"/>
    </row>
    <row r="1219" spans="1:8" x14ac:dyDescent="0.2">
      <c r="A1219" s="38"/>
      <c r="G1219" s="51"/>
      <c r="H1219" s="79"/>
    </row>
    <row r="1220" spans="1:8" x14ac:dyDescent="0.2">
      <c r="A1220" s="38"/>
      <c r="G1220" s="51"/>
      <c r="H1220" s="79"/>
    </row>
    <row r="1221" spans="1:8" x14ac:dyDescent="0.2">
      <c r="A1221" s="38"/>
      <c r="G1221" s="51"/>
      <c r="H1221" s="79"/>
    </row>
    <row r="1222" spans="1:8" x14ac:dyDescent="0.2">
      <c r="A1222" s="38"/>
      <c r="G1222" s="51"/>
      <c r="H1222" s="79"/>
    </row>
    <row r="1223" spans="1:8" x14ac:dyDescent="0.2">
      <c r="A1223" s="38"/>
      <c r="G1223" s="51"/>
      <c r="H1223" s="79"/>
    </row>
    <row r="1224" spans="1:8" x14ac:dyDescent="0.2">
      <c r="A1224" s="38"/>
      <c r="G1224" s="51"/>
      <c r="H1224" s="79"/>
    </row>
    <row r="1225" spans="1:8" x14ac:dyDescent="0.2">
      <c r="A1225" s="38"/>
      <c r="G1225" s="51"/>
      <c r="H1225" s="79"/>
    </row>
    <row r="1226" spans="1:8" x14ac:dyDescent="0.2">
      <c r="A1226" s="38"/>
      <c r="G1226" s="51"/>
      <c r="H1226" s="79"/>
    </row>
    <row r="1227" spans="1:8" x14ac:dyDescent="0.2">
      <c r="A1227" s="38"/>
      <c r="G1227" s="51"/>
      <c r="H1227" s="79"/>
    </row>
    <row r="1228" spans="1:8" x14ac:dyDescent="0.2">
      <c r="A1228" s="38"/>
      <c r="G1228" s="51"/>
      <c r="H1228" s="79"/>
    </row>
    <row r="1229" spans="1:8" x14ac:dyDescent="0.2">
      <c r="A1229" s="38"/>
      <c r="G1229" s="51"/>
      <c r="H1229" s="79"/>
    </row>
    <row r="1230" spans="1:8" x14ac:dyDescent="0.2">
      <c r="A1230" s="38"/>
      <c r="G1230" s="51"/>
      <c r="H1230" s="79"/>
    </row>
    <row r="1231" spans="1:8" x14ac:dyDescent="0.2">
      <c r="A1231" s="38"/>
      <c r="G1231" s="51"/>
      <c r="H1231" s="79"/>
    </row>
    <row r="1232" spans="1:8" x14ac:dyDescent="0.2">
      <c r="A1232" s="38"/>
      <c r="G1232" s="51"/>
      <c r="H1232" s="79"/>
    </row>
    <row r="1233" spans="1:8" x14ac:dyDescent="0.2">
      <c r="A1233" s="38"/>
      <c r="G1233" s="51"/>
      <c r="H1233" s="79"/>
    </row>
    <row r="1234" spans="1:8" x14ac:dyDescent="0.2">
      <c r="A1234" s="38"/>
      <c r="G1234" s="51"/>
      <c r="H1234" s="79"/>
    </row>
    <row r="1235" spans="1:8" x14ac:dyDescent="0.2">
      <c r="A1235" s="38"/>
      <c r="G1235" s="51"/>
      <c r="H1235" s="79"/>
    </row>
    <row r="1236" spans="1:8" x14ac:dyDescent="0.2">
      <c r="A1236" s="38"/>
      <c r="G1236" s="51"/>
      <c r="H1236" s="79"/>
    </row>
    <row r="1237" spans="1:8" x14ac:dyDescent="0.2">
      <c r="A1237" s="38"/>
      <c r="G1237" s="51"/>
      <c r="H1237" s="79"/>
    </row>
    <row r="1238" spans="1:8" x14ac:dyDescent="0.2">
      <c r="A1238" s="38"/>
      <c r="G1238" s="51"/>
      <c r="H1238" s="79"/>
    </row>
    <row r="1239" spans="1:8" x14ac:dyDescent="0.2">
      <c r="A1239" s="38"/>
      <c r="G1239" s="51"/>
      <c r="H1239" s="79"/>
    </row>
    <row r="1240" spans="1:8" x14ac:dyDescent="0.2">
      <c r="A1240" s="38"/>
      <c r="G1240" s="51"/>
      <c r="H1240" s="79"/>
    </row>
    <row r="1241" spans="1:8" x14ac:dyDescent="0.2">
      <c r="A1241" s="38"/>
      <c r="G1241" s="51"/>
      <c r="H1241" s="79"/>
    </row>
    <row r="1242" spans="1:8" x14ac:dyDescent="0.2">
      <c r="A1242" s="38"/>
      <c r="G1242" s="51"/>
      <c r="H1242" s="79"/>
    </row>
    <row r="1243" spans="1:8" x14ac:dyDescent="0.2">
      <c r="A1243" s="38"/>
      <c r="G1243" s="51"/>
      <c r="H1243" s="79"/>
    </row>
    <row r="1244" spans="1:8" x14ac:dyDescent="0.2">
      <c r="A1244" s="38"/>
      <c r="G1244" s="51"/>
      <c r="H1244" s="79"/>
    </row>
    <row r="1245" spans="1:8" x14ac:dyDescent="0.2">
      <c r="A1245" s="38"/>
      <c r="G1245" s="51"/>
      <c r="H1245" s="79"/>
    </row>
    <row r="1246" spans="1:8" x14ac:dyDescent="0.2">
      <c r="A1246" s="38"/>
      <c r="G1246" s="51"/>
      <c r="H1246" s="79"/>
    </row>
    <row r="1247" spans="1:8" x14ac:dyDescent="0.2">
      <c r="A1247" s="38"/>
      <c r="G1247" s="51"/>
      <c r="H1247" s="79"/>
    </row>
    <row r="1248" spans="1:8" x14ac:dyDescent="0.2">
      <c r="A1248" s="38"/>
      <c r="G1248" s="51"/>
      <c r="H1248" s="79"/>
    </row>
    <row r="1249" spans="1:8" x14ac:dyDescent="0.2">
      <c r="A1249" s="38"/>
      <c r="G1249" s="51"/>
      <c r="H1249" s="79"/>
    </row>
    <row r="1250" spans="1:8" x14ac:dyDescent="0.2">
      <c r="A1250" s="38"/>
      <c r="G1250" s="51"/>
      <c r="H1250" s="79"/>
    </row>
    <row r="1251" spans="1:8" x14ac:dyDescent="0.2">
      <c r="A1251" s="38"/>
      <c r="G1251" s="51"/>
      <c r="H1251" s="79"/>
    </row>
    <row r="1252" spans="1:8" x14ac:dyDescent="0.2">
      <c r="A1252" s="38"/>
      <c r="G1252" s="51"/>
      <c r="H1252" s="79"/>
    </row>
    <row r="1253" spans="1:8" x14ac:dyDescent="0.2">
      <c r="A1253" s="38"/>
      <c r="G1253" s="51"/>
      <c r="H1253" s="79"/>
    </row>
    <row r="1254" spans="1:8" x14ac:dyDescent="0.2">
      <c r="A1254" s="38"/>
      <c r="G1254" s="51"/>
      <c r="H1254" s="79"/>
    </row>
    <row r="1255" spans="1:8" x14ac:dyDescent="0.2">
      <c r="A1255" s="38"/>
      <c r="G1255" s="51"/>
      <c r="H1255" s="79"/>
    </row>
    <row r="1256" spans="1:8" x14ac:dyDescent="0.2">
      <c r="A1256" s="38"/>
      <c r="G1256" s="51"/>
      <c r="H1256" s="79"/>
    </row>
    <row r="1257" spans="1:8" x14ac:dyDescent="0.2">
      <c r="A1257" s="38"/>
      <c r="G1257" s="51"/>
      <c r="H1257" s="79"/>
    </row>
    <row r="1258" spans="1:8" x14ac:dyDescent="0.2">
      <c r="A1258" s="38"/>
      <c r="G1258" s="51"/>
      <c r="H1258" s="79"/>
    </row>
    <row r="1259" spans="1:8" x14ac:dyDescent="0.2">
      <c r="A1259" s="38"/>
      <c r="G1259" s="51"/>
      <c r="H1259" s="79"/>
    </row>
    <row r="1260" spans="1:8" x14ac:dyDescent="0.2">
      <c r="A1260" s="38"/>
      <c r="G1260" s="51"/>
      <c r="H1260" s="79"/>
    </row>
    <row r="1261" spans="1:8" x14ac:dyDescent="0.2">
      <c r="A1261" s="38"/>
      <c r="G1261" s="51"/>
      <c r="H1261" s="79"/>
    </row>
    <row r="1262" spans="1:8" x14ac:dyDescent="0.2">
      <c r="A1262" s="38"/>
      <c r="G1262" s="51"/>
      <c r="H1262" s="79"/>
    </row>
    <row r="1263" spans="1:8" x14ac:dyDescent="0.2">
      <c r="A1263" s="38"/>
      <c r="G1263" s="51"/>
      <c r="H1263" s="79"/>
    </row>
    <row r="1264" spans="1:8" x14ac:dyDescent="0.2">
      <c r="A1264" s="38"/>
      <c r="G1264" s="51"/>
      <c r="H1264" s="79"/>
    </row>
    <row r="1265" spans="1:8" x14ac:dyDescent="0.2">
      <c r="A1265" s="38"/>
      <c r="G1265" s="51"/>
      <c r="H1265" s="79"/>
    </row>
    <row r="1266" spans="1:8" x14ac:dyDescent="0.2">
      <c r="A1266" s="38"/>
      <c r="G1266" s="51"/>
      <c r="H1266" s="79"/>
    </row>
    <row r="1267" spans="1:8" x14ac:dyDescent="0.2">
      <c r="A1267" s="38"/>
      <c r="G1267" s="51"/>
      <c r="H1267" s="79"/>
    </row>
    <row r="1268" spans="1:8" x14ac:dyDescent="0.2">
      <c r="A1268" s="38"/>
      <c r="G1268" s="51"/>
      <c r="H1268" s="79"/>
    </row>
    <row r="1269" spans="1:8" x14ac:dyDescent="0.2">
      <c r="A1269" s="38"/>
      <c r="G1269" s="51"/>
      <c r="H1269" s="79"/>
    </row>
    <row r="1270" spans="1:8" x14ac:dyDescent="0.2">
      <c r="A1270" s="38"/>
      <c r="G1270" s="51"/>
      <c r="H1270" s="79"/>
    </row>
    <row r="1271" spans="1:8" x14ac:dyDescent="0.2">
      <c r="A1271" s="38"/>
      <c r="G1271" s="51"/>
      <c r="H1271" s="79"/>
    </row>
    <row r="1272" spans="1:8" x14ac:dyDescent="0.2">
      <c r="A1272" s="38"/>
      <c r="G1272" s="51"/>
      <c r="H1272" s="79"/>
    </row>
    <row r="1273" spans="1:8" x14ac:dyDescent="0.2">
      <c r="A1273" s="38"/>
      <c r="G1273" s="51"/>
      <c r="H1273" s="79"/>
    </row>
    <row r="1274" spans="1:8" x14ac:dyDescent="0.2">
      <c r="A1274" s="38"/>
      <c r="G1274" s="51"/>
      <c r="H1274" s="79"/>
    </row>
    <row r="1275" spans="1:8" x14ac:dyDescent="0.2">
      <c r="A1275" s="38"/>
      <c r="G1275" s="51"/>
      <c r="H1275" s="79"/>
    </row>
    <row r="1276" spans="1:8" x14ac:dyDescent="0.2">
      <c r="A1276" s="38"/>
      <c r="G1276" s="51"/>
      <c r="H1276" s="79"/>
    </row>
    <row r="1277" spans="1:8" x14ac:dyDescent="0.2">
      <c r="A1277" s="38"/>
      <c r="G1277" s="51"/>
      <c r="H1277" s="79"/>
    </row>
    <row r="1278" spans="1:8" x14ac:dyDescent="0.2">
      <c r="A1278" s="38"/>
      <c r="G1278" s="51"/>
      <c r="H1278" s="79"/>
    </row>
    <row r="1279" spans="1:8" x14ac:dyDescent="0.2">
      <c r="A1279" s="38"/>
      <c r="G1279" s="51"/>
      <c r="H1279" s="79"/>
    </row>
    <row r="1280" spans="1:8" x14ac:dyDescent="0.2">
      <c r="A1280" s="38"/>
      <c r="G1280" s="51"/>
      <c r="H1280" s="79"/>
    </row>
    <row r="1281" spans="1:8" x14ac:dyDescent="0.2">
      <c r="A1281" s="38"/>
      <c r="G1281" s="51"/>
      <c r="H1281" s="79"/>
    </row>
    <row r="1282" spans="1:8" x14ac:dyDescent="0.2">
      <c r="A1282" s="38"/>
      <c r="G1282" s="51"/>
      <c r="H1282" s="79"/>
    </row>
    <row r="1283" spans="1:8" x14ac:dyDescent="0.2">
      <c r="A1283" s="38"/>
      <c r="G1283" s="51"/>
      <c r="H1283" s="79"/>
    </row>
    <row r="1284" spans="1:8" x14ac:dyDescent="0.2">
      <c r="A1284" s="38"/>
      <c r="G1284" s="51"/>
      <c r="H1284" s="79"/>
    </row>
    <row r="1285" spans="1:8" x14ac:dyDescent="0.2">
      <c r="A1285" s="38"/>
      <c r="G1285" s="51"/>
      <c r="H1285" s="79"/>
    </row>
    <row r="1286" spans="1:8" x14ac:dyDescent="0.2">
      <c r="A1286" s="38"/>
      <c r="G1286" s="51"/>
      <c r="H1286" s="79"/>
    </row>
    <row r="1287" spans="1:8" x14ac:dyDescent="0.2">
      <c r="A1287" s="38"/>
      <c r="G1287" s="51"/>
      <c r="H1287" s="79"/>
    </row>
    <row r="1288" spans="1:8" x14ac:dyDescent="0.2">
      <c r="A1288" s="38"/>
      <c r="G1288" s="51"/>
      <c r="H1288" s="79"/>
    </row>
    <row r="1289" spans="1:8" x14ac:dyDescent="0.2">
      <c r="A1289" s="38"/>
      <c r="G1289" s="51"/>
      <c r="H1289" s="79"/>
    </row>
    <row r="1290" spans="1:8" x14ac:dyDescent="0.2">
      <c r="A1290" s="38"/>
      <c r="G1290" s="51"/>
      <c r="H1290" s="79"/>
    </row>
    <row r="1291" spans="1:8" x14ac:dyDescent="0.2">
      <c r="A1291" s="38"/>
      <c r="G1291" s="51"/>
      <c r="H1291" s="79"/>
    </row>
    <row r="1292" spans="1:8" x14ac:dyDescent="0.2">
      <c r="A1292" s="38"/>
      <c r="G1292" s="51"/>
      <c r="H1292" s="79"/>
    </row>
    <row r="1293" spans="1:8" x14ac:dyDescent="0.2">
      <c r="A1293" s="38"/>
      <c r="G1293" s="51"/>
      <c r="H1293" s="79"/>
    </row>
    <row r="1294" spans="1:8" x14ac:dyDescent="0.2">
      <c r="A1294" s="38"/>
      <c r="G1294" s="51"/>
      <c r="H1294" s="79"/>
    </row>
    <row r="1295" spans="1:8" x14ac:dyDescent="0.2">
      <c r="A1295" s="38"/>
      <c r="G1295" s="51"/>
      <c r="H1295" s="79"/>
    </row>
    <row r="1296" spans="1:8" x14ac:dyDescent="0.2">
      <c r="A1296" s="38"/>
      <c r="G1296" s="51"/>
      <c r="H1296" s="79"/>
    </row>
    <row r="1297" spans="1:8" x14ac:dyDescent="0.2">
      <c r="A1297" s="38"/>
      <c r="G1297" s="51"/>
      <c r="H1297" s="79"/>
    </row>
    <row r="1298" spans="1:8" x14ac:dyDescent="0.2">
      <c r="A1298" s="38"/>
      <c r="G1298" s="51"/>
      <c r="H1298" s="79"/>
    </row>
    <row r="1299" spans="1:8" x14ac:dyDescent="0.2">
      <c r="A1299" s="38"/>
      <c r="G1299" s="51"/>
      <c r="H1299" s="79"/>
    </row>
    <row r="1300" spans="1:8" x14ac:dyDescent="0.2">
      <c r="A1300" s="38"/>
      <c r="G1300" s="51"/>
      <c r="H1300" s="79"/>
    </row>
    <row r="1301" spans="1:8" x14ac:dyDescent="0.2">
      <c r="A1301" s="38"/>
      <c r="G1301" s="51"/>
      <c r="H1301" s="79"/>
    </row>
    <row r="1302" spans="1:8" x14ac:dyDescent="0.2">
      <c r="A1302" s="38"/>
      <c r="G1302" s="51"/>
      <c r="H1302" s="79"/>
    </row>
    <row r="1303" spans="1:8" x14ac:dyDescent="0.2">
      <c r="A1303" s="38"/>
      <c r="G1303" s="51"/>
      <c r="H1303" s="79"/>
    </row>
    <row r="1304" spans="1:8" x14ac:dyDescent="0.2">
      <c r="A1304" s="38"/>
      <c r="G1304" s="51"/>
      <c r="H1304" s="79"/>
    </row>
    <row r="1305" spans="1:8" x14ac:dyDescent="0.2">
      <c r="A1305" s="38"/>
      <c r="G1305" s="51"/>
      <c r="H1305" s="79"/>
    </row>
    <row r="1306" spans="1:8" x14ac:dyDescent="0.2">
      <c r="A1306" s="38"/>
      <c r="G1306" s="51"/>
      <c r="H1306" s="79"/>
    </row>
    <row r="1307" spans="1:8" x14ac:dyDescent="0.2">
      <c r="A1307" s="38"/>
      <c r="G1307" s="51"/>
      <c r="H1307" s="79"/>
    </row>
    <row r="1308" spans="1:8" x14ac:dyDescent="0.2">
      <c r="A1308" s="38"/>
      <c r="G1308" s="51"/>
      <c r="H1308" s="79"/>
    </row>
    <row r="1309" spans="1:8" x14ac:dyDescent="0.2">
      <c r="A1309" s="38"/>
      <c r="G1309" s="51"/>
      <c r="H1309" s="79"/>
    </row>
    <row r="1310" spans="1:8" x14ac:dyDescent="0.2">
      <c r="A1310" s="38"/>
      <c r="G1310" s="51"/>
      <c r="H1310" s="79"/>
    </row>
    <row r="1311" spans="1:8" x14ac:dyDescent="0.2">
      <c r="A1311" s="38"/>
      <c r="G1311" s="51"/>
      <c r="H1311" s="79"/>
    </row>
    <row r="1312" spans="1:8" x14ac:dyDescent="0.2">
      <c r="A1312" s="38"/>
      <c r="G1312" s="51"/>
      <c r="H1312" s="79"/>
    </row>
    <row r="1313" spans="1:8" x14ac:dyDescent="0.2">
      <c r="A1313" s="38"/>
      <c r="G1313" s="51"/>
      <c r="H1313" s="79"/>
    </row>
    <row r="1314" spans="1:8" x14ac:dyDescent="0.2">
      <c r="A1314" s="38"/>
      <c r="G1314" s="51"/>
      <c r="H1314" s="79"/>
    </row>
    <row r="1315" spans="1:8" x14ac:dyDescent="0.2">
      <c r="A1315" s="38"/>
      <c r="G1315" s="51"/>
      <c r="H1315" s="79"/>
    </row>
    <row r="1316" spans="1:8" x14ac:dyDescent="0.2">
      <c r="A1316" s="38"/>
      <c r="G1316" s="51"/>
      <c r="H1316" s="79"/>
    </row>
    <row r="1317" spans="1:8" x14ac:dyDescent="0.2">
      <c r="A1317" s="38"/>
      <c r="G1317" s="51"/>
      <c r="H1317" s="79"/>
    </row>
    <row r="1318" spans="1:8" x14ac:dyDescent="0.2">
      <c r="A1318" s="38"/>
      <c r="G1318" s="51"/>
      <c r="H1318" s="79"/>
    </row>
    <row r="1319" spans="1:8" x14ac:dyDescent="0.2">
      <c r="A1319" s="38"/>
      <c r="G1319" s="51"/>
      <c r="H1319" s="79"/>
    </row>
    <row r="1320" spans="1:8" x14ac:dyDescent="0.2">
      <c r="A1320" s="38"/>
      <c r="G1320" s="51"/>
      <c r="H1320" s="79"/>
    </row>
    <row r="1321" spans="1:8" x14ac:dyDescent="0.2">
      <c r="A1321" s="38"/>
      <c r="G1321" s="51"/>
      <c r="H1321" s="79"/>
    </row>
    <row r="1322" spans="1:8" x14ac:dyDescent="0.2">
      <c r="A1322" s="38"/>
      <c r="G1322" s="51"/>
      <c r="H1322" s="79"/>
    </row>
    <row r="1323" spans="1:8" x14ac:dyDescent="0.2">
      <c r="A1323" s="38"/>
      <c r="G1323" s="51"/>
      <c r="H1323" s="79"/>
    </row>
    <row r="1324" spans="1:8" x14ac:dyDescent="0.2">
      <c r="A1324" s="38"/>
      <c r="G1324" s="51"/>
      <c r="H1324" s="79"/>
    </row>
    <row r="1325" spans="1:8" x14ac:dyDescent="0.2">
      <c r="A1325" s="38"/>
      <c r="G1325" s="51"/>
      <c r="H1325" s="79"/>
    </row>
    <row r="1326" spans="1:8" x14ac:dyDescent="0.2">
      <c r="A1326" s="38"/>
      <c r="G1326" s="51"/>
      <c r="H1326" s="79"/>
    </row>
    <row r="1327" spans="1:8" x14ac:dyDescent="0.2">
      <c r="A1327" s="38"/>
      <c r="G1327" s="51"/>
      <c r="H1327" s="79"/>
    </row>
    <row r="1328" spans="1:8" x14ac:dyDescent="0.2">
      <c r="A1328" s="38"/>
      <c r="G1328" s="51"/>
      <c r="H1328" s="79"/>
    </row>
    <row r="1329" spans="1:8" x14ac:dyDescent="0.2">
      <c r="A1329" s="38"/>
      <c r="G1329" s="51"/>
      <c r="H1329" s="79"/>
    </row>
    <row r="1330" spans="1:8" x14ac:dyDescent="0.2">
      <c r="A1330" s="38"/>
      <c r="G1330" s="51"/>
      <c r="H1330" s="79"/>
    </row>
    <row r="1331" spans="1:8" x14ac:dyDescent="0.2">
      <c r="A1331" s="38"/>
      <c r="G1331" s="51"/>
      <c r="H1331" s="79"/>
    </row>
    <row r="1332" spans="1:8" x14ac:dyDescent="0.2">
      <c r="A1332" s="38"/>
      <c r="G1332" s="51"/>
      <c r="H1332" s="79"/>
    </row>
    <row r="1333" spans="1:8" x14ac:dyDescent="0.2">
      <c r="A1333" s="38"/>
      <c r="G1333" s="51"/>
      <c r="H1333" s="79"/>
    </row>
    <row r="1334" spans="1:8" x14ac:dyDescent="0.2">
      <c r="A1334" s="38"/>
      <c r="G1334" s="51"/>
      <c r="H1334" s="79"/>
    </row>
    <row r="1335" spans="1:8" x14ac:dyDescent="0.2">
      <c r="A1335" s="38"/>
      <c r="G1335" s="51"/>
      <c r="H1335" s="79"/>
    </row>
    <row r="1336" spans="1:8" x14ac:dyDescent="0.2">
      <c r="A1336" s="38"/>
      <c r="G1336" s="51"/>
      <c r="H1336" s="79"/>
    </row>
    <row r="1337" spans="1:8" x14ac:dyDescent="0.2">
      <c r="A1337" s="38"/>
      <c r="G1337" s="51"/>
      <c r="H1337" s="79"/>
    </row>
    <row r="1338" spans="1:8" x14ac:dyDescent="0.2">
      <c r="A1338" s="38"/>
      <c r="G1338" s="51"/>
      <c r="H1338" s="79"/>
    </row>
    <row r="1339" spans="1:8" x14ac:dyDescent="0.2">
      <c r="A1339" s="38"/>
      <c r="G1339" s="51"/>
      <c r="H1339" s="79"/>
    </row>
    <row r="1340" spans="1:8" x14ac:dyDescent="0.2">
      <c r="A1340" s="38"/>
      <c r="G1340" s="51"/>
      <c r="H1340" s="79"/>
    </row>
    <row r="1341" spans="1:8" x14ac:dyDescent="0.2">
      <c r="A1341" s="38"/>
      <c r="G1341" s="51"/>
      <c r="H1341" s="79"/>
    </row>
    <row r="1342" spans="1:8" x14ac:dyDescent="0.2">
      <c r="A1342" s="38"/>
      <c r="G1342" s="51"/>
      <c r="H1342" s="79"/>
    </row>
    <row r="1343" spans="1:8" x14ac:dyDescent="0.2">
      <c r="A1343" s="38"/>
      <c r="G1343" s="51"/>
      <c r="H1343" s="79"/>
    </row>
    <row r="1344" spans="1:8" x14ac:dyDescent="0.2">
      <c r="A1344" s="38"/>
      <c r="G1344" s="51"/>
      <c r="H1344" s="79"/>
    </row>
    <row r="1345" spans="1:8" x14ac:dyDescent="0.2">
      <c r="A1345" s="38"/>
      <c r="G1345" s="51"/>
      <c r="H1345" s="79"/>
    </row>
    <row r="1346" spans="1:8" x14ac:dyDescent="0.2">
      <c r="A1346" s="38"/>
      <c r="G1346" s="51"/>
      <c r="H1346" s="79"/>
    </row>
    <row r="1347" spans="1:8" x14ac:dyDescent="0.2">
      <c r="A1347" s="38"/>
      <c r="G1347" s="51"/>
      <c r="H1347" s="79"/>
    </row>
    <row r="1348" spans="1:8" x14ac:dyDescent="0.2">
      <c r="A1348" s="38"/>
      <c r="G1348" s="51"/>
      <c r="H1348" s="79"/>
    </row>
    <row r="1349" spans="1:8" x14ac:dyDescent="0.2">
      <c r="A1349" s="38"/>
      <c r="G1349" s="51"/>
      <c r="H1349" s="79"/>
    </row>
    <row r="1350" spans="1:8" x14ac:dyDescent="0.2">
      <c r="A1350" s="38"/>
      <c r="G1350" s="51"/>
      <c r="H1350" s="79"/>
    </row>
    <row r="1351" spans="1:8" x14ac:dyDescent="0.2">
      <c r="A1351" s="38"/>
      <c r="G1351" s="51"/>
      <c r="H1351" s="79"/>
    </row>
    <row r="1352" spans="1:8" x14ac:dyDescent="0.2">
      <c r="A1352" s="38"/>
      <c r="G1352" s="51"/>
      <c r="H1352" s="79"/>
    </row>
    <row r="1353" spans="1:8" x14ac:dyDescent="0.2">
      <c r="A1353" s="38"/>
      <c r="G1353" s="51"/>
      <c r="H1353" s="79"/>
    </row>
    <row r="1354" spans="1:8" x14ac:dyDescent="0.2">
      <c r="A1354" s="38"/>
      <c r="G1354" s="51"/>
      <c r="H1354" s="79"/>
    </row>
    <row r="1355" spans="1:8" x14ac:dyDescent="0.2">
      <c r="A1355" s="38"/>
      <c r="G1355" s="51"/>
      <c r="H1355" s="79"/>
    </row>
    <row r="1356" spans="1:8" x14ac:dyDescent="0.2">
      <c r="A1356" s="38"/>
      <c r="G1356" s="51"/>
      <c r="H1356" s="79"/>
    </row>
    <row r="1357" spans="1:8" x14ac:dyDescent="0.2">
      <c r="A1357" s="38"/>
      <c r="G1357" s="51"/>
      <c r="H1357" s="79"/>
    </row>
    <row r="1358" spans="1:8" x14ac:dyDescent="0.2">
      <c r="A1358" s="38"/>
      <c r="G1358" s="51"/>
      <c r="H1358" s="79"/>
    </row>
    <row r="1359" spans="1:8" x14ac:dyDescent="0.2">
      <c r="A1359" s="38"/>
      <c r="G1359" s="51"/>
      <c r="H1359" s="79"/>
    </row>
    <row r="1360" spans="1:8" x14ac:dyDescent="0.2">
      <c r="A1360" s="38"/>
      <c r="G1360" s="51"/>
      <c r="H1360" s="79"/>
    </row>
    <row r="1361" spans="1:8" x14ac:dyDescent="0.2">
      <c r="A1361" s="38"/>
      <c r="G1361" s="51"/>
      <c r="H1361" s="79"/>
    </row>
    <row r="1362" spans="1:8" x14ac:dyDescent="0.2">
      <c r="A1362" s="38"/>
      <c r="G1362" s="51"/>
      <c r="H1362" s="79"/>
    </row>
    <row r="1363" spans="1:8" x14ac:dyDescent="0.2">
      <c r="A1363" s="38"/>
      <c r="G1363" s="51"/>
      <c r="H1363" s="79"/>
    </row>
    <row r="1364" spans="1:8" x14ac:dyDescent="0.2">
      <c r="A1364" s="38"/>
      <c r="G1364" s="51"/>
      <c r="H1364" s="79"/>
    </row>
    <row r="1365" spans="1:8" x14ac:dyDescent="0.2">
      <c r="A1365" s="38"/>
      <c r="G1365" s="51"/>
      <c r="H1365" s="79"/>
    </row>
    <row r="1366" spans="1:8" x14ac:dyDescent="0.2">
      <c r="A1366" s="38"/>
      <c r="G1366" s="51"/>
      <c r="H1366" s="79"/>
    </row>
    <row r="1367" spans="1:8" x14ac:dyDescent="0.2">
      <c r="A1367" s="38"/>
      <c r="G1367" s="51"/>
      <c r="H1367" s="79"/>
    </row>
    <row r="1368" spans="1:8" x14ac:dyDescent="0.2">
      <c r="A1368" s="38"/>
      <c r="G1368" s="51"/>
      <c r="H1368" s="79"/>
    </row>
    <row r="1369" spans="1:8" x14ac:dyDescent="0.2">
      <c r="A1369" s="38"/>
      <c r="G1369" s="51"/>
      <c r="H1369" s="79"/>
    </row>
    <row r="1370" spans="1:8" x14ac:dyDescent="0.2">
      <c r="A1370" s="38"/>
      <c r="G1370" s="51"/>
      <c r="H1370" s="79"/>
    </row>
    <row r="1371" spans="1:8" x14ac:dyDescent="0.2">
      <c r="A1371" s="38"/>
      <c r="G1371" s="51"/>
      <c r="H1371" s="79"/>
    </row>
    <row r="1372" spans="1:8" x14ac:dyDescent="0.2">
      <c r="A1372" s="38"/>
      <c r="G1372" s="51"/>
      <c r="H1372" s="79"/>
    </row>
    <row r="1373" spans="1:8" x14ac:dyDescent="0.2">
      <c r="A1373" s="38"/>
      <c r="G1373" s="51"/>
      <c r="H1373" s="79"/>
    </row>
    <row r="1374" spans="1:8" x14ac:dyDescent="0.2">
      <c r="A1374" s="38"/>
      <c r="G1374" s="51"/>
      <c r="H1374" s="79"/>
    </row>
    <row r="1375" spans="1:8" x14ac:dyDescent="0.2">
      <c r="A1375" s="38"/>
      <c r="G1375" s="51"/>
      <c r="H1375" s="79"/>
    </row>
    <row r="1376" spans="1:8" x14ac:dyDescent="0.2">
      <c r="A1376" s="38"/>
      <c r="G1376" s="51"/>
      <c r="H1376" s="79"/>
    </row>
    <row r="1377" spans="1:8" x14ac:dyDescent="0.2">
      <c r="A1377" s="38"/>
      <c r="G1377" s="51"/>
      <c r="H1377" s="79"/>
    </row>
    <row r="1378" spans="1:8" x14ac:dyDescent="0.2">
      <c r="A1378" s="38"/>
      <c r="G1378" s="51"/>
      <c r="H1378" s="79"/>
    </row>
    <row r="1379" spans="1:8" x14ac:dyDescent="0.2">
      <c r="A1379" s="38"/>
      <c r="G1379" s="51"/>
      <c r="H1379" s="79"/>
    </row>
    <row r="1380" spans="1:8" x14ac:dyDescent="0.2">
      <c r="A1380" s="38"/>
      <c r="G1380" s="51"/>
      <c r="H1380" s="79"/>
    </row>
    <row r="1381" spans="1:8" x14ac:dyDescent="0.2">
      <c r="A1381" s="38"/>
      <c r="G1381" s="51"/>
      <c r="H1381" s="79"/>
    </row>
    <row r="1382" spans="1:8" x14ac:dyDescent="0.2">
      <c r="A1382" s="38"/>
      <c r="G1382" s="51"/>
      <c r="H1382" s="79"/>
    </row>
    <row r="1383" spans="1:8" x14ac:dyDescent="0.2">
      <c r="A1383" s="38"/>
      <c r="G1383" s="51"/>
      <c r="H1383" s="79"/>
    </row>
    <row r="1384" spans="1:8" x14ac:dyDescent="0.2">
      <c r="A1384" s="38"/>
      <c r="G1384" s="51"/>
      <c r="H1384" s="79"/>
    </row>
    <row r="1385" spans="1:8" x14ac:dyDescent="0.2">
      <c r="A1385" s="38"/>
      <c r="G1385" s="51"/>
      <c r="H1385" s="79"/>
    </row>
    <row r="1386" spans="1:8" x14ac:dyDescent="0.2">
      <c r="A1386" s="38"/>
      <c r="G1386" s="51"/>
      <c r="H1386" s="79"/>
    </row>
    <row r="1387" spans="1:8" x14ac:dyDescent="0.2">
      <c r="A1387" s="38"/>
      <c r="G1387" s="51"/>
      <c r="H1387" s="79"/>
    </row>
    <row r="1388" spans="1:8" x14ac:dyDescent="0.2">
      <c r="A1388" s="38"/>
      <c r="G1388" s="51"/>
      <c r="H1388" s="79"/>
    </row>
    <row r="1389" spans="1:8" x14ac:dyDescent="0.2">
      <c r="A1389" s="38"/>
      <c r="G1389" s="51"/>
      <c r="H1389" s="79"/>
    </row>
    <row r="1390" spans="1:8" x14ac:dyDescent="0.2">
      <c r="A1390" s="38"/>
      <c r="G1390" s="51"/>
      <c r="H1390" s="79"/>
    </row>
    <row r="1391" spans="1:8" x14ac:dyDescent="0.2">
      <c r="A1391" s="38"/>
      <c r="G1391" s="51"/>
      <c r="H1391" s="79"/>
    </row>
    <row r="1392" spans="1:8" x14ac:dyDescent="0.2">
      <c r="A1392" s="38"/>
      <c r="G1392" s="51"/>
      <c r="H1392" s="79"/>
    </row>
    <row r="1393" spans="1:8" x14ac:dyDescent="0.2">
      <c r="A1393" s="38"/>
      <c r="G1393" s="51"/>
      <c r="H1393" s="79"/>
    </row>
    <row r="1394" spans="1:8" x14ac:dyDescent="0.2">
      <c r="A1394" s="38"/>
      <c r="G1394" s="51"/>
      <c r="H1394" s="79"/>
    </row>
    <row r="1395" spans="1:8" x14ac:dyDescent="0.2">
      <c r="A1395" s="38"/>
      <c r="G1395" s="51"/>
      <c r="H1395" s="79"/>
    </row>
    <row r="1396" spans="1:8" x14ac:dyDescent="0.2">
      <c r="A1396" s="38"/>
      <c r="G1396" s="51"/>
      <c r="H1396" s="79"/>
    </row>
    <row r="1397" spans="1:8" x14ac:dyDescent="0.2">
      <c r="A1397" s="38"/>
      <c r="G1397" s="51"/>
      <c r="H1397" s="79"/>
    </row>
    <row r="1398" spans="1:8" x14ac:dyDescent="0.2">
      <c r="A1398" s="38"/>
      <c r="G1398" s="51"/>
      <c r="H1398" s="79"/>
    </row>
    <row r="1399" spans="1:8" x14ac:dyDescent="0.2">
      <c r="A1399" s="38"/>
      <c r="G1399" s="51"/>
      <c r="H1399" s="79"/>
    </row>
    <row r="1400" spans="1:8" x14ac:dyDescent="0.2">
      <c r="A1400" s="38"/>
      <c r="G1400" s="51"/>
      <c r="H1400" s="79"/>
    </row>
    <row r="1401" spans="1:8" x14ac:dyDescent="0.2">
      <c r="A1401" s="38"/>
      <c r="G1401" s="51"/>
      <c r="H1401" s="79"/>
    </row>
    <row r="1402" spans="1:8" x14ac:dyDescent="0.2">
      <c r="A1402" s="38"/>
      <c r="G1402" s="51"/>
      <c r="H1402" s="79"/>
    </row>
    <row r="1403" spans="1:8" x14ac:dyDescent="0.2">
      <c r="A1403" s="38"/>
      <c r="G1403" s="51"/>
      <c r="H1403" s="79"/>
    </row>
    <row r="1404" spans="1:8" x14ac:dyDescent="0.2">
      <c r="A1404" s="38"/>
      <c r="G1404" s="51"/>
      <c r="H1404" s="79"/>
    </row>
    <row r="1405" spans="1:8" x14ac:dyDescent="0.2">
      <c r="A1405" s="38"/>
      <c r="G1405" s="51"/>
      <c r="H1405" s="79"/>
    </row>
    <row r="1406" spans="1:8" x14ac:dyDescent="0.2">
      <c r="A1406" s="38"/>
      <c r="G1406" s="51"/>
      <c r="H1406" s="79"/>
    </row>
    <row r="1407" spans="1:8" x14ac:dyDescent="0.2">
      <c r="A1407" s="38"/>
      <c r="G1407" s="51"/>
      <c r="H1407" s="79"/>
    </row>
    <row r="1408" spans="1:8" x14ac:dyDescent="0.2">
      <c r="A1408" s="38"/>
      <c r="G1408" s="51"/>
      <c r="H1408" s="79"/>
    </row>
    <row r="1409" spans="1:8" x14ac:dyDescent="0.2">
      <c r="A1409" s="38"/>
      <c r="G1409" s="51"/>
      <c r="H1409" s="79"/>
    </row>
    <row r="1410" spans="1:8" x14ac:dyDescent="0.2">
      <c r="A1410" s="38"/>
      <c r="G1410" s="51"/>
      <c r="H1410" s="79"/>
    </row>
    <row r="1411" spans="1:8" x14ac:dyDescent="0.2">
      <c r="A1411" s="38"/>
      <c r="G1411" s="51"/>
      <c r="H1411" s="79"/>
    </row>
    <row r="1412" spans="1:8" x14ac:dyDescent="0.2">
      <c r="A1412" s="38"/>
      <c r="G1412" s="51"/>
      <c r="H1412" s="79"/>
    </row>
    <row r="1413" spans="1:8" x14ac:dyDescent="0.2">
      <c r="A1413" s="38"/>
      <c r="G1413" s="51"/>
      <c r="H1413" s="79"/>
    </row>
    <row r="1414" spans="1:8" x14ac:dyDescent="0.2">
      <c r="A1414" s="38"/>
      <c r="G1414" s="51"/>
      <c r="H1414" s="79"/>
    </row>
    <row r="1415" spans="1:8" x14ac:dyDescent="0.2">
      <c r="A1415" s="38"/>
      <c r="G1415" s="51"/>
      <c r="H1415" s="79"/>
    </row>
    <row r="1416" spans="1:8" x14ac:dyDescent="0.2">
      <c r="A1416" s="38"/>
      <c r="G1416" s="51"/>
      <c r="H1416" s="79"/>
    </row>
    <row r="1417" spans="1:8" x14ac:dyDescent="0.2">
      <c r="A1417" s="38"/>
      <c r="G1417" s="51"/>
      <c r="H1417" s="79"/>
    </row>
    <row r="1418" spans="1:8" x14ac:dyDescent="0.2">
      <c r="A1418" s="38"/>
      <c r="G1418" s="51"/>
      <c r="H1418" s="79"/>
    </row>
    <row r="1419" spans="1:8" x14ac:dyDescent="0.2">
      <c r="A1419" s="38"/>
      <c r="G1419" s="51"/>
      <c r="H1419" s="79"/>
    </row>
    <row r="1420" spans="1:8" x14ac:dyDescent="0.2">
      <c r="A1420" s="38"/>
      <c r="G1420" s="51"/>
      <c r="H1420" s="79"/>
    </row>
    <row r="1421" spans="1:8" x14ac:dyDescent="0.2">
      <c r="A1421" s="38"/>
      <c r="G1421" s="51"/>
      <c r="H1421" s="79"/>
    </row>
    <row r="1422" spans="1:8" x14ac:dyDescent="0.2">
      <c r="A1422" s="38"/>
      <c r="G1422" s="51"/>
      <c r="H1422" s="79"/>
    </row>
    <row r="1423" spans="1:8" x14ac:dyDescent="0.2">
      <c r="A1423" s="38"/>
      <c r="G1423" s="51"/>
      <c r="H1423" s="79"/>
    </row>
    <row r="1424" spans="1:8" x14ac:dyDescent="0.2">
      <c r="A1424" s="38"/>
      <c r="G1424" s="51"/>
      <c r="H1424" s="79"/>
    </row>
    <row r="1425" spans="1:8" x14ac:dyDescent="0.2">
      <c r="A1425" s="38"/>
      <c r="G1425" s="51"/>
      <c r="H1425" s="79"/>
    </row>
    <row r="1426" spans="1:8" x14ac:dyDescent="0.2">
      <c r="A1426" s="38"/>
      <c r="G1426" s="51"/>
      <c r="H1426" s="79"/>
    </row>
    <row r="1427" spans="1:8" x14ac:dyDescent="0.2">
      <c r="A1427" s="38"/>
      <c r="G1427" s="51"/>
      <c r="H1427" s="79"/>
    </row>
    <row r="1428" spans="1:8" x14ac:dyDescent="0.2">
      <c r="A1428" s="38"/>
      <c r="G1428" s="51"/>
      <c r="H1428" s="79"/>
    </row>
    <row r="1429" spans="1:8" x14ac:dyDescent="0.2">
      <c r="A1429" s="38"/>
      <c r="G1429" s="51"/>
      <c r="H1429" s="79"/>
    </row>
    <row r="1430" spans="1:8" x14ac:dyDescent="0.2">
      <c r="A1430" s="38"/>
      <c r="G1430" s="51"/>
      <c r="H1430" s="79"/>
    </row>
    <row r="1431" spans="1:8" x14ac:dyDescent="0.2">
      <c r="A1431" s="38"/>
      <c r="G1431" s="51"/>
      <c r="H1431" s="79"/>
    </row>
    <row r="1432" spans="1:8" x14ac:dyDescent="0.2">
      <c r="A1432" s="38"/>
      <c r="G1432" s="51"/>
      <c r="H1432" s="79"/>
    </row>
    <row r="1433" spans="1:8" x14ac:dyDescent="0.2">
      <c r="A1433" s="38"/>
      <c r="G1433" s="51"/>
      <c r="H1433" s="79"/>
    </row>
    <row r="1434" spans="1:8" x14ac:dyDescent="0.2">
      <c r="A1434" s="38"/>
      <c r="G1434" s="51"/>
      <c r="H1434" s="79"/>
    </row>
    <row r="1435" spans="1:8" x14ac:dyDescent="0.2">
      <c r="A1435" s="38"/>
      <c r="G1435" s="51"/>
      <c r="H1435" s="79"/>
    </row>
    <row r="1436" spans="1:8" x14ac:dyDescent="0.2">
      <c r="A1436" s="38"/>
      <c r="G1436" s="51"/>
      <c r="H1436" s="79"/>
    </row>
    <row r="1437" spans="1:8" x14ac:dyDescent="0.2">
      <c r="A1437" s="38"/>
      <c r="G1437" s="51"/>
      <c r="H1437" s="79"/>
    </row>
    <row r="1438" spans="1:8" x14ac:dyDescent="0.2">
      <c r="A1438" s="38"/>
      <c r="G1438" s="51"/>
      <c r="H1438" s="79"/>
    </row>
    <row r="1439" spans="1:8" x14ac:dyDescent="0.2">
      <c r="A1439" s="38"/>
      <c r="G1439" s="51"/>
      <c r="H1439" s="79"/>
    </row>
    <row r="1440" spans="1:8" x14ac:dyDescent="0.2">
      <c r="A1440" s="38"/>
      <c r="G1440" s="51"/>
      <c r="H1440" s="79"/>
    </row>
    <row r="1441" spans="1:8" x14ac:dyDescent="0.2">
      <c r="A1441" s="38"/>
      <c r="G1441" s="51"/>
      <c r="H1441" s="79"/>
    </row>
    <row r="1442" spans="1:8" x14ac:dyDescent="0.2">
      <c r="A1442" s="38"/>
      <c r="G1442" s="51"/>
      <c r="H1442" s="79"/>
    </row>
    <row r="1443" spans="1:8" x14ac:dyDescent="0.2">
      <c r="A1443" s="38"/>
      <c r="G1443" s="51"/>
      <c r="H1443" s="79"/>
    </row>
    <row r="1444" spans="1:8" x14ac:dyDescent="0.2">
      <c r="A1444" s="38"/>
      <c r="G1444" s="51"/>
      <c r="H1444" s="79"/>
    </row>
    <row r="1445" spans="1:8" x14ac:dyDescent="0.2">
      <c r="A1445" s="38"/>
      <c r="G1445" s="51"/>
      <c r="H1445" s="79"/>
    </row>
    <row r="1446" spans="1:8" x14ac:dyDescent="0.2">
      <c r="A1446" s="38"/>
      <c r="G1446" s="51"/>
      <c r="H1446" s="79"/>
    </row>
    <row r="1447" spans="1:8" x14ac:dyDescent="0.2">
      <c r="A1447" s="38"/>
      <c r="G1447" s="51"/>
      <c r="H1447" s="79"/>
    </row>
    <row r="1448" spans="1:8" x14ac:dyDescent="0.2">
      <c r="A1448" s="38"/>
      <c r="G1448" s="51"/>
      <c r="H1448" s="79"/>
    </row>
    <row r="1449" spans="1:8" x14ac:dyDescent="0.2">
      <c r="A1449" s="38"/>
      <c r="G1449" s="51"/>
      <c r="H1449" s="79"/>
    </row>
    <row r="1450" spans="1:8" x14ac:dyDescent="0.2">
      <c r="A1450" s="38"/>
      <c r="G1450" s="51"/>
      <c r="H1450" s="79"/>
    </row>
    <row r="1451" spans="1:8" x14ac:dyDescent="0.2">
      <c r="A1451" s="38"/>
      <c r="G1451" s="51"/>
      <c r="H1451" s="79"/>
    </row>
    <row r="1452" spans="1:8" x14ac:dyDescent="0.2">
      <c r="A1452" s="38"/>
      <c r="G1452" s="51"/>
      <c r="H1452" s="79"/>
    </row>
    <row r="1453" spans="1:8" x14ac:dyDescent="0.2">
      <c r="A1453" s="38"/>
      <c r="G1453" s="51"/>
      <c r="H1453" s="79"/>
    </row>
    <row r="1454" spans="1:8" x14ac:dyDescent="0.2">
      <c r="A1454" s="38"/>
      <c r="G1454" s="51"/>
      <c r="H1454" s="79"/>
    </row>
    <row r="1455" spans="1:8" x14ac:dyDescent="0.2">
      <c r="A1455" s="38"/>
      <c r="G1455" s="51"/>
      <c r="H1455" s="79"/>
    </row>
    <row r="1456" spans="1:8" x14ac:dyDescent="0.2">
      <c r="A1456" s="38"/>
      <c r="G1456" s="51"/>
      <c r="H1456" s="79"/>
    </row>
    <row r="1457" spans="1:8" x14ac:dyDescent="0.2">
      <c r="A1457" s="38"/>
      <c r="G1457" s="51"/>
      <c r="H1457" s="79"/>
    </row>
    <row r="1458" spans="1:8" x14ac:dyDescent="0.2">
      <c r="A1458" s="38"/>
      <c r="G1458" s="51"/>
      <c r="H1458" s="79"/>
    </row>
    <row r="1459" spans="1:8" x14ac:dyDescent="0.2">
      <c r="A1459" s="38"/>
      <c r="G1459" s="51"/>
      <c r="H1459" s="79"/>
    </row>
    <row r="1460" spans="1:8" x14ac:dyDescent="0.2">
      <c r="A1460" s="38"/>
      <c r="G1460" s="51"/>
      <c r="H1460" s="79"/>
    </row>
    <row r="1461" spans="1:8" x14ac:dyDescent="0.2">
      <c r="A1461" s="38"/>
      <c r="G1461" s="51"/>
      <c r="H1461" s="79"/>
    </row>
    <row r="1462" spans="1:8" x14ac:dyDescent="0.2">
      <c r="A1462" s="38"/>
      <c r="G1462" s="51"/>
      <c r="H1462" s="79"/>
    </row>
    <row r="1463" spans="1:8" x14ac:dyDescent="0.2">
      <c r="A1463" s="38"/>
      <c r="G1463" s="51"/>
      <c r="H1463" s="79"/>
    </row>
    <row r="1464" spans="1:8" x14ac:dyDescent="0.2">
      <c r="A1464" s="38"/>
      <c r="G1464" s="51"/>
      <c r="H1464" s="79"/>
    </row>
    <row r="1465" spans="1:8" x14ac:dyDescent="0.2">
      <c r="A1465" s="38"/>
      <c r="G1465" s="51"/>
      <c r="H1465" s="79"/>
    </row>
    <row r="1466" spans="1:8" x14ac:dyDescent="0.2">
      <c r="A1466" s="38"/>
      <c r="G1466" s="51"/>
      <c r="H1466" s="79"/>
    </row>
    <row r="1467" spans="1:8" x14ac:dyDescent="0.2">
      <c r="A1467" s="38"/>
      <c r="G1467" s="51"/>
      <c r="H1467" s="79"/>
    </row>
    <row r="1468" spans="1:8" x14ac:dyDescent="0.2">
      <c r="A1468" s="38"/>
      <c r="G1468" s="51"/>
      <c r="H1468" s="79"/>
    </row>
    <row r="1469" spans="1:8" x14ac:dyDescent="0.2">
      <c r="A1469" s="38"/>
      <c r="G1469" s="51"/>
      <c r="H1469" s="79"/>
    </row>
    <row r="1470" spans="1:8" x14ac:dyDescent="0.2">
      <c r="A1470" s="38"/>
      <c r="G1470" s="51"/>
      <c r="H1470" s="79"/>
    </row>
    <row r="1471" spans="1:8" x14ac:dyDescent="0.2">
      <c r="A1471" s="38"/>
      <c r="G1471" s="51"/>
      <c r="H1471" s="79"/>
    </row>
    <row r="1472" spans="1:8" x14ac:dyDescent="0.2">
      <c r="A1472" s="38"/>
      <c r="G1472" s="51"/>
      <c r="H1472" s="79"/>
    </row>
    <row r="1473" spans="1:8" x14ac:dyDescent="0.2">
      <c r="A1473" s="38"/>
      <c r="G1473" s="51"/>
      <c r="H1473" s="79"/>
    </row>
    <row r="1474" spans="1:8" x14ac:dyDescent="0.2">
      <c r="A1474" s="38"/>
      <c r="G1474" s="51"/>
      <c r="H1474" s="79"/>
    </row>
    <row r="1475" spans="1:8" x14ac:dyDescent="0.2">
      <c r="A1475" s="38"/>
      <c r="G1475" s="51"/>
      <c r="H1475" s="79"/>
    </row>
    <row r="1476" spans="1:8" x14ac:dyDescent="0.2">
      <c r="A1476" s="38"/>
      <c r="G1476" s="51"/>
      <c r="H1476" s="79"/>
    </row>
    <row r="1477" spans="1:8" x14ac:dyDescent="0.2">
      <c r="A1477" s="38"/>
      <c r="G1477" s="51"/>
      <c r="H1477" s="79"/>
    </row>
    <row r="1478" spans="1:8" x14ac:dyDescent="0.2">
      <c r="A1478" s="38"/>
      <c r="G1478" s="51"/>
      <c r="H1478" s="79"/>
    </row>
    <row r="1479" spans="1:8" x14ac:dyDescent="0.2">
      <c r="A1479" s="38"/>
      <c r="G1479" s="51"/>
      <c r="H1479" s="79"/>
    </row>
    <row r="1480" spans="1:8" x14ac:dyDescent="0.2">
      <c r="A1480" s="38"/>
      <c r="G1480" s="51"/>
      <c r="H1480" s="79"/>
    </row>
    <row r="1481" spans="1:8" x14ac:dyDescent="0.2">
      <c r="A1481" s="38"/>
      <c r="G1481" s="51"/>
      <c r="H1481" s="79"/>
    </row>
    <row r="1482" spans="1:8" x14ac:dyDescent="0.2">
      <c r="A1482" s="38"/>
      <c r="G1482" s="51"/>
      <c r="H1482" s="79"/>
    </row>
    <row r="1483" spans="1:8" x14ac:dyDescent="0.2">
      <c r="A1483" s="38"/>
      <c r="G1483" s="51"/>
      <c r="H1483" s="79"/>
    </row>
    <row r="1484" spans="1:8" x14ac:dyDescent="0.2">
      <c r="A1484" s="38"/>
      <c r="G1484" s="51"/>
      <c r="H1484" s="79"/>
    </row>
    <row r="1485" spans="1:8" x14ac:dyDescent="0.2">
      <c r="A1485" s="38"/>
      <c r="G1485" s="51"/>
      <c r="H1485" s="79"/>
    </row>
    <row r="1486" spans="1:8" x14ac:dyDescent="0.2">
      <c r="A1486" s="38"/>
      <c r="G1486" s="51"/>
      <c r="H1486" s="79"/>
    </row>
    <row r="1487" spans="1:8" x14ac:dyDescent="0.2">
      <c r="A1487" s="38"/>
      <c r="G1487" s="51"/>
      <c r="H1487" s="79"/>
    </row>
    <row r="1488" spans="1:8" x14ac:dyDescent="0.2">
      <c r="A1488" s="38"/>
      <c r="G1488" s="51"/>
      <c r="H1488" s="79"/>
    </row>
    <row r="1489" spans="1:8" x14ac:dyDescent="0.2">
      <c r="A1489" s="38"/>
      <c r="G1489" s="51"/>
      <c r="H1489" s="79"/>
    </row>
    <row r="1490" spans="1:8" x14ac:dyDescent="0.2">
      <c r="A1490" s="38"/>
      <c r="G1490" s="51"/>
      <c r="H1490" s="79"/>
    </row>
    <row r="1491" spans="1:8" x14ac:dyDescent="0.2">
      <c r="A1491" s="38"/>
      <c r="G1491" s="51"/>
      <c r="H1491" s="79"/>
    </row>
    <row r="1492" spans="1:8" x14ac:dyDescent="0.2">
      <c r="A1492" s="38"/>
      <c r="G1492" s="51"/>
      <c r="H1492" s="79"/>
    </row>
    <row r="1493" spans="1:8" x14ac:dyDescent="0.2">
      <c r="A1493" s="38"/>
      <c r="G1493" s="51"/>
      <c r="H1493" s="79"/>
    </row>
    <row r="1494" spans="1:8" x14ac:dyDescent="0.2">
      <c r="A1494" s="38"/>
      <c r="G1494" s="51"/>
      <c r="H1494" s="79"/>
    </row>
    <row r="1495" spans="1:8" x14ac:dyDescent="0.2">
      <c r="A1495" s="38"/>
      <c r="G1495" s="51"/>
      <c r="H1495" s="79"/>
    </row>
    <row r="1496" spans="1:8" x14ac:dyDescent="0.2">
      <c r="A1496" s="38"/>
      <c r="G1496" s="51"/>
      <c r="H1496" s="79"/>
    </row>
    <row r="1497" spans="1:8" x14ac:dyDescent="0.2">
      <c r="A1497" s="38"/>
      <c r="G1497" s="51"/>
      <c r="H1497" s="79"/>
    </row>
    <row r="1498" spans="1:8" x14ac:dyDescent="0.2">
      <c r="A1498" s="38"/>
      <c r="G1498" s="51"/>
      <c r="H1498" s="79"/>
    </row>
    <row r="1499" spans="1:8" x14ac:dyDescent="0.2">
      <c r="A1499" s="38"/>
      <c r="G1499" s="51"/>
      <c r="H1499" s="79"/>
    </row>
    <row r="1500" spans="1:8" x14ac:dyDescent="0.2">
      <c r="A1500" s="38"/>
      <c r="G1500" s="51"/>
      <c r="H1500" s="79"/>
    </row>
    <row r="1501" spans="1:8" x14ac:dyDescent="0.2">
      <c r="A1501" s="38"/>
      <c r="G1501" s="51"/>
      <c r="H1501" s="79"/>
    </row>
    <row r="1502" spans="1:8" x14ac:dyDescent="0.2">
      <c r="A1502" s="38"/>
      <c r="G1502" s="51"/>
      <c r="H1502" s="79"/>
    </row>
    <row r="1503" spans="1:8" x14ac:dyDescent="0.2">
      <c r="A1503" s="38"/>
      <c r="G1503" s="51"/>
      <c r="H1503" s="79"/>
    </row>
    <row r="1504" spans="1:8" x14ac:dyDescent="0.2">
      <c r="A1504" s="38"/>
      <c r="G1504" s="51"/>
      <c r="H1504" s="79"/>
    </row>
    <row r="1505" spans="1:8" x14ac:dyDescent="0.2">
      <c r="A1505" s="38"/>
      <c r="G1505" s="51"/>
      <c r="H1505" s="79"/>
    </row>
    <row r="1506" spans="1:8" x14ac:dyDescent="0.2">
      <c r="A1506" s="38"/>
      <c r="G1506" s="51"/>
      <c r="H1506" s="79"/>
    </row>
    <row r="1507" spans="1:8" x14ac:dyDescent="0.2">
      <c r="A1507" s="38"/>
      <c r="G1507" s="51"/>
      <c r="H1507" s="79"/>
    </row>
    <row r="1508" spans="1:8" x14ac:dyDescent="0.2">
      <c r="A1508" s="38"/>
      <c r="G1508" s="51"/>
      <c r="H1508" s="79"/>
    </row>
    <row r="1509" spans="1:8" x14ac:dyDescent="0.2">
      <c r="A1509" s="38"/>
      <c r="G1509" s="51"/>
      <c r="H1509" s="79"/>
    </row>
    <row r="1510" spans="1:8" x14ac:dyDescent="0.2">
      <c r="A1510" s="38"/>
      <c r="G1510" s="51"/>
      <c r="H1510" s="79"/>
    </row>
    <row r="1511" spans="1:8" x14ac:dyDescent="0.2">
      <c r="A1511" s="38"/>
      <c r="G1511" s="51"/>
      <c r="H1511" s="79"/>
    </row>
    <row r="1512" spans="1:8" x14ac:dyDescent="0.2">
      <c r="A1512" s="38"/>
      <c r="G1512" s="51"/>
      <c r="H1512" s="79"/>
    </row>
    <row r="1513" spans="1:8" x14ac:dyDescent="0.2">
      <c r="A1513" s="38"/>
      <c r="G1513" s="51"/>
      <c r="H1513" s="79"/>
    </row>
    <row r="1514" spans="1:8" x14ac:dyDescent="0.2">
      <c r="A1514" s="38"/>
      <c r="G1514" s="51"/>
      <c r="H1514" s="79"/>
    </row>
    <row r="1515" spans="1:8" x14ac:dyDescent="0.2">
      <c r="A1515" s="38"/>
      <c r="G1515" s="51"/>
      <c r="H1515" s="79"/>
    </row>
    <row r="1516" spans="1:8" x14ac:dyDescent="0.2">
      <c r="A1516" s="38"/>
      <c r="G1516" s="51"/>
      <c r="H1516" s="79"/>
    </row>
    <row r="1517" spans="1:8" x14ac:dyDescent="0.2">
      <c r="A1517" s="38"/>
      <c r="G1517" s="51"/>
      <c r="H1517" s="79"/>
    </row>
    <row r="1518" spans="1:8" x14ac:dyDescent="0.2">
      <c r="A1518" s="38"/>
      <c r="G1518" s="51"/>
      <c r="H1518" s="79"/>
    </row>
    <row r="1519" spans="1:8" x14ac:dyDescent="0.2">
      <c r="A1519" s="38"/>
      <c r="G1519" s="51"/>
      <c r="H1519" s="79"/>
    </row>
    <row r="1520" spans="1:8" x14ac:dyDescent="0.2">
      <c r="A1520" s="38"/>
      <c r="G1520" s="51"/>
      <c r="H1520" s="79"/>
    </row>
    <row r="1521" spans="1:8" x14ac:dyDescent="0.2">
      <c r="A1521" s="38"/>
      <c r="G1521" s="51"/>
      <c r="H1521" s="79"/>
    </row>
    <row r="1522" spans="1:8" x14ac:dyDescent="0.2">
      <c r="A1522" s="38"/>
      <c r="G1522" s="51"/>
      <c r="H1522" s="79"/>
    </row>
    <row r="1523" spans="1:8" x14ac:dyDescent="0.2">
      <c r="A1523" s="38"/>
      <c r="G1523" s="51"/>
      <c r="H1523" s="79"/>
    </row>
    <row r="1524" spans="1:8" x14ac:dyDescent="0.2">
      <c r="A1524" s="38"/>
      <c r="G1524" s="51"/>
      <c r="H1524" s="79"/>
    </row>
    <row r="1525" spans="1:8" x14ac:dyDescent="0.2">
      <c r="A1525" s="38"/>
      <c r="G1525" s="51"/>
      <c r="H1525" s="79"/>
    </row>
    <row r="1526" spans="1:8" x14ac:dyDescent="0.2">
      <c r="A1526" s="38"/>
      <c r="G1526" s="51"/>
      <c r="H1526" s="79"/>
    </row>
    <row r="1527" spans="1:8" x14ac:dyDescent="0.2">
      <c r="A1527" s="38"/>
      <c r="G1527" s="51"/>
      <c r="H1527" s="79"/>
    </row>
    <row r="1528" spans="1:8" x14ac:dyDescent="0.2">
      <c r="A1528" s="38"/>
      <c r="G1528" s="51"/>
      <c r="H1528" s="79"/>
    </row>
    <row r="1529" spans="1:8" x14ac:dyDescent="0.2">
      <c r="A1529" s="38"/>
      <c r="G1529" s="51"/>
      <c r="H1529" s="79"/>
    </row>
    <row r="1530" spans="1:8" x14ac:dyDescent="0.2">
      <c r="A1530" s="38"/>
      <c r="G1530" s="51"/>
      <c r="H1530" s="79"/>
    </row>
    <row r="1531" spans="1:8" x14ac:dyDescent="0.2">
      <c r="A1531" s="38"/>
      <c r="G1531" s="51"/>
      <c r="H1531" s="79"/>
    </row>
    <row r="1532" spans="1:8" x14ac:dyDescent="0.2">
      <c r="A1532" s="38"/>
      <c r="G1532" s="51"/>
      <c r="H1532" s="79"/>
    </row>
    <row r="1533" spans="1:8" x14ac:dyDescent="0.2">
      <c r="A1533" s="38"/>
      <c r="G1533" s="51"/>
      <c r="H1533" s="79"/>
    </row>
    <row r="1534" spans="1:8" x14ac:dyDescent="0.2">
      <c r="A1534" s="38"/>
      <c r="G1534" s="51"/>
      <c r="H1534" s="79"/>
    </row>
    <row r="1535" spans="1:8" x14ac:dyDescent="0.2">
      <c r="A1535" s="38"/>
      <c r="G1535" s="51"/>
      <c r="H1535" s="79"/>
    </row>
    <row r="1536" spans="1:8" x14ac:dyDescent="0.2">
      <c r="A1536" s="38"/>
      <c r="G1536" s="51"/>
      <c r="H1536" s="79"/>
    </row>
    <row r="1537" spans="1:8" x14ac:dyDescent="0.2">
      <c r="A1537" s="38"/>
      <c r="G1537" s="51"/>
      <c r="H1537" s="79"/>
    </row>
    <row r="1538" spans="1:8" x14ac:dyDescent="0.2">
      <c r="A1538" s="38"/>
      <c r="G1538" s="51"/>
      <c r="H1538" s="79"/>
    </row>
    <row r="1539" spans="1:8" x14ac:dyDescent="0.2">
      <c r="A1539" s="38"/>
      <c r="G1539" s="51"/>
      <c r="H1539" s="79"/>
    </row>
    <row r="1540" spans="1:8" x14ac:dyDescent="0.2">
      <c r="A1540" s="38"/>
      <c r="G1540" s="51"/>
      <c r="H1540" s="79"/>
    </row>
    <row r="1541" spans="1:8" x14ac:dyDescent="0.2">
      <c r="A1541" s="38"/>
      <c r="G1541" s="51"/>
      <c r="H1541" s="79"/>
    </row>
    <row r="1542" spans="1:8" x14ac:dyDescent="0.2">
      <c r="A1542" s="38"/>
      <c r="G1542" s="51"/>
      <c r="H1542" s="79"/>
    </row>
    <row r="1543" spans="1:8" x14ac:dyDescent="0.2">
      <c r="A1543" s="38"/>
      <c r="G1543" s="51"/>
      <c r="H1543" s="79"/>
    </row>
    <row r="1544" spans="1:8" x14ac:dyDescent="0.2">
      <c r="A1544" s="38"/>
      <c r="G1544" s="51"/>
      <c r="H1544" s="79"/>
    </row>
    <row r="1545" spans="1:8" x14ac:dyDescent="0.2">
      <c r="A1545" s="38"/>
      <c r="G1545" s="51"/>
      <c r="H1545" s="79"/>
    </row>
    <row r="1546" spans="1:8" x14ac:dyDescent="0.2">
      <c r="A1546" s="38"/>
      <c r="G1546" s="51"/>
      <c r="H1546" s="79"/>
    </row>
    <row r="1547" spans="1:8" x14ac:dyDescent="0.2">
      <c r="A1547" s="38"/>
      <c r="G1547" s="51"/>
      <c r="H1547" s="79"/>
    </row>
    <row r="1548" spans="1:8" x14ac:dyDescent="0.2">
      <c r="A1548" s="38"/>
      <c r="G1548" s="51"/>
      <c r="H1548" s="79"/>
    </row>
    <row r="1549" spans="1:8" x14ac:dyDescent="0.2">
      <c r="A1549" s="38"/>
      <c r="G1549" s="51"/>
      <c r="H1549" s="79"/>
    </row>
    <row r="1550" spans="1:8" x14ac:dyDescent="0.2">
      <c r="A1550" s="38"/>
      <c r="G1550" s="51"/>
      <c r="H1550" s="79"/>
    </row>
    <row r="1551" spans="1:8" x14ac:dyDescent="0.2">
      <c r="A1551" s="38"/>
      <c r="G1551" s="51"/>
      <c r="H1551" s="79"/>
    </row>
    <row r="1552" spans="1:8" x14ac:dyDescent="0.2">
      <c r="A1552" s="38"/>
      <c r="G1552" s="51"/>
      <c r="H1552" s="79"/>
    </row>
    <row r="1553" spans="1:8" x14ac:dyDescent="0.2">
      <c r="A1553" s="38"/>
      <c r="G1553" s="51"/>
      <c r="H1553" s="79"/>
    </row>
    <row r="1554" spans="1:8" x14ac:dyDescent="0.2">
      <c r="A1554" s="38"/>
      <c r="G1554" s="51"/>
      <c r="H1554" s="79"/>
    </row>
    <row r="1555" spans="1:8" x14ac:dyDescent="0.2">
      <c r="A1555" s="38"/>
      <c r="G1555" s="51"/>
      <c r="H1555" s="79"/>
    </row>
    <row r="1556" spans="1:8" x14ac:dyDescent="0.2">
      <c r="A1556" s="38"/>
      <c r="G1556" s="51"/>
      <c r="H1556" s="79"/>
    </row>
    <row r="1557" spans="1:8" x14ac:dyDescent="0.2">
      <c r="A1557" s="38"/>
      <c r="G1557" s="51"/>
      <c r="H1557" s="79"/>
    </row>
    <row r="1558" spans="1:8" x14ac:dyDescent="0.2">
      <c r="A1558" s="38"/>
      <c r="G1558" s="51"/>
      <c r="H1558" s="79"/>
    </row>
    <row r="1559" spans="1:8" x14ac:dyDescent="0.2">
      <c r="A1559" s="38"/>
      <c r="G1559" s="51"/>
      <c r="H1559" s="79"/>
    </row>
    <row r="1560" spans="1:8" x14ac:dyDescent="0.2">
      <c r="A1560" s="38"/>
      <c r="G1560" s="51"/>
      <c r="H1560" s="79"/>
    </row>
    <row r="1561" spans="1:8" x14ac:dyDescent="0.2">
      <c r="A1561" s="38"/>
      <c r="G1561" s="51"/>
      <c r="H1561" s="79"/>
    </row>
    <row r="1562" spans="1:8" x14ac:dyDescent="0.2">
      <c r="A1562" s="38"/>
      <c r="G1562" s="51"/>
      <c r="H1562" s="79"/>
    </row>
    <row r="1563" spans="1:8" x14ac:dyDescent="0.2">
      <c r="A1563" s="38"/>
      <c r="G1563" s="51"/>
      <c r="H1563" s="79"/>
    </row>
    <row r="1564" spans="1:8" x14ac:dyDescent="0.2">
      <c r="A1564" s="38"/>
      <c r="G1564" s="51"/>
      <c r="H1564" s="79"/>
    </row>
    <row r="1565" spans="1:8" x14ac:dyDescent="0.2">
      <c r="A1565" s="38"/>
      <c r="G1565" s="51"/>
      <c r="H1565" s="79"/>
    </row>
    <row r="1566" spans="1:8" x14ac:dyDescent="0.2">
      <c r="A1566" s="38"/>
      <c r="G1566" s="51"/>
      <c r="H1566" s="79"/>
    </row>
    <row r="1567" spans="1:8" x14ac:dyDescent="0.2">
      <c r="A1567" s="38"/>
      <c r="G1567" s="51"/>
      <c r="H1567" s="79"/>
    </row>
    <row r="1568" spans="1:8" x14ac:dyDescent="0.2">
      <c r="A1568" s="38"/>
      <c r="G1568" s="51"/>
      <c r="H1568" s="79"/>
    </row>
    <row r="1569" spans="1:8" x14ac:dyDescent="0.2">
      <c r="A1569" s="38"/>
      <c r="G1569" s="51"/>
      <c r="H1569" s="79"/>
    </row>
    <row r="1570" spans="1:8" x14ac:dyDescent="0.2">
      <c r="A1570" s="38"/>
      <c r="G1570" s="51"/>
      <c r="H1570" s="79"/>
    </row>
    <row r="1571" spans="1:8" x14ac:dyDescent="0.2">
      <c r="A1571" s="38"/>
      <c r="G1571" s="51"/>
      <c r="H1571" s="79"/>
    </row>
    <row r="1572" spans="1:8" x14ac:dyDescent="0.2">
      <c r="A1572" s="38"/>
      <c r="G1572" s="51"/>
      <c r="H1572" s="79"/>
    </row>
    <row r="1573" spans="1:8" x14ac:dyDescent="0.2">
      <c r="A1573" s="38"/>
      <c r="G1573" s="51"/>
      <c r="H1573" s="79"/>
    </row>
    <row r="1574" spans="1:8" x14ac:dyDescent="0.2">
      <c r="A1574" s="38"/>
      <c r="G1574" s="51"/>
      <c r="H1574" s="79"/>
    </row>
    <row r="1575" spans="1:8" x14ac:dyDescent="0.2">
      <c r="A1575" s="38"/>
      <c r="G1575" s="51"/>
      <c r="H1575" s="79"/>
    </row>
    <row r="1576" spans="1:8" x14ac:dyDescent="0.2">
      <c r="A1576" s="38"/>
      <c r="G1576" s="51"/>
      <c r="H1576" s="79"/>
    </row>
    <row r="1577" spans="1:8" x14ac:dyDescent="0.2">
      <c r="A1577" s="38"/>
      <c r="G1577" s="51"/>
      <c r="H1577" s="79"/>
    </row>
    <row r="1578" spans="1:8" x14ac:dyDescent="0.2">
      <c r="A1578" s="38"/>
      <c r="G1578" s="51"/>
      <c r="H1578" s="79"/>
    </row>
    <row r="1579" spans="1:8" x14ac:dyDescent="0.2">
      <c r="A1579" s="38"/>
      <c r="G1579" s="51"/>
      <c r="H1579" s="79"/>
    </row>
    <row r="1580" spans="1:8" x14ac:dyDescent="0.2">
      <c r="A1580" s="38"/>
      <c r="G1580" s="51"/>
      <c r="H1580" s="79"/>
    </row>
    <row r="1581" spans="1:8" x14ac:dyDescent="0.2">
      <c r="A1581" s="38"/>
      <c r="G1581" s="51"/>
      <c r="H1581" s="79"/>
    </row>
    <row r="1582" spans="1:8" x14ac:dyDescent="0.2">
      <c r="A1582" s="38"/>
      <c r="G1582" s="51"/>
      <c r="H1582" s="79"/>
    </row>
    <row r="1583" spans="1:8" x14ac:dyDescent="0.2">
      <c r="A1583" s="38"/>
      <c r="G1583" s="51"/>
      <c r="H1583" s="79"/>
    </row>
    <row r="1584" spans="1:8" x14ac:dyDescent="0.2">
      <c r="A1584" s="38"/>
      <c r="G1584" s="51"/>
      <c r="H1584" s="79"/>
    </row>
    <row r="1585" spans="1:8" x14ac:dyDescent="0.2">
      <c r="A1585" s="38"/>
      <c r="G1585" s="51"/>
      <c r="H1585" s="79"/>
    </row>
    <row r="1586" spans="1:8" x14ac:dyDescent="0.2">
      <c r="A1586" s="38"/>
      <c r="G1586" s="51"/>
      <c r="H1586" s="79"/>
    </row>
    <row r="1587" spans="1:8" x14ac:dyDescent="0.2">
      <c r="A1587" s="38"/>
      <c r="G1587" s="51"/>
      <c r="H1587" s="79"/>
    </row>
    <row r="1588" spans="1:8" x14ac:dyDescent="0.2">
      <c r="A1588" s="38"/>
      <c r="G1588" s="51"/>
      <c r="H1588" s="79"/>
    </row>
    <row r="1589" spans="1:8" x14ac:dyDescent="0.2">
      <c r="A1589" s="38"/>
      <c r="G1589" s="51"/>
      <c r="H1589" s="79"/>
    </row>
    <row r="1590" spans="1:8" x14ac:dyDescent="0.2">
      <c r="A1590" s="38"/>
      <c r="G1590" s="51"/>
      <c r="H1590" s="79"/>
    </row>
    <row r="1591" spans="1:8" x14ac:dyDescent="0.2">
      <c r="A1591" s="38"/>
      <c r="G1591" s="51"/>
      <c r="H1591" s="79"/>
    </row>
    <row r="1592" spans="1:8" x14ac:dyDescent="0.2">
      <c r="A1592" s="38"/>
      <c r="G1592" s="51"/>
      <c r="H1592" s="79"/>
    </row>
    <row r="1593" spans="1:8" x14ac:dyDescent="0.2">
      <c r="A1593" s="38"/>
      <c r="G1593" s="51"/>
      <c r="H1593" s="79"/>
    </row>
    <row r="1594" spans="1:8" x14ac:dyDescent="0.2">
      <c r="A1594" s="38"/>
      <c r="G1594" s="51"/>
      <c r="H1594" s="79"/>
    </row>
    <row r="1595" spans="1:8" x14ac:dyDescent="0.2">
      <c r="A1595" s="38"/>
      <c r="G1595" s="51"/>
      <c r="H1595" s="79"/>
    </row>
    <row r="1596" spans="1:8" x14ac:dyDescent="0.2">
      <c r="A1596" s="38"/>
      <c r="G1596" s="51"/>
      <c r="H1596" s="79"/>
    </row>
    <row r="1597" spans="1:8" x14ac:dyDescent="0.2">
      <c r="A1597" s="38"/>
      <c r="G1597" s="51"/>
      <c r="H1597" s="79"/>
    </row>
    <row r="1598" spans="1:8" x14ac:dyDescent="0.2">
      <c r="A1598" s="38"/>
      <c r="G1598" s="51"/>
      <c r="H1598" s="79"/>
    </row>
    <row r="1599" spans="1:8" x14ac:dyDescent="0.2">
      <c r="A1599" s="38"/>
      <c r="G1599" s="51"/>
      <c r="H1599" s="79"/>
    </row>
    <row r="1600" spans="1:8" x14ac:dyDescent="0.2">
      <c r="A1600" s="38"/>
      <c r="G1600" s="51"/>
      <c r="H1600" s="79"/>
    </row>
    <row r="1601" spans="1:8" x14ac:dyDescent="0.2">
      <c r="A1601" s="38"/>
      <c r="G1601" s="51"/>
      <c r="H1601" s="79"/>
    </row>
    <row r="1602" spans="1:8" x14ac:dyDescent="0.2">
      <c r="A1602" s="38"/>
      <c r="G1602" s="51"/>
      <c r="H1602" s="79"/>
    </row>
    <row r="1603" spans="1:8" x14ac:dyDescent="0.2">
      <c r="A1603" s="38"/>
      <c r="G1603" s="51"/>
      <c r="H1603" s="79"/>
    </row>
    <row r="1604" spans="1:8" x14ac:dyDescent="0.2">
      <c r="A1604" s="38"/>
      <c r="G1604" s="51"/>
      <c r="H1604" s="79"/>
    </row>
    <row r="1605" spans="1:8" x14ac:dyDescent="0.2">
      <c r="A1605" s="38"/>
      <c r="G1605" s="51"/>
      <c r="H1605" s="79"/>
    </row>
    <row r="1606" spans="1:8" x14ac:dyDescent="0.2">
      <c r="A1606" s="38"/>
      <c r="G1606" s="51"/>
      <c r="H1606" s="79"/>
    </row>
    <row r="1607" spans="1:8" x14ac:dyDescent="0.2">
      <c r="A1607" s="38"/>
      <c r="G1607" s="51"/>
      <c r="H1607" s="79"/>
    </row>
    <row r="1608" spans="1:8" x14ac:dyDescent="0.2">
      <c r="A1608" s="38"/>
      <c r="G1608" s="51"/>
      <c r="H1608" s="79"/>
    </row>
    <row r="1609" spans="1:8" x14ac:dyDescent="0.2">
      <c r="A1609" s="38"/>
      <c r="G1609" s="51"/>
      <c r="H1609" s="79"/>
    </row>
    <row r="1610" spans="1:8" x14ac:dyDescent="0.2">
      <c r="A1610" s="38"/>
      <c r="G1610" s="51"/>
      <c r="H1610" s="79"/>
    </row>
    <row r="1611" spans="1:8" x14ac:dyDescent="0.2">
      <c r="A1611" s="38"/>
      <c r="G1611" s="51"/>
      <c r="H1611" s="79"/>
    </row>
    <row r="1612" spans="1:8" x14ac:dyDescent="0.2">
      <c r="A1612" s="38"/>
      <c r="G1612" s="51"/>
      <c r="H1612" s="79"/>
    </row>
    <row r="1613" spans="1:8" x14ac:dyDescent="0.2">
      <c r="A1613" s="38"/>
      <c r="G1613" s="51"/>
      <c r="H1613" s="79"/>
    </row>
    <row r="1614" spans="1:8" x14ac:dyDescent="0.2">
      <c r="A1614" s="38"/>
      <c r="G1614" s="51"/>
      <c r="H1614" s="79"/>
    </row>
    <row r="1615" spans="1:8" x14ac:dyDescent="0.2">
      <c r="A1615" s="38"/>
      <c r="G1615" s="51"/>
      <c r="H1615" s="79"/>
    </row>
    <row r="1616" spans="1:8" x14ac:dyDescent="0.2">
      <c r="A1616" s="38"/>
      <c r="G1616" s="51"/>
      <c r="H1616" s="79"/>
    </row>
    <row r="1617" spans="1:8" x14ac:dyDescent="0.2">
      <c r="A1617" s="38"/>
      <c r="G1617" s="51"/>
      <c r="H1617" s="79"/>
    </row>
    <row r="1618" spans="1:8" x14ac:dyDescent="0.2">
      <c r="A1618" s="38"/>
      <c r="G1618" s="51"/>
      <c r="H1618" s="79"/>
    </row>
    <row r="1619" spans="1:8" x14ac:dyDescent="0.2">
      <c r="A1619" s="38"/>
      <c r="G1619" s="51"/>
      <c r="H1619" s="79"/>
    </row>
    <row r="1620" spans="1:8" x14ac:dyDescent="0.2">
      <c r="A1620" s="38"/>
      <c r="G1620" s="51"/>
      <c r="H1620" s="79"/>
    </row>
    <row r="1621" spans="1:8" x14ac:dyDescent="0.2">
      <c r="A1621" s="38"/>
      <c r="G1621" s="51"/>
      <c r="H1621" s="79"/>
    </row>
    <row r="1622" spans="1:8" x14ac:dyDescent="0.2">
      <c r="A1622" s="38"/>
      <c r="G1622" s="51"/>
      <c r="H1622" s="79"/>
    </row>
    <row r="1623" spans="1:8" x14ac:dyDescent="0.2">
      <c r="A1623" s="38"/>
      <c r="G1623" s="51"/>
      <c r="H1623" s="79"/>
    </row>
    <row r="1624" spans="1:8" x14ac:dyDescent="0.2">
      <c r="A1624" s="38"/>
      <c r="G1624" s="51"/>
      <c r="H1624" s="79"/>
    </row>
    <row r="1625" spans="1:8" x14ac:dyDescent="0.2">
      <c r="A1625" s="38"/>
      <c r="G1625" s="51"/>
      <c r="H1625" s="79"/>
    </row>
    <row r="1626" spans="1:8" x14ac:dyDescent="0.2">
      <c r="A1626" s="38"/>
      <c r="G1626" s="51"/>
      <c r="H1626" s="79"/>
    </row>
    <row r="1627" spans="1:8" x14ac:dyDescent="0.2">
      <c r="A1627" s="38"/>
      <c r="G1627" s="51"/>
      <c r="H1627" s="79"/>
    </row>
    <row r="1628" spans="1:8" x14ac:dyDescent="0.2">
      <c r="A1628" s="38"/>
      <c r="G1628" s="51"/>
      <c r="H1628" s="79"/>
    </row>
    <row r="1629" spans="1:8" x14ac:dyDescent="0.2">
      <c r="A1629" s="38"/>
      <c r="G1629" s="51"/>
      <c r="H1629" s="79"/>
    </row>
    <row r="1630" spans="1:8" x14ac:dyDescent="0.2">
      <c r="A1630" s="38"/>
      <c r="G1630" s="51"/>
      <c r="H1630" s="79"/>
    </row>
    <row r="1631" spans="1:8" x14ac:dyDescent="0.2">
      <c r="A1631" s="38"/>
      <c r="G1631" s="51"/>
      <c r="H1631" s="79"/>
    </row>
    <row r="1632" spans="1:8" x14ac:dyDescent="0.2">
      <c r="A1632" s="38"/>
      <c r="G1632" s="51"/>
      <c r="H1632" s="79"/>
    </row>
    <row r="1633" spans="1:8" x14ac:dyDescent="0.2">
      <c r="A1633" s="38"/>
      <c r="G1633" s="51"/>
      <c r="H1633" s="79"/>
    </row>
    <row r="1634" spans="1:8" x14ac:dyDescent="0.2">
      <c r="A1634" s="38"/>
      <c r="G1634" s="51"/>
      <c r="H1634" s="79"/>
    </row>
    <row r="1635" spans="1:8" x14ac:dyDescent="0.2">
      <c r="A1635" s="38"/>
      <c r="G1635" s="51"/>
      <c r="H1635" s="79"/>
    </row>
    <row r="1636" spans="1:8" x14ac:dyDescent="0.2">
      <c r="A1636" s="38"/>
      <c r="G1636" s="51"/>
      <c r="H1636" s="79"/>
    </row>
    <row r="1637" spans="1:8" x14ac:dyDescent="0.2">
      <c r="A1637" s="38"/>
      <c r="G1637" s="51"/>
      <c r="H1637" s="79"/>
    </row>
    <row r="1638" spans="1:8" x14ac:dyDescent="0.2">
      <c r="A1638" s="38"/>
      <c r="G1638" s="51"/>
      <c r="H1638" s="79"/>
    </row>
    <row r="1639" spans="1:8" x14ac:dyDescent="0.2">
      <c r="A1639" s="38"/>
      <c r="G1639" s="51"/>
      <c r="H1639" s="79"/>
    </row>
    <row r="1640" spans="1:8" x14ac:dyDescent="0.2">
      <c r="A1640" s="38"/>
      <c r="G1640" s="51"/>
      <c r="H1640" s="79"/>
    </row>
    <row r="1641" spans="1:8" x14ac:dyDescent="0.2">
      <c r="A1641" s="38"/>
      <c r="G1641" s="51"/>
      <c r="H1641" s="79"/>
    </row>
    <row r="1642" spans="1:8" x14ac:dyDescent="0.2">
      <c r="A1642" s="38"/>
      <c r="G1642" s="51"/>
      <c r="H1642" s="79"/>
    </row>
    <row r="1643" spans="1:8" x14ac:dyDescent="0.2">
      <c r="A1643" s="38"/>
      <c r="G1643" s="51"/>
      <c r="H1643" s="79"/>
    </row>
    <row r="1644" spans="1:8" x14ac:dyDescent="0.2">
      <c r="A1644" s="38"/>
      <c r="G1644" s="51"/>
      <c r="H1644" s="79"/>
    </row>
    <row r="1645" spans="1:8" x14ac:dyDescent="0.2">
      <c r="A1645" s="38"/>
      <c r="G1645" s="51"/>
      <c r="H1645" s="79"/>
    </row>
    <row r="1646" spans="1:8" x14ac:dyDescent="0.2">
      <c r="A1646" s="38"/>
      <c r="G1646" s="51"/>
      <c r="H1646" s="79"/>
    </row>
    <row r="1647" spans="1:8" x14ac:dyDescent="0.2">
      <c r="A1647" s="38"/>
      <c r="G1647" s="51"/>
      <c r="H1647" s="79"/>
    </row>
    <row r="1648" spans="1:8" x14ac:dyDescent="0.2">
      <c r="A1648" s="38"/>
      <c r="G1648" s="51"/>
      <c r="H1648" s="79"/>
    </row>
    <row r="1649" spans="1:8" x14ac:dyDescent="0.2">
      <c r="A1649" s="38"/>
      <c r="G1649" s="51"/>
      <c r="H1649" s="79"/>
    </row>
    <row r="1650" spans="1:8" x14ac:dyDescent="0.2">
      <c r="A1650" s="38"/>
      <c r="G1650" s="51"/>
      <c r="H1650" s="79"/>
    </row>
    <row r="1651" spans="1:8" x14ac:dyDescent="0.2">
      <c r="A1651" s="38"/>
      <c r="G1651" s="51"/>
      <c r="H1651" s="79"/>
    </row>
    <row r="1652" spans="1:8" x14ac:dyDescent="0.2">
      <c r="A1652" s="38"/>
      <c r="G1652" s="51"/>
      <c r="H1652" s="79"/>
    </row>
    <row r="1653" spans="1:8" x14ac:dyDescent="0.2">
      <c r="A1653" s="38"/>
      <c r="G1653" s="51"/>
      <c r="H1653" s="79"/>
    </row>
    <row r="1654" spans="1:8" x14ac:dyDescent="0.2">
      <c r="A1654" s="38"/>
      <c r="G1654" s="51"/>
      <c r="H1654" s="79"/>
    </row>
    <row r="1655" spans="1:8" x14ac:dyDescent="0.2">
      <c r="A1655" s="38"/>
      <c r="G1655" s="51"/>
      <c r="H1655" s="79"/>
    </row>
    <row r="1656" spans="1:8" x14ac:dyDescent="0.2">
      <c r="A1656" s="38"/>
      <c r="G1656" s="51"/>
      <c r="H1656" s="79"/>
    </row>
    <row r="1657" spans="1:8" x14ac:dyDescent="0.2">
      <c r="A1657" s="38"/>
      <c r="G1657" s="51"/>
      <c r="H1657" s="79"/>
    </row>
    <row r="1658" spans="1:8" x14ac:dyDescent="0.2">
      <c r="A1658" s="38"/>
      <c r="G1658" s="51"/>
      <c r="H1658" s="79"/>
    </row>
    <row r="1659" spans="1:8" x14ac:dyDescent="0.2">
      <c r="A1659" s="38"/>
      <c r="G1659" s="51"/>
      <c r="H1659" s="79"/>
    </row>
    <row r="1660" spans="1:8" x14ac:dyDescent="0.2">
      <c r="A1660" s="38"/>
      <c r="G1660" s="51"/>
      <c r="H1660" s="79"/>
    </row>
    <row r="1661" spans="1:8" x14ac:dyDescent="0.2">
      <c r="A1661" s="38"/>
      <c r="G1661" s="51"/>
      <c r="H1661" s="79"/>
    </row>
    <row r="1662" spans="1:8" x14ac:dyDescent="0.2">
      <c r="A1662" s="38"/>
      <c r="G1662" s="51"/>
      <c r="H1662" s="79"/>
    </row>
    <row r="1663" spans="1:8" x14ac:dyDescent="0.2">
      <c r="A1663" s="38"/>
      <c r="G1663" s="51"/>
      <c r="H1663" s="79"/>
    </row>
    <row r="1664" spans="1:8" x14ac:dyDescent="0.2">
      <c r="A1664" s="38"/>
      <c r="G1664" s="51"/>
      <c r="H1664" s="79"/>
    </row>
    <row r="1665" spans="1:8" x14ac:dyDescent="0.2">
      <c r="A1665" s="38"/>
      <c r="G1665" s="51"/>
      <c r="H1665" s="79"/>
    </row>
    <row r="1666" spans="1:8" x14ac:dyDescent="0.2">
      <c r="A1666" s="38"/>
      <c r="G1666" s="51"/>
      <c r="H1666" s="79"/>
    </row>
    <row r="1667" spans="1:8" x14ac:dyDescent="0.2">
      <c r="A1667" s="38"/>
      <c r="G1667" s="51"/>
      <c r="H1667" s="79"/>
    </row>
    <row r="1668" spans="1:8" x14ac:dyDescent="0.2">
      <c r="A1668" s="38"/>
      <c r="G1668" s="51"/>
      <c r="H1668" s="79"/>
    </row>
    <row r="1669" spans="1:8" x14ac:dyDescent="0.2">
      <c r="A1669" s="38"/>
      <c r="G1669" s="51"/>
      <c r="H1669" s="79"/>
    </row>
    <row r="1670" spans="1:8" x14ac:dyDescent="0.2">
      <c r="A1670" s="38"/>
      <c r="G1670" s="51"/>
      <c r="H1670" s="79"/>
    </row>
    <row r="1671" spans="1:8" x14ac:dyDescent="0.2">
      <c r="A1671" s="38"/>
      <c r="G1671" s="51"/>
      <c r="H1671" s="79"/>
    </row>
    <row r="1672" spans="1:8" x14ac:dyDescent="0.2">
      <c r="A1672" s="38"/>
      <c r="G1672" s="51"/>
      <c r="H1672" s="79"/>
    </row>
    <row r="1673" spans="1:8" x14ac:dyDescent="0.2">
      <c r="A1673" s="38"/>
      <c r="G1673" s="51"/>
      <c r="H1673" s="79"/>
    </row>
    <row r="1674" spans="1:8" x14ac:dyDescent="0.2">
      <c r="A1674" s="38"/>
      <c r="G1674" s="51"/>
      <c r="H1674" s="79"/>
    </row>
    <row r="1675" spans="1:8" x14ac:dyDescent="0.2">
      <c r="A1675" s="38"/>
      <c r="G1675" s="51"/>
      <c r="H1675" s="79"/>
    </row>
    <row r="1676" spans="1:8" x14ac:dyDescent="0.2">
      <c r="A1676" s="38"/>
      <c r="G1676" s="51"/>
      <c r="H1676" s="79"/>
    </row>
    <row r="1677" spans="1:8" x14ac:dyDescent="0.2">
      <c r="A1677" s="38"/>
      <c r="G1677" s="51"/>
      <c r="H1677" s="79"/>
    </row>
    <row r="1678" spans="1:8" x14ac:dyDescent="0.2">
      <c r="A1678" s="38"/>
      <c r="G1678" s="51"/>
      <c r="H1678" s="79"/>
    </row>
    <row r="1679" spans="1:8" x14ac:dyDescent="0.2">
      <c r="A1679" s="38"/>
      <c r="G1679" s="51"/>
      <c r="H1679" s="79"/>
    </row>
    <row r="1680" spans="1:8" x14ac:dyDescent="0.2">
      <c r="A1680" s="38"/>
      <c r="G1680" s="51"/>
      <c r="H1680" s="79"/>
    </row>
    <row r="1681" spans="1:8" x14ac:dyDescent="0.2">
      <c r="A1681" s="38"/>
      <c r="G1681" s="51"/>
      <c r="H1681" s="79"/>
    </row>
    <row r="1682" spans="1:8" x14ac:dyDescent="0.2">
      <c r="A1682" s="38"/>
      <c r="G1682" s="51"/>
      <c r="H1682" s="79"/>
    </row>
    <row r="1683" spans="1:8" x14ac:dyDescent="0.2">
      <c r="A1683" s="38"/>
      <c r="G1683" s="51"/>
      <c r="H1683" s="79"/>
    </row>
    <row r="1684" spans="1:8" x14ac:dyDescent="0.2">
      <c r="A1684" s="38"/>
      <c r="G1684" s="51"/>
      <c r="H1684" s="79"/>
    </row>
    <row r="1685" spans="1:8" x14ac:dyDescent="0.2">
      <c r="A1685" s="38"/>
      <c r="G1685" s="51"/>
      <c r="H1685" s="79"/>
    </row>
    <row r="1686" spans="1:8" x14ac:dyDescent="0.2">
      <c r="A1686" s="38"/>
      <c r="G1686" s="51"/>
      <c r="H1686" s="79"/>
    </row>
    <row r="1687" spans="1:8" x14ac:dyDescent="0.2">
      <c r="A1687" s="38"/>
      <c r="G1687" s="51"/>
      <c r="H1687" s="79"/>
    </row>
    <row r="1688" spans="1:8" x14ac:dyDescent="0.2">
      <c r="A1688" s="38"/>
      <c r="G1688" s="51"/>
      <c r="H1688" s="79"/>
    </row>
    <row r="1689" spans="1:8" x14ac:dyDescent="0.2">
      <c r="A1689" s="38"/>
      <c r="G1689" s="51"/>
      <c r="H1689" s="79"/>
    </row>
    <row r="1690" spans="1:8" x14ac:dyDescent="0.2">
      <c r="A1690" s="38"/>
      <c r="G1690" s="51"/>
      <c r="H1690" s="79"/>
    </row>
    <row r="1691" spans="1:8" x14ac:dyDescent="0.2">
      <c r="A1691" s="38"/>
      <c r="G1691" s="51"/>
      <c r="H1691" s="79"/>
    </row>
    <row r="1692" spans="1:8" x14ac:dyDescent="0.2">
      <c r="A1692" s="38"/>
      <c r="G1692" s="51"/>
      <c r="H1692" s="79"/>
    </row>
    <row r="1693" spans="1:8" x14ac:dyDescent="0.2">
      <c r="A1693" s="38"/>
      <c r="G1693" s="51"/>
      <c r="H1693" s="79"/>
    </row>
    <row r="1694" spans="1:8" x14ac:dyDescent="0.2">
      <c r="A1694" s="38"/>
      <c r="G1694" s="51"/>
      <c r="H1694" s="79"/>
    </row>
    <row r="1695" spans="1:8" x14ac:dyDescent="0.2">
      <c r="A1695" s="38"/>
      <c r="G1695" s="51"/>
      <c r="H1695" s="79"/>
    </row>
    <row r="1696" spans="1:8" x14ac:dyDescent="0.2">
      <c r="A1696" s="38"/>
      <c r="G1696" s="51"/>
      <c r="H1696" s="79"/>
    </row>
    <row r="1697" spans="1:8" x14ac:dyDescent="0.2">
      <c r="A1697" s="38"/>
      <c r="G1697" s="51"/>
      <c r="H1697" s="79"/>
    </row>
    <row r="1698" spans="1:8" x14ac:dyDescent="0.2">
      <c r="A1698" s="38"/>
      <c r="G1698" s="51"/>
      <c r="H1698" s="79"/>
    </row>
    <row r="1699" spans="1:8" x14ac:dyDescent="0.2">
      <c r="A1699" s="38"/>
      <c r="G1699" s="51"/>
      <c r="H1699" s="79"/>
    </row>
    <row r="1700" spans="1:8" x14ac:dyDescent="0.2">
      <c r="A1700" s="38"/>
      <c r="G1700" s="51"/>
      <c r="H1700" s="79"/>
    </row>
    <row r="1701" spans="1:8" x14ac:dyDescent="0.2">
      <c r="A1701" s="38"/>
      <c r="G1701" s="51"/>
      <c r="H1701" s="79"/>
    </row>
    <row r="1702" spans="1:8" x14ac:dyDescent="0.2">
      <c r="A1702" s="38"/>
      <c r="G1702" s="51"/>
      <c r="H1702" s="79"/>
    </row>
    <row r="1703" spans="1:8" x14ac:dyDescent="0.2">
      <c r="A1703" s="38"/>
      <c r="G1703" s="51"/>
      <c r="H1703" s="79"/>
    </row>
    <row r="1704" spans="1:8" x14ac:dyDescent="0.2">
      <c r="A1704" s="38"/>
      <c r="G1704" s="51"/>
      <c r="H1704" s="79"/>
    </row>
    <row r="1705" spans="1:8" x14ac:dyDescent="0.2">
      <c r="A1705" s="38"/>
      <c r="G1705" s="51"/>
      <c r="H1705" s="79"/>
    </row>
    <row r="1706" spans="1:8" x14ac:dyDescent="0.2">
      <c r="A1706" s="38"/>
      <c r="G1706" s="51"/>
      <c r="H1706" s="79"/>
    </row>
    <row r="1707" spans="1:8" x14ac:dyDescent="0.2">
      <c r="A1707" s="38"/>
      <c r="G1707" s="51"/>
      <c r="H1707" s="79"/>
    </row>
    <row r="1708" spans="1:8" x14ac:dyDescent="0.2">
      <c r="A1708" s="38"/>
      <c r="G1708" s="51"/>
      <c r="H1708" s="79"/>
    </row>
    <row r="1709" spans="1:8" x14ac:dyDescent="0.2">
      <c r="A1709" s="38"/>
      <c r="G1709" s="51"/>
      <c r="H1709" s="79"/>
    </row>
    <row r="1710" spans="1:8" x14ac:dyDescent="0.2">
      <c r="A1710" s="38"/>
      <c r="G1710" s="51"/>
      <c r="H1710" s="79"/>
    </row>
    <row r="1711" spans="1:8" x14ac:dyDescent="0.2">
      <c r="A1711" s="38"/>
      <c r="G1711" s="51"/>
      <c r="H1711" s="79"/>
    </row>
    <row r="1712" spans="1:8" x14ac:dyDescent="0.2">
      <c r="A1712" s="38"/>
      <c r="G1712" s="51"/>
      <c r="H1712" s="79"/>
    </row>
    <row r="1713" spans="1:8" x14ac:dyDescent="0.2">
      <c r="A1713" s="38"/>
      <c r="G1713" s="51"/>
      <c r="H1713" s="79"/>
    </row>
    <row r="1714" spans="1:8" x14ac:dyDescent="0.2">
      <c r="A1714" s="38"/>
      <c r="G1714" s="51"/>
      <c r="H1714" s="79"/>
    </row>
    <row r="1715" spans="1:8" x14ac:dyDescent="0.2">
      <c r="A1715" s="38"/>
      <c r="G1715" s="51"/>
      <c r="H1715" s="79"/>
    </row>
    <row r="1716" spans="1:8" x14ac:dyDescent="0.2">
      <c r="A1716" s="38"/>
      <c r="G1716" s="51"/>
      <c r="H1716" s="79"/>
    </row>
    <row r="1717" spans="1:8" x14ac:dyDescent="0.2">
      <c r="A1717" s="38"/>
      <c r="G1717" s="51"/>
      <c r="H1717" s="79"/>
    </row>
    <row r="1718" spans="1:8" x14ac:dyDescent="0.2">
      <c r="A1718" s="38"/>
      <c r="G1718" s="51"/>
      <c r="H1718" s="79"/>
    </row>
    <row r="1719" spans="1:8" x14ac:dyDescent="0.2">
      <c r="A1719" s="38"/>
      <c r="G1719" s="51"/>
      <c r="H1719" s="79"/>
    </row>
    <row r="1720" spans="1:8" x14ac:dyDescent="0.2">
      <c r="A1720" s="38"/>
      <c r="G1720" s="51"/>
      <c r="H1720" s="79"/>
    </row>
    <row r="1721" spans="1:8" x14ac:dyDescent="0.2">
      <c r="A1721" s="38"/>
      <c r="G1721" s="51"/>
      <c r="H1721" s="79"/>
    </row>
    <row r="1722" spans="1:8" x14ac:dyDescent="0.2">
      <c r="A1722" s="38"/>
      <c r="G1722" s="51"/>
      <c r="H1722" s="79"/>
    </row>
    <row r="1723" spans="1:8" x14ac:dyDescent="0.2">
      <c r="A1723" s="38"/>
      <c r="G1723" s="51"/>
      <c r="H1723" s="79"/>
    </row>
    <row r="1724" spans="1:8" x14ac:dyDescent="0.2">
      <c r="A1724" s="38"/>
      <c r="G1724" s="51"/>
      <c r="H1724" s="79"/>
    </row>
    <row r="1725" spans="1:8" x14ac:dyDescent="0.2">
      <c r="A1725" s="38"/>
      <c r="G1725" s="51"/>
      <c r="H1725" s="79"/>
    </row>
    <row r="1726" spans="1:8" x14ac:dyDescent="0.2">
      <c r="A1726" s="38"/>
      <c r="G1726" s="51"/>
      <c r="H1726" s="79"/>
    </row>
    <row r="1727" spans="1:8" x14ac:dyDescent="0.2">
      <c r="A1727" s="38"/>
      <c r="G1727" s="51"/>
      <c r="H1727" s="79"/>
    </row>
    <row r="1728" spans="1:8" x14ac:dyDescent="0.2">
      <c r="A1728" s="38"/>
      <c r="G1728" s="51"/>
      <c r="H1728" s="79"/>
    </row>
    <row r="1729" spans="1:8" x14ac:dyDescent="0.2">
      <c r="A1729" s="38"/>
      <c r="G1729" s="51"/>
      <c r="H1729" s="79"/>
    </row>
    <row r="1730" spans="1:8" x14ac:dyDescent="0.2">
      <c r="A1730" s="38"/>
      <c r="G1730" s="51"/>
      <c r="H1730" s="79"/>
    </row>
    <row r="1731" spans="1:8" x14ac:dyDescent="0.2">
      <c r="A1731" s="38"/>
      <c r="G1731" s="51"/>
      <c r="H1731" s="79"/>
    </row>
    <row r="1732" spans="1:8" x14ac:dyDescent="0.2">
      <c r="A1732" s="38"/>
      <c r="G1732" s="51"/>
      <c r="H1732" s="79"/>
    </row>
    <row r="1733" spans="1:8" x14ac:dyDescent="0.2">
      <c r="A1733" s="38"/>
      <c r="G1733" s="51"/>
      <c r="H1733" s="79"/>
    </row>
    <row r="1734" spans="1:8" x14ac:dyDescent="0.2">
      <c r="A1734" s="38"/>
      <c r="G1734" s="51"/>
      <c r="H1734" s="79"/>
    </row>
    <row r="1735" spans="1:8" x14ac:dyDescent="0.2">
      <c r="A1735" s="38"/>
      <c r="G1735" s="51"/>
      <c r="H1735" s="79"/>
    </row>
    <row r="1736" spans="1:8" x14ac:dyDescent="0.2">
      <c r="A1736" s="38"/>
      <c r="G1736" s="51"/>
      <c r="H1736" s="79"/>
    </row>
    <row r="1737" spans="1:8" x14ac:dyDescent="0.2">
      <c r="A1737" s="38"/>
      <c r="G1737" s="51"/>
      <c r="H1737" s="79"/>
    </row>
    <row r="1738" spans="1:8" x14ac:dyDescent="0.2">
      <c r="A1738" s="38"/>
      <c r="G1738" s="51"/>
      <c r="H1738" s="79"/>
    </row>
    <row r="1739" spans="1:8" x14ac:dyDescent="0.2">
      <c r="A1739" s="38"/>
      <c r="G1739" s="51"/>
      <c r="H1739" s="79"/>
    </row>
    <row r="1740" spans="1:8" x14ac:dyDescent="0.2">
      <c r="A1740" s="38"/>
      <c r="G1740" s="51"/>
      <c r="H1740" s="79"/>
    </row>
    <row r="1741" spans="1:8" x14ac:dyDescent="0.2">
      <c r="A1741" s="38"/>
      <c r="G1741" s="51"/>
      <c r="H1741" s="79"/>
    </row>
    <row r="1742" spans="1:8" x14ac:dyDescent="0.2">
      <c r="A1742" s="38"/>
      <c r="G1742" s="51"/>
      <c r="H1742" s="79"/>
    </row>
    <row r="1743" spans="1:8" x14ac:dyDescent="0.2">
      <c r="A1743" s="38"/>
      <c r="G1743" s="51"/>
      <c r="H1743" s="79"/>
    </row>
    <row r="1744" spans="1:8" x14ac:dyDescent="0.2">
      <c r="A1744" s="38"/>
      <c r="G1744" s="51"/>
      <c r="H1744" s="79"/>
    </row>
    <row r="1745" spans="1:8" x14ac:dyDescent="0.2">
      <c r="A1745" s="38"/>
      <c r="G1745" s="51"/>
      <c r="H1745" s="79"/>
    </row>
    <row r="1746" spans="1:8" x14ac:dyDescent="0.2">
      <c r="A1746" s="38"/>
      <c r="G1746" s="51"/>
      <c r="H1746" s="79"/>
    </row>
    <row r="1747" spans="1:8" x14ac:dyDescent="0.2">
      <c r="A1747" s="38"/>
      <c r="G1747" s="51"/>
      <c r="H1747" s="79"/>
    </row>
    <row r="1748" spans="1:8" x14ac:dyDescent="0.2">
      <c r="A1748" s="38"/>
      <c r="G1748" s="51"/>
      <c r="H1748" s="79"/>
    </row>
    <row r="1749" spans="1:8" x14ac:dyDescent="0.2">
      <c r="A1749" s="38"/>
      <c r="G1749" s="51"/>
      <c r="H1749" s="79"/>
    </row>
    <row r="1750" spans="1:8" x14ac:dyDescent="0.2">
      <c r="A1750" s="38"/>
      <c r="G1750" s="51"/>
      <c r="H1750" s="79"/>
    </row>
    <row r="1751" spans="1:8" x14ac:dyDescent="0.2">
      <c r="A1751" s="38"/>
      <c r="G1751" s="51"/>
      <c r="H1751" s="79"/>
    </row>
    <row r="1752" spans="1:8" x14ac:dyDescent="0.2">
      <c r="A1752" s="38"/>
      <c r="G1752" s="51"/>
      <c r="H1752" s="79"/>
    </row>
    <row r="1753" spans="1:8" x14ac:dyDescent="0.2">
      <c r="A1753" s="38"/>
      <c r="G1753" s="51"/>
      <c r="H1753" s="79"/>
    </row>
    <row r="1754" spans="1:8" x14ac:dyDescent="0.2">
      <c r="A1754" s="38"/>
      <c r="G1754" s="51"/>
      <c r="H1754" s="79"/>
    </row>
    <row r="1755" spans="1:8" x14ac:dyDescent="0.2">
      <c r="A1755" s="38"/>
      <c r="G1755" s="51"/>
      <c r="H1755" s="79"/>
    </row>
    <row r="1756" spans="1:8" x14ac:dyDescent="0.2">
      <c r="A1756" s="38"/>
      <c r="G1756" s="51"/>
      <c r="H1756" s="79"/>
    </row>
    <row r="1757" spans="1:8" x14ac:dyDescent="0.2">
      <c r="A1757" s="38"/>
      <c r="G1757" s="51"/>
      <c r="H1757" s="79"/>
    </row>
    <row r="1758" spans="1:8" x14ac:dyDescent="0.2">
      <c r="A1758" s="38"/>
      <c r="G1758" s="51"/>
      <c r="H1758" s="79"/>
    </row>
    <row r="1759" spans="1:8" x14ac:dyDescent="0.2">
      <c r="A1759" s="38"/>
      <c r="G1759" s="51"/>
      <c r="H1759" s="79"/>
    </row>
    <row r="1760" spans="1:8" x14ac:dyDescent="0.2">
      <c r="A1760" s="38"/>
      <c r="G1760" s="51"/>
      <c r="H1760" s="79"/>
    </row>
    <row r="1761" spans="1:8" x14ac:dyDescent="0.2">
      <c r="A1761" s="38"/>
      <c r="G1761" s="51"/>
      <c r="H1761" s="79"/>
    </row>
    <row r="1762" spans="1:8" x14ac:dyDescent="0.2">
      <c r="A1762" s="38"/>
      <c r="G1762" s="51"/>
      <c r="H1762" s="79"/>
    </row>
    <row r="1763" spans="1:8" x14ac:dyDescent="0.2">
      <c r="A1763" s="38"/>
      <c r="G1763" s="51"/>
      <c r="H1763" s="79"/>
    </row>
    <row r="1764" spans="1:8" x14ac:dyDescent="0.2">
      <c r="A1764" s="38"/>
      <c r="G1764" s="51"/>
      <c r="H1764" s="79"/>
    </row>
    <row r="1765" spans="1:8" x14ac:dyDescent="0.2">
      <c r="A1765" s="38"/>
      <c r="G1765" s="51"/>
      <c r="H1765" s="79"/>
    </row>
    <row r="1766" spans="1:8" x14ac:dyDescent="0.2">
      <c r="A1766" s="38"/>
      <c r="G1766" s="51"/>
      <c r="H1766" s="79"/>
    </row>
    <row r="1767" spans="1:8" x14ac:dyDescent="0.2">
      <c r="A1767" s="38"/>
      <c r="G1767" s="51"/>
      <c r="H1767" s="79"/>
    </row>
    <row r="1768" spans="1:8" x14ac:dyDescent="0.2">
      <c r="A1768" s="38"/>
      <c r="G1768" s="51"/>
      <c r="H1768" s="79"/>
    </row>
    <row r="1769" spans="1:8" x14ac:dyDescent="0.2">
      <c r="A1769" s="38"/>
      <c r="G1769" s="51"/>
      <c r="H1769" s="79"/>
    </row>
    <row r="1770" spans="1:8" x14ac:dyDescent="0.2">
      <c r="A1770" s="38"/>
      <c r="G1770" s="51"/>
      <c r="H1770" s="79"/>
    </row>
    <row r="1771" spans="1:8" x14ac:dyDescent="0.2">
      <c r="A1771" s="38"/>
      <c r="G1771" s="51"/>
      <c r="H1771" s="79"/>
    </row>
    <row r="1772" spans="1:8" x14ac:dyDescent="0.2">
      <c r="A1772" s="38"/>
      <c r="G1772" s="51"/>
      <c r="H1772" s="79"/>
    </row>
    <row r="1773" spans="1:8" x14ac:dyDescent="0.2">
      <c r="A1773" s="38"/>
      <c r="G1773" s="51"/>
      <c r="H1773" s="79"/>
    </row>
    <row r="1774" spans="1:8" x14ac:dyDescent="0.2">
      <c r="A1774" s="38"/>
      <c r="G1774" s="51"/>
      <c r="H1774" s="79"/>
    </row>
    <row r="1775" spans="1:8" x14ac:dyDescent="0.2">
      <c r="A1775" s="38"/>
      <c r="G1775" s="51"/>
      <c r="H1775" s="79"/>
    </row>
    <row r="1776" spans="1:8" x14ac:dyDescent="0.2">
      <c r="A1776" s="38"/>
      <c r="G1776" s="51"/>
      <c r="H1776" s="79"/>
    </row>
    <row r="1777" spans="1:8" x14ac:dyDescent="0.2">
      <c r="A1777" s="38"/>
      <c r="G1777" s="51"/>
      <c r="H1777" s="79"/>
    </row>
    <row r="1778" spans="1:8" x14ac:dyDescent="0.2">
      <c r="A1778" s="38"/>
      <c r="G1778" s="51"/>
      <c r="H1778" s="79"/>
    </row>
    <row r="1779" spans="1:8" x14ac:dyDescent="0.2">
      <c r="A1779" s="38"/>
      <c r="G1779" s="51"/>
      <c r="H1779" s="79"/>
    </row>
    <row r="1780" spans="1:8" x14ac:dyDescent="0.2">
      <c r="A1780" s="38"/>
      <c r="G1780" s="51"/>
      <c r="H1780" s="79"/>
    </row>
    <row r="1781" spans="1:8" x14ac:dyDescent="0.2">
      <c r="A1781" s="38"/>
      <c r="G1781" s="51"/>
      <c r="H1781" s="79"/>
    </row>
    <row r="1782" spans="1:8" x14ac:dyDescent="0.2">
      <c r="A1782" s="38"/>
      <c r="G1782" s="51"/>
      <c r="H1782" s="79"/>
    </row>
    <row r="1783" spans="1:8" x14ac:dyDescent="0.2">
      <c r="A1783" s="38"/>
      <c r="G1783" s="51"/>
      <c r="H1783" s="79"/>
    </row>
    <row r="1784" spans="1:8" x14ac:dyDescent="0.2">
      <c r="A1784" s="38"/>
      <c r="G1784" s="51"/>
      <c r="H1784" s="79"/>
    </row>
    <row r="1785" spans="1:8" x14ac:dyDescent="0.2">
      <c r="A1785" s="38"/>
      <c r="G1785" s="51"/>
      <c r="H1785" s="79"/>
    </row>
    <row r="1786" spans="1:8" x14ac:dyDescent="0.2">
      <c r="A1786" s="38"/>
      <c r="G1786" s="51"/>
      <c r="H1786" s="79"/>
    </row>
    <row r="1787" spans="1:8" x14ac:dyDescent="0.2">
      <c r="A1787" s="38"/>
      <c r="G1787" s="51"/>
      <c r="H1787" s="79"/>
    </row>
    <row r="1788" spans="1:8" x14ac:dyDescent="0.2">
      <c r="A1788" s="38"/>
      <c r="G1788" s="51"/>
      <c r="H1788" s="79"/>
    </row>
    <row r="1789" spans="1:8" x14ac:dyDescent="0.2">
      <c r="A1789" s="38"/>
      <c r="G1789" s="51"/>
      <c r="H1789" s="79"/>
    </row>
    <row r="1790" spans="1:8" x14ac:dyDescent="0.2">
      <c r="A1790" s="38"/>
      <c r="G1790" s="51"/>
      <c r="H1790" s="79"/>
    </row>
    <row r="1791" spans="1:8" x14ac:dyDescent="0.2">
      <c r="A1791" s="38"/>
      <c r="G1791" s="51"/>
      <c r="H1791" s="79"/>
    </row>
    <row r="1792" spans="1:8" x14ac:dyDescent="0.2">
      <c r="A1792" s="38"/>
      <c r="G1792" s="51"/>
      <c r="H1792" s="79"/>
    </row>
    <row r="1793" spans="1:8" x14ac:dyDescent="0.2">
      <c r="A1793" s="38"/>
      <c r="G1793" s="51"/>
      <c r="H1793" s="79"/>
    </row>
    <row r="1794" spans="1:8" x14ac:dyDescent="0.2">
      <c r="A1794" s="38"/>
      <c r="G1794" s="51"/>
      <c r="H1794" s="79"/>
    </row>
    <row r="1795" spans="1:8" x14ac:dyDescent="0.2">
      <c r="A1795" s="38"/>
      <c r="G1795" s="51"/>
      <c r="H1795" s="79"/>
    </row>
    <row r="1796" spans="1:8" x14ac:dyDescent="0.2">
      <c r="A1796" s="38"/>
      <c r="G1796" s="51"/>
      <c r="H1796" s="79"/>
    </row>
    <row r="1797" spans="1:8" x14ac:dyDescent="0.2">
      <c r="A1797" s="38"/>
      <c r="G1797" s="51"/>
      <c r="H1797" s="79"/>
    </row>
    <row r="1798" spans="1:8" x14ac:dyDescent="0.2">
      <c r="A1798" s="38"/>
      <c r="G1798" s="51"/>
      <c r="H1798" s="79"/>
    </row>
    <row r="1799" spans="1:8" x14ac:dyDescent="0.2">
      <c r="A1799" s="38"/>
      <c r="G1799" s="51"/>
      <c r="H1799" s="79"/>
    </row>
    <row r="1800" spans="1:8" x14ac:dyDescent="0.2">
      <c r="A1800" s="38"/>
      <c r="G1800" s="51"/>
      <c r="H1800" s="79"/>
    </row>
    <row r="1801" spans="1:8" x14ac:dyDescent="0.2">
      <c r="A1801" s="38"/>
      <c r="G1801" s="51"/>
      <c r="H1801" s="79"/>
    </row>
    <row r="1802" spans="1:8" x14ac:dyDescent="0.2">
      <c r="A1802" s="38"/>
      <c r="G1802" s="51"/>
      <c r="H1802" s="79"/>
    </row>
    <row r="1803" spans="1:8" x14ac:dyDescent="0.2">
      <c r="A1803" s="38"/>
      <c r="G1803" s="51"/>
      <c r="H1803" s="79"/>
    </row>
    <row r="1804" spans="1:8" x14ac:dyDescent="0.2">
      <c r="A1804" s="38"/>
      <c r="G1804" s="51"/>
      <c r="H1804" s="79"/>
    </row>
    <row r="1805" spans="1:8" x14ac:dyDescent="0.2">
      <c r="A1805" s="38"/>
      <c r="G1805" s="51"/>
      <c r="H1805" s="79"/>
    </row>
    <row r="1806" spans="1:8" x14ac:dyDescent="0.2">
      <c r="A1806" s="38"/>
      <c r="G1806" s="51"/>
      <c r="H1806" s="79"/>
    </row>
    <row r="1807" spans="1:8" x14ac:dyDescent="0.2">
      <c r="A1807" s="38"/>
      <c r="G1807" s="51"/>
      <c r="H1807" s="79"/>
    </row>
    <row r="1808" spans="1:8" x14ac:dyDescent="0.2">
      <c r="A1808" s="38"/>
      <c r="G1808" s="51"/>
      <c r="H1808" s="79"/>
    </row>
    <row r="1809" spans="1:8" x14ac:dyDescent="0.2">
      <c r="A1809" s="38"/>
      <c r="G1809" s="51"/>
      <c r="H1809" s="79"/>
    </row>
    <row r="1810" spans="1:8" x14ac:dyDescent="0.2">
      <c r="A1810" s="38"/>
      <c r="G1810" s="51"/>
      <c r="H1810" s="79"/>
    </row>
    <row r="1811" spans="1:8" x14ac:dyDescent="0.2">
      <c r="A1811" s="38"/>
      <c r="G1811" s="51"/>
      <c r="H1811" s="79"/>
    </row>
    <row r="1812" spans="1:8" x14ac:dyDescent="0.2">
      <c r="A1812" s="38"/>
      <c r="G1812" s="51"/>
      <c r="H1812" s="79"/>
    </row>
    <row r="1813" spans="1:8" x14ac:dyDescent="0.2">
      <c r="A1813" s="38"/>
      <c r="G1813" s="51"/>
      <c r="H1813" s="79"/>
    </row>
    <row r="1814" spans="1:8" x14ac:dyDescent="0.2">
      <c r="A1814" s="38"/>
      <c r="G1814" s="51"/>
      <c r="H1814" s="79"/>
    </row>
    <row r="1815" spans="1:8" x14ac:dyDescent="0.2">
      <c r="A1815" s="38"/>
      <c r="G1815" s="51"/>
      <c r="H1815" s="79"/>
    </row>
    <row r="1816" spans="1:8" x14ac:dyDescent="0.2">
      <c r="A1816" s="38"/>
      <c r="G1816" s="51"/>
      <c r="H1816" s="79"/>
    </row>
    <row r="1817" spans="1:8" x14ac:dyDescent="0.2">
      <c r="A1817" s="38"/>
      <c r="G1817" s="51"/>
      <c r="H1817" s="79"/>
    </row>
    <row r="1818" spans="1:8" x14ac:dyDescent="0.2">
      <c r="A1818" s="38"/>
      <c r="G1818" s="51"/>
      <c r="H1818" s="79"/>
    </row>
    <row r="1819" spans="1:8" x14ac:dyDescent="0.2">
      <c r="A1819" s="38"/>
      <c r="G1819" s="51"/>
      <c r="H1819" s="79"/>
    </row>
    <row r="1820" spans="1:8" x14ac:dyDescent="0.2">
      <c r="A1820" s="38"/>
      <c r="G1820" s="51"/>
      <c r="H1820" s="79"/>
    </row>
    <row r="1821" spans="1:8" x14ac:dyDescent="0.2">
      <c r="A1821" s="38"/>
      <c r="G1821" s="51"/>
      <c r="H1821" s="79"/>
    </row>
    <row r="1822" spans="1:8" x14ac:dyDescent="0.2">
      <c r="A1822" s="38"/>
      <c r="G1822" s="51"/>
      <c r="H1822" s="79"/>
    </row>
    <row r="1823" spans="1:8" x14ac:dyDescent="0.2">
      <c r="A1823" s="38"/>
      <c r="G1823" s="51"/>
      <c r="H1823" s="79"/>
    </row>
    <row r="1824" spans="1:8" x14ac:dyDescent="0.2">
      <c r="A1824" s="38"/>
      <c r="G1824" s="51"/>
      <c r="H1824" s="79"/>
    </row>
    <row r="1825" spans="1:8" x14ac:dyDescent="0.2">
      <c r="A1825" s="38"/>
      <c r="G1825" s="51"/>
      <c r="H1825" s="79"/>
    </row>
    <row r="1826" spans="1:8" x14ac:dyDescent="0.2">
      <c r="A1826" s="38"/>
      <c r="G1826" s="51"/>
      <c r="H1826" s="79"/>
    </row>
    <row r="1827" spans="1:8" x14ac:dyDescent="0.2">
      <c r="A1827" s="38"/>
      <c r="G1827" s="51"/>
      <c r="H1827" s="79"/>
    </row>
    <row r="1828" spans="1:8" x14ac:dyDescent="0.2">
      <c r="A1828" s="38"/>
      <c r="G1828" s="51"/>
      <c r="H1828" s="79"/>
    </row>
    <row r="1829" spans="1:8" x14ac:dyDescent="0.2">
      <c r="A1829" s="38"/>
      <c r="G1829" s="51"/>
      <c r="H1829" s="79"/>
    </row>
    <row r="1830" spans="1:8" x14ac:dyDescent="0.2">
      <c r="A1830" s="38"/>
      <c r="G1830" s="51"/>
      <c r="H1830" s="79"/>
    </row>
    <row r="1831" spans="1:8" x14ac:dyDescent="0.2">
      <c r="A1831" s="38"/>
      <c r="G1831" s="51"/>
      <c r="H1831" s="79"/>
    </row>
    <row r="1832" spans="1:8" x14ac:dyDescent="0.2">
      <c r="A1832" s="38"/>
      <c r="G1832" s="51"/>
      <c r="H1832" s="79"/>
    </row>
    <row r="1833" spans="1:8" x14ac:dyDescent="0.2">
      <c r="A1833" s="38"/>
      <c r="G1833" s="51"/>
      <c r="H1833" s="79"/>
    </row>
    <row r="1834" spans="1:8" x14ac:dyDescent="0.2">
      <c r="A1834" s="38"/>
      <c r="G1834" s="51"/>
      <c r="H1834" s="79"/>
    </row>
    <row r="1835" spans="1:8" x14ac:dyDescent="0.2">
      <c r="A1835" s="38"/>
      <c r="G1835" s="51"/>
      <c r="H1835" s="79"/>
    </row>
    <row r="1836" spans="1:8" x14ac:dyDescent="0.2">
      <c r="A1836" s="38"/>
      <c r="G1836" s="51"/>
      <c r="H1836" s="79"/>
    </row>
    <row r="1837" spans="1:8" x14ac:dyDescent="0.2">
      <c r="A1837" s="38"/>
      <c r="G1837" s="51"/>
      <c r="H1837" s="79"/>
    </row>
    <row r="1838" spans="1:8" x14ac:dyDescent="0.2">
      <c r="A1838" s="38"/>
      <c r="G1838" s="51"/>
      <c r="H1838" s="79"/>
    </row>
    <row r="1839" spans="1:8" x14ac:dyDescent="0.2">
      <c r="A1839" s="38"/>
      <c r="G1839" s="51"/>
      <c r="H1839" s="79"/>
    </row>
    <row r="1840" spans="1:8" x14ac:dyDescent="0.2">
      <c r="A1840" s="38"/>
      <c r="G1840" s="51"/>
      <c r="H1840" s="79"/>
    </row>
    <row r="1841" spans="1:8" x14ac:dyDescent="0.2">
      <c r="A1841" s="38"/>
      <c r="G1841" s="51"/>
      <c r="H1841" s="79"/>
    </row>
    <row r="1842" spans="1:8" x14ac:dyDescent="0.2">
      <c r="A1842" s="38"/>
      <c r="G1842" s="51"/>
      <c r="H1842" s="79"/>
    </row>
    <row r="1843" spans="1:8" x14ac:dyDescent="0.2">
      <c r="A1843" s="38"/>
      <c r="G1843" s="51"/>
      <c r="H1843" s="79"/>
    </row>
    <row r="1844" spans="1:8" x14ac:dyDescent="0.2">
      <c r="A1844" s="38"/>
      <c r="G1844" s="51"/>
      <c r="H1844" s="79"/>
    </row>
    <row r="1845" spans="1:8" x14ac:dyDescent="0.2">
      <c r="A1845" s="38"/>
      <c r="G1845" s="51"/>
      <c r="H1845" s="79"/>
    </row>
    <row r="1846" spans="1:8" x14ac:dyDescent="0.2">
      <c r="A1846" s="38"/>
      <c r="G1846" s="51"/>
      <c r="H1846" s="79"/>
    </row>
    <row r="1847" spans="1:8" x14ac:dyDescent="0.2">
      <c r="A1847" s="38"/>
      <c r="G1847" s="51"/>
      <c r="H1847" s="79"/>
    </row>
    <row r="1848" spans="1:8" x14ac:dyDescent="0.2">
      <c r="A1848" s="38"/>
      <c r="G1848" s="51"/>
      <c r="H1848" s="79"/>
    </row>
    <row r="1849" spans="1:8" x14ac:dyDescent="0.2">
      <c r="A1849" s="38"/>
      <c r="G1849" s="51"/>
      <c r="H1849" s="79"/>
    </row>
    <row r="1850" spans="1:8" x14ac:dyDescent="0.2">
      <c r="A1850" s="38"/>
      <c r="G1850" s="51"/>
      <c r="H1850" s="79"/>
    </row>
    <row r="1851" spans="1:8" x14ac:dyDescent="0.2">
      <c r="A1851" s="38"/>
      <c r="G1851" s="51"/>
      <c r="H1851" s="79"/>
    </row>
    <row r="1852" spans="1:8" x14ac:dyDescent="0.2">
      <c r="A1852" s="38"/>
      <c r="G1852" s="51"/>
      <c r="H1852" s="79"/>
    </row>
    <row r="1853" spans="1:8" x14ac:dyDescent="0.2">
      <c r="A1853" s="38"/>
      <c r="G1853" s="51"/>
      <c r="H1853" s="79"/>
    </row>
    <row r="1854" spans="1:8" x14ac:dyDescent="0.2">
      <c r="A1854" s="38"/>
      <c r="G1854" s="51"/>
      <c r="H1854" s="79"/>
    </row>
    <row r="1855" spans="1:8" x14ac:dyDescent="0.2">
      <c r="A1855" s="38"/>
      <c r="G1855" s="51"/>
      <c r="H1855" s="79"/>
    </row>
    <row r="1856" spans="1:8" x14ac:dyDescent="0.2">
      <c r="A1856" s="38"/>
      <c r="G1856" s="51"/>
      <c r="H1856" s="79"/>
    </row>
    <row r="1857" spans="1:8" x14ac:dyDescent="0.2">
      <c r="A1857" s="38"/>
      <c r="G1857" s="51"/>
      <c r="H1857" s="79"/>
    </row>
    <row r="1858" spans="1:8" x14ac:dyDescent="0.2">
      <c r="A1858" s="38"/>
      <c r="G1858" s="51"/>
      <c r="H1858" s="79"/>
    </row>
    <row r="1859" spans="1:8" x14ac:dyDescent="0.2">
      <c r="A1859" s="38"/>
      <c r="G1859" s="51"/>
      <c r="H1859" s="79"/>
    </row>
    <row r="1860" spans="1:8" x14ac:dyDescent="0.2">
      <c r="A1860" s="38"/>
      <c r="G1860" s="51"/>
      <c r="H1860" s="79"/>
    </row>
    <row r="1861" spans="1:8" x14ac:dyDescent="0.2">
      <c r="A1861" s="38"/>
      <c r="G1861" s="51"/>
      <c r="H1861" s="79"/>
    </row>
    <row r="1862" spans="1:8" x14ac:dyDescent="0.2">
      <c r="A1862" s="38"/>
      <c r="G1862" s="51"/>
      <c r="H1862" s="79"/>
    </row>
    <row r="1863" spans="1:8" x14ac:dyDescent="0.2">
      <c r="A1863" s="38"/>
      <c r="G1863" s="51"/>
      <c r="H1863" s="79"/>
    </row>
    <row r="1864" spans="1:8" x14ac:dyDescent="0.2">
      <c r="A1864" s="38"/>
      <c r="G1864" s="51"/>
      <c r="H1864" s="79"/>
    </row>
    <row r="1865" spans="1:8" x14ac:dyDescent="0.2">
      <c r="A1865" s="38"/>
      <c r="G1865" s="51"/>
      <c r="H1865" s="79"/>
    </row>
    <row r="1866" spans="1:8" x14ac:dyDescent="0.2">
      <c r="A1866" s="38"/>
      <c r="G1866" s="51"/>
      <c r="H1866" s="79"/>
    </row>
    <row r="1867" spans="1:8" x14ac:dyDescent="0.2">
      <c r="A1867" s="38"/>
      <c r="G1867" s="51"/>
      <c r="H1867" s="79"/>
    </row>
    <row r="1868" spans="1:8" x14ac:dyDescent="0.2">
      <c r="A1868" s="38"/>
      <c r="G1868" s="51"/>
      <c r="H1868" s="79"/>
    </row>
    <row r="1869" spans="1:8" x14ac:dyDescent="0.2">
      <c r="A1869" s="38"/>
      <c r="G1869" s="51"/>
      <c r="H1869" s="79"/>
    </row>
    <row r="1870" spans="1:8" x14ac:dyDescent="0.2">
      <c r="A1870" s="38"/>
      <c r="G1870" s="51"/>
      <c r="H1870" s="79"/>
    </row>
    <row r="1871" spans="1:8" x14ac:dyDescent="0.2">
      <c r="A1871" s="38"/>
      <c r="G1871" s="51"/>
      <c r="H1871" s="79"/>
    </row>
    <row r="1872" spans="1:8" x14ac:dyDescent="0.2">
      <c r="A1872" s="38"/>
      <c r="G1872" s="51"/>
      <c r="H1872" s="79"/>
    </row>
    <row r="1873" spans="1:8" x14ac:dyDescent="0.2">
      <c r="A1873" s="38"/>
      <c r="G1873" s="51"/>
      <c r="H1873" s="79"/>
    </row>
    <row r="1874" spans="1:8" x14ac:dyDescent="0.2">
      <c r="A1874" s="38"/>
      <c r="G1874" s="51"/>
      <c r="H1874" s="79"/>
    </row>
    <row r="1875" spans="1:8" x14ac:dyDescent="0.2">
      <c r="A1875" s="38"/>
      <c r="G1875" s="51"/>
      <c r="H1875" s="79"/>
    </row>
    <row r="1876" spans="1:8" x14ac:dyDescent="0.2">
      <c r="A1876" s="38"/>
      <c r="G1876" s="51"/>
      <c r="H1876" s="79"/>
    </row>
    <row r="1877" spans="1:8" x14ac:dyDescent="0.2">
      <c r="A1877" s="38"/>
      <c r="G1877" s="51"/>
      <c r="H1877" s="79"/>
    </row>
    <row r="1878" spans="1:8" x14ac:dyDescent="0.2">
      <c r="A1878" s="38"/>
      <c r="G1878" s="51"/>
      <c r="H1878" s="79"/>
    </row>
    <row r="1879" spans="1:8" x14ac:dyDescent="0.2">
      <c r="A1879" s="38"/>
      <c r="G1879" s="51"/>
      <c r="H1879" s="79"/>
    </row>
    <row r="1880" spans="1:8" x14ac:dyDescent="0.2">
      <c r="A1880" s="38"/>
      <c r="G1880" s="51"/>
      <c r="H1880" s="79"/>
    </row>
    <row r="1881" spans="1:8" x14ac:dyDescent="0.2">
      <c r="A1881" s="38"/>
      <c r="G1881" s="51"/>
      <c r="H1881" s="79"/>
    </row>
    <row r="1882" spans="1:8" x14ac:dyDescent="0.2">
      <c r="A1882" s="38"/>
      <c r="G1882" s="51"/>
      <c r="H1882" s="79"/>
    </row>
    <row r="1883" spans="1:8" x14ac:dyDescent="0.2">
      <c r="A1883" s="38"/>
      <c r="G1883" s="51"/>
      <c r="H1883" s="79"/>
    </row>
    <row r="1884" spans="1:8" x14ac:dyDescent="0.2">
      <c r="A1884" s="38"/>
      <c r="G1884" s="51"/>
      <c r="H1884" s="79"/>
    </row>
    <row r="1885" spans="1:8" x14ac:dyDescent="0.2">
      <c r="A1885" s="38"/>
      <c r="G1885" s="51"/>
      <c r="H1885" s="79"/>
    </row>
    <row r="1886" spans="1:8" x14ac:dyDescent="0.2">
      <c r="A1886" s="38"/>
      <c r="G1886" s="51"/>
      <c r="H1886" s="79"/>
    </row>
    <row r="1887" spans="1:8" x14ac:dyDescent="0.2">
      <c r="A1887" s="38"/>
      <c r="G1887" s="51"/>
      <c r="H1887" s="79"/>
    </row>
    <row r="1888" spans="1:8" x14ac:dyDescent="0.2">
      <c r="A1888" s="38"/>
      <c r="G1888" s="51"/>
      <c r="H1888" s="79"/>
    </row>
    <row r="1889" spans="1:8" x14ac:dyDescent="0.2">
      <c r="A1889" s="38"/>
      <c r="G1889" s="51"/>
      <c r="H1889" s="79"/>
    </row>
    <row r="1890" spans="1:8" x14ac:dyDescent="0.2">
      <c r="A1890" s="38"/>
      <c r="G1890" s="51"/>
      <c r="H1890" s="79"/>
    </row>
    <row r="1891" spans="1:8" x14ac:dyDescent="0.2">
      <c r="A1891" s="38"/>
      <c r="G1891" s="51"/>
      <c r="H1891" s="79"/>
    </row>
    <row r="1892" spans="1:8" x14ac:dyDescent="0.2">
      <c r="A1892" s="38"/>
      <c r="G1892" s="51"/>
      <c r="H1892" s="79"/>
    </row>
    <row r="1893" spans="1:8" x14ac:dyDescent="0.2">
      <c r="A1893" s="38"/>
      <c r="G1893" s="51"/>
      <c r="H1893" s="79"/>
    </row>
    <row r="1894" spans="1:8" x14ac:dyDescent="0.2">
      <c r="A1894" s="38"/>
      <c r="G1894" s="51"/>
      <c r="H1894" s="79"/>
    </row>
    <row r="1895" spans="1:8" x14ac:dyDescent="0.2">
      <c r="A1895" s="38"/>
      <c r="G1895" s="51"/>
      <c r="H1895" s="79"/>
    </row>
    <row r="1896" spans="1:8" x14ac:dyDescent="0.2">
      <c r="A1896" s="38"/>
      <c r="G1896" s="51"/>
      <c r="H1896" s="79"/>
    </row>
    <row r="1897" spans="1:8" x14ac:dyDescent="0.2">
      <c r="A1897" s="38"/>
      <c r="G1897" s="51"/>
      <c r="H1897" s="79"/>
    </row>
    <row r="1898" spans="1:8" x14ac:dyDescent="0.2">
      <c r="A1898" s="38"/>
      <c r="G1898" s="51"/>
      <c r="H1898" s="79"/>
    </row>
    <row r="1899" spans="1:8" x14ac:dyDescent="0.2">
      <c r="A1899" s="38"/>
      <c r="G1899" s="51"/>
      <c r="H1899" s="79"/>
    </row>
    <row r="1900" spans="1:8" x14ac:dyDescent="0.2">
      <c r="A1900" s="38"/>
      <c r="G1900" s="51"/>
      <c r="H1900" s="79"/>
    </row>
    <row r="1901" spans="1:8" x14ac:dyDescent="0.2">
      <c r="A1901" s="38"/>
      <c r="G1901" s="51"/>
      <c r="H1901" s="79"/>
    </row>
    <row r="1902" spans="1:8" x14ac:dyDescent="0.2">
      <c r="A1902" s="38"/>
      <c r="G1902" s="51"/>
      <c r="H1902" s="79"/>
    </row>
    <row r="1903" spans="1:8" x14ac:dyDescent="0.2">
      <c r="A1903" s="38"/>
      <c r="G1903" s="51"/>
      <c r="H1903" s="79"/>
    </row>
    <row r="1904" spans="1:8" x14ac:dyDescent="0.2">
      <c r="A1904" s="38"/>
      <c r="G1904" s="51"/>
      <c r="H1904" s="79"/>
    </row>
    <row r="1905" spans="1:8" x14ac:dyDescent="0.2">
      <c r="A1905" s="38"/>
      <c r="G1905" s="51"/>
      <c r="H1905" s="79"/>
    </row>
    <row r="1906" spans="1:8" x14ac:dyDescent="0.2">
      <c r="A1906" s="38"/>
      <c r="G1906" s="51"/>
      <c r="H1906" s="79"/>
    </row>
    <row r="1907" spans="1:8" x14ac:dyDescent="0.2">
      <c r="A1907" s="38"/>
      <c r="G1907" s="51"/>
      <c r="H1907" s="79"/>
    </row>
    <row r="1908" spans="1:8" x14ac:dyDescent="0.2">
      <c r="A1908" s="38"/>
      <c r="G1908" s="51"/>
      <c r="H1908" s="79"/>
    </row>
    <row r="1909" spans="1:8" x14ac:dyDescent="0.2">
      <c r="A1909" s="38"/>
      <c r="G1909" s="51"/>
      <c r="H1909" s="79"/>
    </row>
    <row r="1910" spans="1:8" x14ac:dyDescent="0.2">
      <c r="A1910" s="38"/>
      <c r="G1910" s="51"/>
      <c r="H1910" s="79"/>
    </row>
    <row r="1911" spans="1:8" x14ac:dyDescent="0.2">
      <c r="A1911" s="38"/>
      <c r="G1911" s="51"/>
      <c r="H1911" s="79"/>
    </row>
    <row r="1912" spans="1:8" x14ac:dyDescent="0.2">
      <c r="A1912" s="38"/>
      <c r="G1912" s="51"/>
      <c r="H1912" s="79"/>
    </row>
    <row r="1913" spans="1:8" x14ac:dyDescent="0.2">
      <c r="A1913" s="38"/>
      <c r="G1913" s="51"/>
      <c r="H1913" s="79"/>
    </row>
    <row r="1914" spans="1:8" x14ac:dyDescent="0.2">
      <c r="A1914" s="38"/>
      <c r="G1914" s="51"/>
      <c r="H1914" s="79"/>
    </row>
    <row r="1915" spans="1:8" x14ac:dyDescent="0.2">
      <c r="A1915" s="38"/>
      <c r="G1915" s="51"/>
      <c r="H1915" s="79"/>
    </row>
    <row r="1916" spans="1:8" x14ac:dyDescent="0.2">
      <c r="A1916" s="38"/>
      <c r="G1916" s="51"/>
      <c r="H1916" s="79"/>
    </row>
    <row r="1917" spans="1:8" x14ac:dyDescent="0.2">
      <c r="A1917" s="38"/>
      <c r="G1917" s="51"/>
      <c r="H1917" s="79"/>
    </row>
    <row r="1918" spans="1:8" x14ac:dyDescent="0.2">
      <c r="A1918" s="38"/>
      <c r="G1918" s="51"/>
      <c r="H1918" s="79"/>
    </row>
    <row r="1919" spans="1:8" x14ac:dyDescent="0.2">
      <c r="A1919" s="38"/>
      <c r="G1919" s="51"/>
      <c r="H1919" s="79"/>
    </row>
    <row r="1920" spans="1:8" x14ac:dyDescent="0.2">
      <c r="A1920" s="38"/>
      <c r="G1920" s="51"/>
      <c r="H1920" s="79"/>
    </row>
    <row r="1921" spans="1:8" x14ac:dyDescent="0.2">
      <c r="A1921" s="38"/>
      <c r="G1921" s="51"/>
      <c r="H1921" s="79"/>
    </row>
    <row r="1922" spans="1:8" x14ac:dyDescent="0.2">
      <c r="A1922" s="38"/>
      <c r="G1922" s="51"/>
      <c r="H1922" s="79"/>
    </row>
    <row r="1923" spans="1:8" x14ac:dyDescent="0.2">
      <c r="A1923" s="38"/>
      <c r="G1923" s="51"/>
      <c r="H1923" s="79"/>
    </row>
    <row r="1924" spans="1:8" x14ac:dyDescent="0.2">
      <c r="A1924" s="38"/>
      <c r="G1924" s="51"/>
      <c r="H1924" s="79"/>
    </row>
    <row r="1925" spans="1:8" x14ac:dyDescent="0.2">
      <c r="A1925" s="38"/>
      <c r="G1925" s="51"/>
      <c r="H1925" s="79"/>
    </row>
    <row r="1926" spans="1:8" x14ac:dyDescent="0.2">
      <c r="A1926" s="38"/>
      <c r="G1926" s="51"/>
      <c r="H1926" s="79"/>
    </row>
    <row r="1927" spans="1:8" x14ac:dyDescent="0.2">
      <c r="A1927" s="38"/>
      <c r="G1927" s="51"/>
      <c r="H1927" s="79"/>
    </row>
    <row r="1928" spans="1:8" x14ac:dyDescent="0.2">
      <c r="A1928" s="38"/>
      <c r="G1928" s="51"/>
      <c r="H1928" s="79"/>
    </row>
    <row r="1929" spans="1:8" x14ac:dyDescent="0.2">
      <c r="A1929" s="38"/>
      <c r="G1929" s="51"/>
      <c r="H1929" s="79"/>
    </row>
    <row r="1930" spans="1:8" x14ac:dyDescent="0.2">
      <c r="A1930" s="38"/>
      <c r="G1930" s="51"/>
      <c r="H1930" s="79"/>
    </row>
    <row r="1931" spans="1:8" x14ac:dyDescent="0.2">
      <c r="A1931" s="38"/>
      <c r="G1931" s="51"/>
      <c r="H1931" s="79"/>
    </row>
    <row r="1932" spans="1:8" x14ac:dyDescent="0.2">
      <c r="A1932" s="38"/>
      <c r="G1932" s="51"/>
      <c r="H1932" s="79"/>
    </row>
    <row r="1933" spans="1:8" x14ac:dyDescent="0.2">
      <c r="A1933" s="38"/>
      <c r="G1933" s="51"/>
      <c r="H1933" s="79"/>
    </row>
    <row r="1934" spans="1:8" x14ac:dyDescent="0.2">
      <c r="A1934" s="38"/>
      <c r="G1934" s="51"/>
      <c r="H1934" s="79"/>
    </row>
    <row r="1935" spans="1:8" x14ac:dyDescent="0.2">
      <c r="A1935" s="38"/>
      <c r="G1935" s="51"/>
      <c r="H1935" s="79"/>
    </row>
    <row r="1936" spans="1:8" x14ac:dyDescent="0.2">
      <c r="A1936" s="38"/>
      <c r="G1936" s="51"/>
      <c r="H1936" s="79"/>
    </row>
    <row r="1937" spans="1:8" x14ac:dyDescent="0.2">
      <c r="A1937" s="38"/>
      <c r="G1937" s="51"/>
      <c r="H1937" s="79"/>
    </row>
    <row r="1938" spans="1:8" x14ac:dyDescent="0.2">
      <c r="A1938" s="38"/>
      <c r="G1938" s="51"/>
      <c r="H1938" s="79"/>
    </row>
    <row r="1939" spans="1:8" x14ac:dyDescent="0.2">
      <c r="A1939" s="38"/>
      <c r="G1939" s="51"/>
      <c r="H1939" s="79"/>
    </row>
    <row r="1940" spans="1:8" x14ac:dyDescent="0.2">
      <c r="A1940" s="38"/>
      <c r="G1940" s="51"/>
      <c r="H1940" s="79"/>
    </row>
    <row r="1941" spans="1:8" x14ac:dyDescent="0.2">
      <c r="A1941" s="38"/>
      <c r="G1941" s="51"/>
      <c r="H1941" s="79"/>
    </row>
    <row r="1942" spans="1:8" x14ac:dyDescent="0.2">
      <c r="A1942" s="38"/>
      <c r="G1942" s="51"/>
      <c r="H1942" s="79"/>
    </row>
    <row r="1943" spans="1:8" x14ac:dyDescent="0.2">
      <c r="A1943" s="38"/>
      <c r="G1943" s="51"/>
      <c r="H1943" s="79"/>
    </row>
    <row r="1944" spans="1:8" x14ac:dyDescent="0.2">
      <c r="A1944" s="38"/>
      <c r="G1944" s="51"/>
      <c r="H1944" s="79"/>
    </row>
    <row r="1945" spans="1:8" x14ac:dyDescent="0.2">
      <c r="A1945" s="38"/>
      <c r="G1945" s="51"/>
      <c r="H1945" s="79"/>
    </row>
    <row r="1946" spans="1:8" x14ac:dyDescent="0.2">
      <c r="A1946" s="38"/>
      <c r="G1946" s="51"/>
      <c r="H1946" s="79"/>
    </row>
    <row r="1947" spans="1:8" x14ac:dyDescent="0.2">
      <c r="A1947" s="38"/>
      <c r="G1947" s="51"/>
      <c r="H1947" s="79"/>
    </row>
    <row r="1948" spans="1:8" x14ac:dyDescent="0.2">
      <c r="A1948" s="38"/>
      <c r="G1948" s="51"/>
      <c r="H1948" s="79"/>
    </row>
    <row r="1949" spans="1:8" x14ac:dyDescent="0.2">
      <c r="A1949" s="38"/>
      <c r="G1949" s="51"/>
      <c r="H1949" s="79"/>
    </row>
    <row r="1950" spans="1:8" x14ac:dyDescent="0.2">
      <c r="A1950" s="38"/>
      <c r="G1950" s="51"/>
      <c r="H1950" s="79"/>
    </row>
    <row r="1951" spans="1:8" x14ac:dyDescent="0.2">
      <c r="A1951" s="38"/>
      <c r="G1951" s="51"/>
      <c r="H1951" s="79"/>
    </row>
    <row r="1952" spans="1:8" x14ac:dyDescent="0.2">
      <c r="A1952" s="38"/>
      <c r="G1952" s="51"/>
      <c r="H1952" s="79"/>
    </row>
    <row r="1953" spans="1:8" x14ac:dyDescent="0.2">
      <c r="A1953" s="38"/>
      <c r="G1953" s="51"/>
      <c r="H1953" s="79"/>
    </row>
    <row r="1954" spans="1:8" x14ac:dyDescent="0.2">
      <c r="A1954" s="38"/>
      <c r="G1954" s="51"/>
      <c r="H1954" s="79"/>
    </row>
    <row r="1955" spans="1:8" x14ac:dyDescent="0.2">
      <c r="A1955" s="38"/>
      <c r="G1955" s="51"/>
      <c r="H1955" s="79"/>
    </row>
    <row r="1956" spans="1:8" x14ac:dyDescent="0.2">
      <c r="A1956" s="38"/>
      <c r="G1956" s="51"/>
      <c r="H1956" s="79"/>
    </row>
    <row r="1957" spans="1:8" x14ac:dyDescent="0.2">
      <c r="A1957" s="38"/>
      <c r="G1957" s="51"/>
      <c r="H1957" s="79"/>
    </row>
    <row r="1958" spans="1:8" x14ac:dyDescent="0.2">
      <c r="A1958" s="38"/>
      <c r="G1958" s="51"/>
      <c r="H1958" s="79"/>
    </row>
    <row r="1959" spans="1:8" x14ac:dyDescent="0.2">
      <c r="A1959" s="38"/>
      <c r="G1959" s="51"/>
      <c r="H1959" s="79"/>
    </row>
    <row r="1960" spans="1:8" x14ac:dyDescent="0.2">
      <c r="A1960" s="38"/>
      <c r="G1960" s="51"/>
      <c r="H1960" s="79"/>
    </row>
    <row r="1961" spans="1:8" x14ac:dyDescent="0.2">
      <c r="A1961" s="38"/>
      <c r="G1961" s="51"/>
      <c r="H1961" s="79"/>
    </row>
    <row r="1962" spans="1:8" x14ac:dyDescent="0.2">
      <c r="A1962" s="38"/>
      <c r="G1962" s="51"/>
      <c r="H1962" s="79"/>
    </row>
    <row r="1963" spans="1:8" x14ac:dyDescent="0.2">
      <c r="A1963" s="38"/>
      <c r="G1963" s="51"/>
      <c r="H1963" s="79"/>
    </row>
    <row r="1964" spans="1:8" x14ac:dyDescent="0.2">
      <c r="A1964" s="38"/>
      <c r="G1964" s="51"/>
      <c r="H1964" s="79"/>
    </row>
    <row r="1965" spans="1:8" x14ac:dyDescent="0.2">
      <c r="A1965" s="38"/>
      <c r="G1965" s="51"/>
      <c r="H1965" s="79"/>
    </row>
    <row r="1966" spans="1:8" x14ac:dyDescent="0.2">
      <c r="A1966" s="38"/>
      <c r="G1966" s="51"/>
      <c r="H1966" s="79"/>
    </row>
    <row r="1967" spans="1:8" x14ac:dyDescent="0.2">
      <c r="A1967" s="38"/>
      <c r="G1967" s="51"/>
      <c r="H1967" s="79"/>
    </row>
    <row r="1968" spans="1:8" x14ac:dyDescent="0.2">
      <c r="A1968" s="38"/>
      <c r="G1968" s="51"/>
      <c r="H1968" s="79"/>
    </row>
    <row r="1969" spans="1:8" x14ac:dyDescent="0.2">
      <c r="A1969" s="38"/>
      <c r="G1969" s="51"/>
      <c r="H1969" s="79"/>
    </row>
    <row r="1970" spans="1:8" x14ac:dyDescent="0.2">
      <c r="A1970" s="38"/>
      <c r="G1970" s="51"/>
      <c r="H1970" s="79"/>
    </row>
    <row r="1971" spans="1:8" x14ac:dyDescent="0.2">
      <c r="A1971" s="38"/>
      <c r="G1971" s="51"/>
      <c r="H1971" s="79"/>
    </row>
    <row r="1972" spans="1:8" x14ac:dyDescent="0.2">
      <c r="A1972" s="38"/>
      <c r="G1972" s="51"/>
      <c r="H1972" s="79"/>
    </row>
    <row r="1973" spans="1:8" x14ac:dyDescent="0.2">
      <c r="A1973" s="38"/>
      <c r="G1973" s="51"/>
      <c r="H1973" s="79"/>
    </row>
    <row r="1974" spans="1:8" x14ac:dyDescent="0.2">
      <c r="A1974" s="38"/>
      <c r="G1974" s="51"/>
      <c r="H1974" s="79"/>
    </row>
    <row r="1975" spans="1:8" x14ac:dyDescent="0.2">
      <c r="A1975" s="38"/>
      <c r="G1975" s="51"/>
      <c r="H1975" s="79"/>
    </row>
    <row r="1976" spans="1:8" x14ac:dyDescent="0.2">
      <c r="A1976" s="38"/>
      <c r="G1976" s="51"/>
      <c r="H1976" s="79"/>
    </row>
    <row r="1977" spans="1:8" x14ac:dyDescent="0.2">
      <c r="A1977" s="38"/>
      <c r="G1977" s="51"/>
      <c r="H1977" s="79"/>
    </row>
    <row r="1978" spans="1:8" x14ac:dyDescent="0.2">
      <c r="A1978" s="38"/>
      <c r="G1978" s="51"/>
      <c r="H1978" s="79"/>
    </row>
    <row r="1979" spans="1:8" x14ac:dyDescent="0.2">
      <c r="A1979" s="38"/>
      <c r="G1979" s="51"/>
      <c r="H1979" s="79"/>
    </row>
    <row r="1980" spans="1:8" x14ac:dyDescent="0.2">
      <c r="A1980" s="38"/>
      <c r="G1980" s="51"/>
      <c r="H1980" s="79"/>
    </row>
    <row r="1981" spans="1:8" x14ac:dyDescent="0.2">
      <c r="A1981" s="38"/>
      <c r="G1981" s="51"/>
      <c r="H1981" s="79"/>
    </row>
    <row r="1982" spans="1:8" x14ac:dyDescent="0.2">
      <c r="A1982" s="38"/>
      <c r="G1982" s="51"/>
      <c r="H1982" s="79"/>
    </row>
    <row r="1983" spans="1:8" x14ac:dyDescent="0.2">
      <c r="A1983" s="38"/>
      <c r="G1983" s="51"/>
      <c r="H1983" s="79"/>
    </row>
    <row r="1984" spans="1:8" x14ac:dyDescent="0.2">
      <c r="A1984" s="38"/>
      <c r="G1984" s="51"/>
      <c r="H1984" s="79"/>
    </row>
    <row r="1985" spans="1:8" x14ac:dyDescent="0.2">
      <c r="A1985" s="38"/>
      <c r="G1985" s="51"/>
      <c r="H1985" s="79"/>
    </row>
    <row r="1986" spans="1:8" x14ac:dyDescent="0.2">
      <c r="A1986" s="38"/>
      <c r="G1986" s="51"/>
      <c r="H1986" s="79"/>
    </row>
    <row r="1987" spans="1:8" x14ac:dyDescent="0.2">
      <c r="A1987" s="38"/>
      <c r="G1987" s="51"/>
      <c r="H1987" s="79"/>
    </row>
    <row r="1988" spans="1:8" x14ac:dyDescent="0.2">
      <c r="A1988" s="38"/>
      <c r="G1988" s="51"/>
      <c r="H1988" s="79"/>
    </row>
    <row r="1989" spans="1:8" x14ac:dyDescent="0.2">
      <c r="A1989" s="38"/>
      <c r="G1989" s="51"/>
      <c r="H1989" s="79"/>
    </row>
    <row r="1990" spans="1:8" x14ac:dyDescent="0.2">
      <c r="A1990" s="38"/>
      <c r="G1990" s="51"/>
      <c r="H1990" s="79"/>
    </row>
    <row r="1991" spans="1:8" x14ac:dyDescent="0.2">
      <c r="A1991" s="38"/>
      <c r="G1991" s="51"/>
      <c r="H1991" s="79"/>
    </row>
    <row r="1992" spans="1:8" x14ac:dyDescent="0.2">
      <c r="A1992" s="38"/>
      <c r="G1992" s="51"/>
      <c r="H1992" s="79"/>
    </row>
    <row r="1993" spans="1:8" x14ac:dyDescent="0.2">
      <c r="A1993" s="38"/>
      <c r="G1993" s="51"/>
      <c r="H1993" s="79"/>
    </row>
    <row r="1994" spans="1:8" x14ac:dyDescent="0.2">
      <c r="A1994" s="38"/>
      <c r="G1994" s="51"/>
      <c r="H1994" s="79"/>
    </row>
    <row r="1995" spans="1:8" x14ac:dyDescent="0.2">
      <c r="A1995" s="38"/>
      <c r="G1995" s="51"/>
      <c r="H1995" s="79"/>
    </row>
    <row r="1996" spans="1:8" x14ac:dyDescent="0.2">
      <c r="A1996" s="38"/>
      <c r="G1996" s="51"/>
      <c r="H1996" s="79"/>
    </row>
    <row r="1997" spans="1:8" x14ac:dyDescent="0.2">
      <c r="A1997" s="38"/>
      <c r="G1997" s="51"/>
      <c r="H1997" s="79"/>
    </row>
    <row r="1998" spans="1:8" x14ac:dyDescent="0.2">
      <c r="A1998" s="38"/>
      <c r="G1998" s="51"/>
      <c r="H1998" s="79"/>
    </row>
    <row r="1999" spans="1:8" x14ac:dyDescent="0.2">
      <c r="A1999" s="38"/>
      <c r="G1999" s="51"/>
      <c r="H1999" s="79"/>
    </row>
    <row r="2000" spans="1:8" x14ac:dyDescent="0.2">
      <c r="A2000" s="38"/>
      <c r="G2000" s="51"/>
      <c r="H2000" s="79"/>
    </row>
    <row r="2001" spans="1:8" x14ac:dyDescent="0.2">
      <c r="A2001" s="38"/>
      <c r="G2001" s="51"/>
      <c r="H2001" s="79"/>
    </row>
    <row r="2002" spans="1:8" x14ac:dyDescent="0.2">
      <c r="A2002" s="38"/>
      <c r="G2002" s="51"/>
      <c r="H2002" s="79"/>
    </row>
    <row r="2003" spans="1:8" x14ac:dyDescent="0.2">
      <c r="A2003" s="38"/>
      <c r="G2003" s="51"/>
      <c r="H2003" s="79"/>
    </row>
    <row r="2004" spans="1:8" x14ac:dyDescent="0.2">
      <c r="A2004" s="38"/>
      <c r="G2004" s="51"/>
      <c r="H2004" s="79"/>
    </row>
    <row r="2005" spans="1:8" x14ac:dyDescent="0.2">
      <c r="A2005" s="38"/>
      <c r="G2005" s="51"/>
      <c r="H2005" s="79"/>
    </row>
    <row r="2006" spans="1:8" x14ac:dyDescent="0.2">
      <c r="A2006" s="38"/>
      <c r="G2006" s="51"/>
      <c r="H2006" s="79"/>
    </row>
    <row r="2007" spans="1:8" x14ac:dyDescent="0.2">
      <c r="A2007" s="38"/>
      <c r="G2007" s="51"/>
      <c r="H2007" s="79"/>
    </row>
    <row r="2008" spans="1:8" x14ac:dyDescent="0.2">
      <c r="A2008" s="38"/>
      <c r="G2008" s="51"/>
      <c r="H2008" s="79"/>
    </row>
    <row r="2009" spans="1:8" x14ac:dyDescent="0.2">
      <c r="A2009" s="38"/>
      <c r="G2009" s="51"/>
      <c r="H2009" s="79"/>
    </row>
    <row r="2010" spans="1:8" x14ac:dyDescent="0.2">
      <c r="A2010" s="38"/>
      <c r="G2010" s="51"/>
      <c r="H2010" s="79"/>
    </row>
    <row r="2011" spans="1:8" x14ac:dyDescent="0.2">
      <c r="A2011" s="38"/>
      <c r="G2011" s="51"/>
      <c r="H2011" s="79"/>
    </row>
    <row r="2012" spans="1:8" x14ac:dyDescent="0.2">
      <c r="A2012" s="38"/>
      <c r="G2012" s="51"/>
      <c r="H2012" s="79"/>
    </row>
    <row r="2013" spans="1:8" x14ac:dyDescent="0.2">
      <c r="A2013" s="38"/>
      <c r="G2013" s="51"/>
      <c r="H2013" s="79"/>
    </row>
    <row r="2014" spans="1:8" x14ac:dyDescent="0.2">
      <c r="A2014" s="38"/>
      <c r="G2014" s="51"/>
      <c r="H2014" s="79"/>
    </row>
    <row r="2015" spans="1:8" x14ac:dyDescent="0.2">
      <c r="A2015" s="38"/>
      <c r="G2015" s="51"/>
      <c r="H2015" s="79"/>
    </row>
    <row r="2016" spans="1:8" x14ac:dyDescent="0.2">
      <c r="A2016" s="38"/>
      <c r="G2016" s="51"/>
      <c r="H2016" s="79"/>
    </row>
    <row r="2017" spans="1:8" x14ac:dyDescent="0.2">
      <c r="A2017" s="38"/>
      <c r="G2017" s="51"/>
      <c r="H2017" s="79"/>
    </row>
    <row r="2018" spans="1:8" x14ac:dyDescent="0.2">
      <c r="A2018" s="38"/>
      <c r="G2018" s="51"/>
      <c r="H2018" s="79"/>
    </row>
    <row r="2019" spans="1:8" x14ac:dyDescent="0.2">
      <c r="A2019" s="38"/>
      <c r="G2019" s="51"/>
      <c r="H2019" s="79"/>
    </row>
    <row r="2020" spans="1:8" x14ac:dyDescent="0.2">
      <c r="A2020" s="38"/>
      <c r="G2020" s="51"/>
      <c r="H2020" s="79"/>
    </row>
    <row r="2021" spans="1:8" x14ac:dyDescent="0.2">
      <c r="A2021" s="38"/>
      <c r="G2021" s="51"/>
      <c r="H2021" s="79"/>
    </row>
    <row r="2022" spans="1:8" x14ac:dyDescent="0.2">
      <c r="A2022" s="38"/>
      <c r="G2022" s="51"/>
      <c r="H2022" s="79"/>
    </row>
    <row r="2023" spans="1:8" x14ac:dyDescent="0.2">
      <c r="A2023" s="38"/>
      <c r="G2023" s="51"/>
      <c r="H2023" s="79"/>
    </row>
    <row r="2024" spans="1:8" x14ac:dyDescent="0.2">
      <c r="A2024" s="38"/>
      <c r="G2024" s="51"/>
      <c r="H2024" s="79"/>
    </row>
    <row r="2025" spans="1:8" x14ac:dyDescent="0.2">
      <c r="A2025" s="38"/>
      <c r="G2025" s="51"/>
      <c r="H2025" s="79"/>
    </row>
    <row r="2026" spans="1:8" x14ac:dyDescent="0.2">
      <c r="A2026" s="38"/>
      <c r="G2026" s="51"/>
      <c r="H2026" s="79"/>
    </row>
    <row r="2027" spans="1:8" x14ac:dyDescent="0.2">
      <c r="A2027" s="38"/>
      <c r="G2027" s="51"/>
      <c r="H2027" s="79"/>
    </row>
    <row r="2028" spans="1:8" x14ac:dyDescent="0.2">
      <c r="A2028" s="38"/>
      <c r="G2028" s="51"/>
      <c r="H2028" s="79"/>
    </row>
    <row r="2029" spans="1:8" x14ac:dyDescent="0.2">
      <c r="A2029" s="38"/>
      <c r="G2029" s="51"/>
      <c r="H2029" s="79"/>
    </row>
    <row r="2030" spans="1:8" x14ac:dyDescent="0.2">
      <c r="A2030" s="38"/>
      <c r="G2030" s="51"/>
      <c r="H2030" s="79"/>
    </row>
    <row r="2031" spans="1:8" x14ac:dyDescent="0.2">
      <c r="A2031" s="38"/>
      <c r="G2031" s="51"/>
      <c r="H2031" s="79"/>
    </row>
    <row r="2032" spans="1:8" x14ac:dyDescent="0.2">
      <c r="A2032" s="38"/>
      <c r="G2032" s="51"/>
      <c r="H2032" s="79"/>
    </row>
    <row r="2033" spans="1:8" x14ac:dyDescent="0.2">
      <c r="A2033" s="38"/>
      <c r="G2033" s="51"/>
      <c r="H2033" s="79"/>
    </row>
    <row r="2034" spans="1:8" x14ac:dyDescent="0.2">
      <c r="A2034" s="38"/>
      <c r="G2034" s="51"/>
      <c r="H2034" s="79"/>
    </row>
    <row r="2035" spans="1:8" x14ac:dyDescent="0.2">
      <c r="A2035" s="38"/>
      <c r="G2035" s="51"/>
      <c r="H2035" s="79"/>
    </row>
    <row r="2036" spans="1:8" x14ac:dyDescent="0.2">
      <c r="A2036" s="38"/>
      <c r="G2036" s="51"/>
      <c r="H2036" s="79"/>
    </row>
    <row r="2037" spans="1:8" x14ac:dyDescent="0.2">
      <c r="A2037" s="38"/>
      <c r="G2037" s="51"/>
      <c r="H2037" s="79"/>
    </row>
    <row r="2038" spans="1:8" x14ac:dyDescent="0.2">
      <c r="A2038" s="38"/>
      <c r="G2038" s="51"/>
      <c r="H2038" s="79"/>
    </row>
    <row r="2039" spans="1:8" x14ac:dyDescent="0.2">
      <c r="A2039" s="38"/>
      <c r="G2039" s="51"/>
      <c r="H2039" s="79"/>
    </row>
    <row r="2040" spans="1:8" x14ac:dyDescent="0.2">
      <c r="A2040" s="38"/>
      <c r="G2040" s="51"/>
      <c r="H2040" s="79"/>
    </row>
    <row r="2041" spans="1:8" x14ac:dyDescent="0.2">
      <c r="A2041" s="38"/>
      <c r="G2041" s="51"/>
      <c r="H2041" s="79"/>
    </row>
    <row r="2042" spans="1:8" x14ac:dyDescent="0.2">
      <c r="A2042" s="38"/>
      <c r="G2042" s="51"/>
      <c r="H2042" s="79"/>
    </row>
    <row r="2043" spans="1:8" x14ac:dyDescent="0.2">
      <c r="A2043" s="38"/>
      <c r="G2043" s="51"/>
      <c r="H2043" s="79"/>
    </row>
    <row r="2044" spans="1:8" x14ac:dyDescent="0.2">
      <c r="A2044" s="38"/>
      <c r="G2044" s="51"/>
      <c r="H2044" s="79"/>
    </row>
    <row r="2045" spans="1:8" x14ac:dyDescent="0.2">
      <c r="A2045" s="38"/>
      <c r="G2045" s="51"/>
      <c r="H2045" s="79"/>
    </row>
    <row r="2046" spans="1:8" x14ac:dyDescent="0.2">
      <c r="A2046" s="38"/>
      <c r="G2046" s="51"/>
      <c r="H2046" s="79"/>
    </row>
    <row r="2047" spans="1:8" x14ac:dyDescent="0.2">
      <c r="A2047" s="38"/>
      <c r="G2047" s="51"/>
      <c r="H2047" s="79"/>
    </row>
    <row r="2048" spans="1:8" x14ac:dyDescent="0.2">
      <c r="A2048" s="38"/>
      <c r="G2048" s="51"/>
      <c r="H2048" s="79"/>
    </row>
    <row r="2049" spans="1:8" x14ac:dyDescent="0.2">
      <c r="A2049" s="38"/>
      <c r="G2049" s="51"/>
      <c r="H2049" s="79"/>
    </row>
    <row r="2050" spans="1:8" x14ac:dyDescent="0.2">
      <c r="A2050" s="38"/>
      <c r="G2050" s="51"/>
      <c r="H2050" s="79"/>
    </row>
    <row r="2051" spans="1:8" x14ac:dyDescent="0.2">
      <c r="A2051" s="38"/>
      <c r="G2051" s="51"/>
      <c r="H2051" s="79"/>
    </row>
    <row r="2052" spans="1:8" x14ac:dyDescent="0.2">
      <c r="A2052" s="38"/>
      <c r="G2052" s="51"/>
      <c r="H2052" s="79"/>
    </row>
    <row r="2053" spans="1:8" x14ac:dyDescent="0.2">
      <c r="A2053" s="38"/>
      <c r="G2053" s="51"/>
      <c r="H2053" s="79"/>
    </row>
    <row r="2054" spans="1:8" x14ac:dyDescent="0.2">
      <c r="A2054" s="38"/>
      <c r="G2054" s="51"/>
      <c r="H2054" s="79"/>
    </row>
    <row r="2055" spans="1:8" x14ac:dyDescent="0.2">
      <c r="A2055" s="38"/>
      <c r="G2055" s="51"/>
      <c r="H2055" s="79"/>
    </row>
    <row r="2056" spans="1:8" x14ac:dyDescent="0.2">
      <c r="A2056" s="38"/>
      <c r="G2056" s="51"/>
      <c r="H2056" s="79"/>
    </row>
    <row r="2057" spans="1:8" x14ac:dyDescent="0.2">
      <c r="A2057" s="38"/>
      <c r="G2057" s="51"/>
      <c r="H2057" s="79"/>
    </row>
    <row r="2058" spans="1:8" x14ac:dyDescent="0.2">
      <c r="A2058" s="38"/>
      <c r="G2058" s="51"/>
      <c r="H2058" s="79"/>
    </row>
    <row r="2059" spans="1:8" x14ac:dyDescent="0.2">
      <c r="A2059" s="38"/>
      <c r="G2059" s="51"/>
      <c r="H2059" s="79"/>
    </row>
    <row r="2060" spans="1:8" x14ac:dyDescent="0.2">
      <c r="A2060" s="38"/>
      <c r="G2060" s="51"/>
      <c r="H2060" s="79"/>
    </row>
    <row r="2061" spans="1:8" x14ac:dyDescent="0.2">
      <c r="A2061" s="38"/>
      <c r="G2061" s="51"/>
      <c r="H2061" s="79"/>
    </row>
    <row r="2062" spans="1:8" x14ac:dyDescent="0.2">
      <c r="A2062" s="38"/>
      <c r="G2062" s="51"/>
      <c r="H2062" s="79"/>
    </row>
    <row r="2063" spans="1:8" x14ac:dyDescent="0.2">
      <c r="A2063" s="38"/>
      <c r="G2063" s="51"/>
      <c r="H2063" s="79"/>
    </row>
    <row r="2064" spans="1:8" x14ac:dyDescent="0.2">
      <c r="A2064" s="38"/>
      <c r="G2064" s="51"/>
      <c r="H2064" s="79"/>
    </row>
    <row r="2065" spans="1:8" x14ac:dyDescent="0.2">
      <c r="A2065" s="38"/>
      <c r="G2065" s="51"/>
      <c r="H2065" s="79"/>
    </row>
    <row r="2066" spans="1:8" x14ac:dyDescent="0.2">
      <c r="A2066" s="38"/>
      <c r="G2066" s="51"/>
      <c r="H2066" s="79"/>
    </row>
    <row r="2067" spans="1:8" x14ac:dyDescent="0.2">
      <c r="A2067" s="38"/>
      <c r="G2067" s="51"/>
      <c r="H2067" s="79"/>
    </row>
    <row r="2068" spans="1:8" x14ac:dyDescent="0.2">
      <c r="A2068" s="38"/>
      <c r="G2068" s="51"/>
      <c r="H2068" s="79"/>
    </row>
    <row r="2069" spans="1:8" x14ac:dyDescent="0.2">
      <c r="A2069" s="38"/>
      <c r="G2069" s="51"/>
      <c r="H2069" s="79"/>
    </row>
    <row r="2070" spans="1:8" x14ac:dyDescent="0.2">
      <c r="A2070" s="38"/>
      <c r="G2070" s="51"/>
      <c r="H2070" s="79"/>
    </row>
    <row r="2071" spans="1:8" x14ac:dyDescent="0.2">
      <c r="A2071" s="38"/>
      <c r="G2071" s="51"/>
      <c r="H2071" s="79"/>
    </row>
    <row r="2072" spans="1:8" x14ac:dyDescent="0.2">
      <c r="A2072" s="38"/>
      <c r="G2072" s="51"/>
      <c r="H2072" s="79"/>
    </row>
    <row r="2073" spans="1:8" x14ac:dyDescent="0.2">
      <c r="A2073" s="38"/>
      <c r="G2073" s="51"/>
      <c r="H2073" s="79"/>
    </row>
    <row r="2074" spans="1:8" x14ac:dyDescent="0.2">
      <c r="A2074" s="38"/>
      <c r="G2074" s="51"/>
      <c r="H2074" s="79"/>
    </row>
    <row r="2075" spans="1:8" x14ac:dyDescent="0.2">
      <c r="A2075" s="38"/>
      <c r="G2075" s="51"/>
      <c r="H2075" s="79"/>
    </row>
    <row r="2076" spans="1:8" x14ac:dyDescent="0.2">
      <c r="A2076" s="38"/>
      <c r="G2076" s="51"/>
      <c r="H2076" s="79"/>
    </row>
    <row r="2077" spans="1:8" x14ac:dyDescent="0.2">
      <c r="A2077" s="38"/>
      <c r="G2077" s="51"/>
      <c r="H2077" s="79"/>
    </row>
    <row r="2078" spans="1:8" x14ac:dyDescent="0.2">
      <c r="A2078" s="38"/>
      <c r="G2078" s="51"/>
      <c r="H2078" s="79"/>
    </row>
    <row r="2079" spans="1:8" x14ac:dyDescent="0.2">
      <c r="A2079" s="38"/>
      <c r="G2079" s="51"/>
      <c r="H2079" s="79"/>
    </row>
    <row r="2080" spans="1:8" x14ac:dyDescent="0.2">
      <c r="A2080" s="38"/>
      <c r="G2080" s="51"/>
      <c r="H2080" s="79"/>
    </row>
    <row r="2081" spans="1:8" x14ac:dyDescent="0.2">
      <c r="A2081" s="38"/>
      <c r="G2081" s="51"/>
      <c r="H2081" s="79"/>
    </row>
    <row r="2082" spans="1:8" x14ac:dyDescent="0.2">
      <c r="A2082" s="38"/>
      <c r="G2082" s="51"/>
      <c r="H2082" s="79"/>
    </row>
    <row r="2083" spans="1:8" x14ac:dyDescent="0.2">
      <c r="A2083" s="38"/>
      <c r="G2083" s="51"/>
      <c r="H2083" s="79"/>
    </row>
    <row r="2084" spans="1:8" x14ac:dyDescent="0.2">
      <c r="A2084" s="38"/>
      <c r="G2084" s="51"/>
      <c r="H2084" s="79"/>
    </row>
    <row r="2085" spans="1:8" x14ac:dyDescent="0.2">
      <c r="A2085" s="38"/>
      <c r="G2085" s="51"/>
      <c r="H2085" s="79"/>
    </row>
    <row r="2086" spans="1:8" x14ac:dyDescent="0.2">
      <c r="A2086" s="38"/>
      <c r="G2086" s="51"/>
      <c r="H2086" s="79"/>
    </row>
    <row r="2087" spans="1:8" x14ac:dyDescent="0.2">
      <c r="A2087" s="38"/>
      <c r="G2087" s="51"/>
      <c r="H2087" s="79"/>
    </row>
    <row r="2088" spans="1:8" x14ac:dyDescent="0.2">
      <c r="A2088" s="38"/>
      <c r="G2088" s="51"/>
      <c r="H2088" s="79"/>
    </row>
    <row r="2089" spans="1:8" x14ac:dyDescent="0.2">
      <c r="A2089" s="38"/>
      <c r="G2089" s="51"/>
      <c r="H2089" s="79"/>
    </row>
    <row r="2090" spans="1:8" x14ac:dyDescent="0.2">
      <c r="A2090" s="38"/>
      <c r="G2090" s="51"/>
      <c r="H2090" s="79"/>
    </row>
    <row r="2091" spans="1:8" x14ac:dyDescent="0.2">
      <c r="A2091" s="38"/>
      <c r="G2091" s="51"/>
      <c r="H2091" s="79"/>
    </row>
    <row r="2092" spans="1:8" x14ac:dyDescent="0.2">
      <c r="A2092" s="38"/>
      <c r="G2092" s="51"/>
      <c r="H2092" s="79"/>
    </row>
    <row r="2093" spans="1:8" x14ac:dyDescent="0.2">
      <c r="A2093" s="38"/>
      <c r="G2093" s="51"/>
      <c r="H2093" s="79"/>
    </row>
    <row r="2094" spans="1:8" x14ac:dyDescent="0.2">
      <c r="A2094" s="38"/>
      <c r="G2094" s="51"/>
      <c r="H2094" s="79"/>
    </row>
    <row r="2095" spans="1:8" x14ac:dyDescent="0.2">
      <c r="A2095" s="38"/>
      <c r="G2095" s="51"/>
      <c r="H2095" s="79"/>
    </row>
    <row r="2096" spans="1:8" x14ac:dyDescent="0.2">
      <c r="A2096" s="38"/>
      <c r="G2096" s="51"/>
      <c r="H2096" s="79"/>
    </row>
    <row r="2097" spans="1:8" x14ac:dyDescent="0.2">
      <c r="A2097" s="38"/>
      <c r="G2097" s="51"/>
      <c r="H2097" s="79"/>
    </row>
    <row r="2098" spans="1:8" x14ac:dyDescent="0.2">
      <c r="A2098" s="38"/>
      <c r="G2098" s="51"/>
      <c r="H2098" s="79"/>
    </row>
    <row r="2099" spans="1:8" x14ac:dyDescent="0.2">
      <c r="A2099" s="38"/>
      <c r="G2099" s="51"/>
      <c r="H2099" s="79"/>
    </row>
    <row r="2100" spans="1:8" x14ac:dyDescent="0.2">
      <c r="A2100" s="38"/>
      <c r="G2100" s="51"/>
      <c r="H2100" s="79"/>
    </row>
    <row r="2101" spans="1:8" x14ac:dyDescent="0.2">
      <c r="A2101" s="38"/>
      <c r="G2101" s="51"/>
      <c r="H2101" s="79"/>
    </row>
    <row r="2102" spans="1:8" x14ac:dyDescent="0.2">
      <c r="A2102" s="38"/>
      <c r="G2102" s="51"/>
      <c r="H2102" s="79"/>
    </row>
    <row r="2103" spans="1:8" x14ac:dyDescent="0.2">
      <c r="A2103" s="38"/>
      <c r="G2103" s="51"/>
      <c r="H2103" s="79"/>
    </row>
    <row r="2104" spans="1:8" x14ac:dyDescent="0.2">
      <c r="A2104" s="38"/>
      <c r="G2104" s="51"/>
      <c r="H2104" s="79"/>
    </row>
    <row r="2105" spans="1:8" x14ac:dyDescent="0.2">
      <c r="A2105" s="38"/>
      <c r="G2105" s="51"/>
      <c r="H2105" s="79"/>
    </row>
    <row r="2106" spans="1:8" x14ac:dyDescent="0.2">
      <c r="A2106" s="38"/>
      <c r="G2106" s="51"/>
      <c r="H2106" s="79"/>
    </row>
    <row r="2107" spans="1:8" x14ac:dyDescent="0.2">
      <c r="A2107" s="38"/>
      <c r="G2107" s="51"/>
      <c r="H2107" s="79"/>
    </row>
    <row r="2108" spans="1:8" x14ac:dyDescent="0.2">
      <c r="A2108" s="38"/>
      <c r="G2108" s="51"/>
      <c r="H2108" s="79"/>
    </row>
    <row r="2109" spans="1:8" x14ac:dyDescent="0.2">
      <c r="A2109" s="38"/>
      <c r="G2109" s="51"/>
      <c r="H2109" s="79"/>
    </row>
    <row r="2110" spans="1:8" x14ac:dyDescent="0.2">
      <c r="A2110" s="38"/>
      <c r="G2110" s="51"/>
      <c r="H2110" s="79"/>
    </row>
    <row r="2111" spans="1:8" x14ac:dyDescent="0.2">
      <c r="A2111" s="38"/>
      <c r="G2111" s="51"/>
      <c r="H2111" s="79"/>
    </row>
    <row r="2112" spans="1:8" x14ac:dyDescent="0.2">
      <c r="A2112" s="38"/>
      <c r="G2112" s="51"/>
      <c r="H2112" s="79"/>
    </row>
    <row r="2113" spans="1:8" x14ac:dyDescent="0.2">
      <c r="A2113" s="38"/>
      <c r="G2113" s="51"/>
      <c r="H2113" s="79"/>
    </row>
    <row r="2114" spans="1:8" x14ac:dyDescent="0.2">
      <c r="A2114" s="38"/>
      <c r="G2114" s="51"/>
      <c r="H2114" s="79"/>
    </row>
    <row r="2115" spans="1:8" x14ac:dyDescent="0.2">
      <c r="A2115" s="38"/>
      <c r="G2115" s="51"/>
      <c r="H2115" s="79"/>
    </row>
    <row r="2116" spans="1:8" x14ac:dyDescent="0.2">
      <c r="A2116" s="38"/>
      <c r="G2116" s="51"/>
      <c r="H2116" s="79"/>
    </row>
    <row r="2117" spans="1:8" x14ac:dyDescent="0.2">
      <c r="A2117" s="38"/>
      <c r="G2117" s="51"/>
      <c r="H2117" s="79"/>
    </row>
    <row r="2118" spans="1:8" x14ac:dyDescent="0.2">
      <c r="A2118" s="38"/>
      <c r="G2118" s="51"/>
      <c r="H2118" s="79"/>
    </row>
    <row r="2119" spans="1:8" x14ac:dyDescent="0.2">
      <c r="A2119" s="38"/>
      <c r="G2119" s="51"/>
      <c r="H2119" s="79"/>
    </row>
    <row r="2120" spans="1:8" x14ac:dyDescent="0.2">
      <c r="A2120" s="38"/>
      <c r="G2120" s="51"/>
      <c r="H2120" s="79"/>
    </row>
    <row r="2121" spans="1:8" x14ac:dyDescent="0.2">
      <c r="A2121" s="38"/>
      <c r="G2121" s="51"/>
      <c r="H2121" s="79"/>
    </row>
    <row r="2122" spans="1:8" x14ac:dyDescent="0.2">
      <c r="A2122" s="38"/>
      <c r="G2122" s="51"/>
      <c r="H2122" s="79"/>
    </row>
    <row r="2123" spans="1:8" x14ac:dyDescent="0.2">
      <c r="A2123" s="38"/>
      <c r="G2123" s="51"/>
      <c r="H2123" s="79"/>
    </row>
    <row r="2124" spans="1:8" x14ac:dyDescent="0.2">
      <c r="A2124" s="38"/>
      <c r="G2124" s="51"/>
      <c r="H2124" s="79"/>
    </row>
    <row r="2125" spans="1:8" x14ac:dyDescent="0.2">
      <c r="A2125" s="38"/>
      <c r="G2125" s="51"/>
      <c r="H2125" s="79"/>
    </row>
    <row r="2126" spans="1:8" x14ac:dyDescent="0.2">
      <c r="A2126" s="38"/>
      <c r="G2126" s="51"/>
      <c r="H2126" s="79"/>
    </row>
    <row r="2127" spans="1:8" x14ac:dyDescent="0.2">
      <c r="A2127" s="38"/>
      <c r="G2127" s="51"/>
      <c r="H2127" s="79"/>
    </row>
    <row r="2128" spans="1:8" x14ac:dyDescent="0.2">
      <c r="A2128" s="38"/>
      <c r="G2128" s="51"/>
      <c r="H2128" s="79"/>
    </row>
    <row r="2129" spans="1:8" x14ac:dyDescent="0.2">
      <c r="A2129" s="38"/>
      <c r="G2129" s="51"/>
      <c r="H2129" s="79"/>
    </row>
    <row r="2130" spans="1:8" x14ac:dyDescent="0.2">
      <c r="A2130" s="38"/>
      <c r="G2130" s="51"/>
      <c r="H2130" s="79"/>
    </row>
    <row r="2131" spans="1:8" x14ac:dyDescent="0.2">
      <c r="A2131" s="38"/>
      <c r="G2131" s="51"/>
      <c r="H2131" s="79"/>
    </row>
    <row r="2132" spans="1:8" x14ac:dyDescent="0.2">
      <c r="A2132" s="38"/>
      <c r="G2132" s="51"/>
      <c r="H2132" s="79"/>
    </row>
    <row r="2133" spans="1:8" x14ac:dyDescent="0.2">
      <c r="A2133" s="38"/>
      <c r="G2133" s="51"/>
      <c r="H2133" s="79"/>
    </row>
    <row r="2134" spans="1:8" x14ac:dyDescent="0.2">
      <c r="A2134" s="38"/>
      <c r="G2134" s="51"/>
      <c r="H2134" s="79"/>
    </row>
    <row r="2135" spans="1:8" x14ac:dyDescent="0.2">
      <c r="A2135" s="38"/>
      <c r="G2135" s="51"/>
      <c r="H2135" s="79"/>
    </row>
    <row r="2136" spans="1:8" x14ac:dyDescent="0.2">
      <c r="A2136" s="38"/>
      <c r="G2136" s="51"/>
      <c r="H2136" s="79"/>
    </row>
    <row r="2137" spans="1:8" x14ac:dyDescent="0.2">
      <c r="A2137" s="38"/>
      <c r="G2137" s="51"/>
      <c r="H2137" s="79"/>
    </row>
    <row r="2138" spans="1:8" x14ac:dyDescent="0.2">
      <c r="A2138" s="38"/>
      <c r="G2138" s="51"/>
      <c r="H2138" s="79"/>
    </row>
    <row r="2139" spans="1:8" x14ac:dyDescent="0.2">
      <c r="A2139" s="38"/>
      <c r="G2139" s="51"/>
      <c r="H2139" s="79"/>
    </row>
    <row r="2140" spans="1:8" x14ac:dyDescent="0.2">
      <c r="A2140" s="38"/>
      <c r="G2140" s="51"/>
      <c r="H2140" s="79"/>
    </row>
    <row r="2141" spans="1:8" x14ac:dyDescent="0.2">
      <c r="A2141" s="38"/>
      <c r="G2141" s="51"/>
      <c r="H2141" s="79"/>
    </row>
    <row r="2142" spans="1:8" x14ac:dyDescent="0.2">
      <c r="A2142" s="38"/>
      <c r="G2142" s="51"/>
      <c r="H2142" s="79"/>
    </row>
    <row r="2143" spans="1:8" x14ac:dyDescent="0.2">
      <c r="A2143" s="38"/>
      <c r="G2143" s="51"/>
      <c r="H2143" s="79"/>
    </row>
    <row r="2144" spans="1:8" x14ac:dyDescent="0.2">
      <c r="A2144" s="38"/>
      <c r="G2144" s="51"/>
      <c r="H2144" s="79"/>
    </row>
    <row r="2145" spans="1:8" x14ac:dyDescent="0.2">
      <c r="A2145" s="38"/>
      <c r="G2145" s="51"/>
      <c r="H2145" s="79"/>
    </row>
    <row r="2146" spans="1:8" x14ac:dyDescent="0.2">
      <c r="A2146" s="38"/>
      <c r="G2146" s="51"/>
      <c r="H2146" s="79"/>
    </row>
    <row r="2147" spans="1:8" x14ac:dyDescent="0.2">
      <c r="A2147" s="38"/>
      <c r="G2147" s="51"/>
      <c r="H2147" s="79"/>
    </row>
    <row r="2148" spans="1:8" x14ac:dyDescent="0.2">
      <c r="A2148" s="38"/>
      <c r="G2148" s="51"/>
      <c r="H2148" s="79"/>
    </row>
    <row r="2149" spans="1:8" x14ac:dyDescent="0.2">
      <c r="A2149" s="38"/>
      <c r="G2149" s="51"/>
      <c r="H2149" s="79"/>
    </row>
    <row r="2150" spans="1:8" x14ac:dyDescent="0.2">
      <c r="A2150" s="38"/>
      <c r="G2150" s="51"/>
      <c r="H2150" s="79"/>
    </row>
    <row r="2151" spans="1:8" x14ac:dyDescent="0.2">
      <c r="A2151" s="38"/>
      <c r="G2151" s="51"/>
      <c r="H2151" s="79"/>
    </row>
    <row r="2152" spans="1:8" x14ac:dyDescent="0.2">
      <c r="A2152" s="38"/>
      <c r="G2152" s="51"/>
      <c r="H2152" s="79"/>
    </row>
    <row r="2153" spans="1:8" x14ac:dyDescent="0.2">
      <c r="A2153" s="38"/>
      <c r="G2153" s="51"/>
      <c r="H2153" s="79"/>
    </row>
    <row r="2154" spans="1:8" x14ac:dyDescent="0.2">
      <c r="A2154" s="38"/>
      <c r="G2154" s="51"/>
      <c r="H2154" s="79"/>
    </row>
    <row r="2155" spans="1:8" x14ac:dyDescent="0.2">
      <c r="A2155" s="38"/>
      <c r="G2155" s="51"/>
      <c r="H2155" s="79"/>
    </row>
    <row r="2156" spans="1:8" x14ac:dyDescent="0.2">
      <c r="A2156" s="38"/>
      <c r="G2156" s="51"/>
      <c r="H2156" s="79"/>
    </row>
    <row r="2157" spans="1:8" x14ac:dyDescent="0.2">
      <c r="A2157" s="38"/>
      <c r="G2157" s="51"/>
      <c r="H2157" s="79"/>
    </row>
    <row r="2158" spans="1:8" x14ac:dyDescent="0.2">
      <c r="A2158" s="38"/>
      <c r="G2158" s="51"/>
      <c r="H2158" s="79"/>
    </row>
    <row r="2159" spans="1:8" x14ac:dyDescent="0.2">
      <c r="A2159" s="38"/>
      <c r="G2159" s="51"/>
      <c r="H2159" s="79"/>
    </row>
    <row r="2160" spans="1:8" x14ac:dyDescent="0.2">
      <c r="A2160" s="38"/>
      <c r="G2160" s="51"/>
      <c r="H2160" s="79"/>
    </row>
    <row r="2161" spans="1:8" x14ac:dyDescent="0.2">
      <c r="A2161" s="38"/>
      <c r="G2161" s="51"/>
      <c r="H2161" s="79"/>
    </row>
    <row r="2162" spans="1:8" x14ac:dyDescent="0.2">
      <c r="A2162" s="38"/>
      <c r="G2162" s="51"/>
      <c r="H2162" s="79"/>
    </row>
    <row r="2163" spans="1:8" x14ac:dyDescent="0.2">
      <c r="A2163" s="38"/>
      <c r="G2163" s="51"/>
      <c r="H2163" s="79"/>
    </row>
    <row r="2164" spans="1:8" x14ac:dyDescent="0.2">
      <c r="A2164" s="38"/>
      <c r="G2164" s="51"/>
      <c r="H2164" s="79"/>
    </row>
    <row r="2165" spans="1:8" x14ac:dyDescent="0.2">
      <c r="A2165" s="38"/>
      <c r="G2165" s="51"/>
      <c r="H2165" s="79"/>
    </row>
    <row r="2166" spans="1:8" x14ac:dyDescent="0.2">
      <c r="A2166" s="38"/>
      <c r="G2166" s="51"/>
      <c r="H2166" s="79"/>
    </row>
    <row r="2167" spans="1:8" x14ac:dyDescent="0.2">
      <c r="A2167" s="38"/>
      <c r="G2167" s="51"/>
      <c r="H2167" s="79"/>
    </row>
    <row r="2168" spans="1:8" x14ac:dyDescent="0.2">
      <c r="A2168" s="38"/>
      <c r="G2168" s="51"/>
      <c r="H2168" s="79"/>
    </row>
    <row r="2169" spans="1:8" x14ac:dyDescent="0.2">
      <c r="A2169" s="38"/>
      <c r="G2169" s="51"/>
      <c r="H2169" s="79"/>
    </row>
    <row r="2170" spans="1:8" x14ac:dyDescent="0.2">
      <c r="A2170" s="38"/>
      <c r="G2170" s="51"/>
      <c r="H2170" s="79"/>
    </row>
    <row r="2171" spans="1:8" x14ac:dyDescent="0.2">
      <c r="A2171" s="38"/>
      <c r="G2171" s="51"/>
      <c r="H2171" s="79"/>
    </row>
    <row r="2172" spans="1:8" x14ac:dyDescent="0.2">
      <c r="A2172" s="38"/>
      <c r="G2172" s="51"/>
      <c r="H2172" s="79"/>
    </row>
    <row r="2173" spans="1:8" x14ac:dyDescent="0.2">
      <c r="A2173" s="38"/>
      <c r="G2173" s="51"/>
      <c r="H2173" s="79"/>
    </row>
    <row r="2174" spans="1:8" x14ac:dyDescent="0.2">
      <c r="A2174" s="38"/>
      <c r="G2174" s="51"/>
      <c r="H2174" s="79"/>
    </row>
    <row r="2175" spans="1:8" x14ac:dyDescent="0.2">
      <c r="A2175" s="38"/>
      <c r="G2175" s="51"/>
      <c r="H2175" s="79"/>
    </row>
    <row r="2176" spans="1:8" x14ac:dyDescent="0.2">
      <c r="A2176" s="38"/>
      <c r="G2176" s="51"/>
      <c r="H2176" s="79"/>
    </row>
    <row r="2177" spans="1:8" x14ac:dyDescent="0.2">
      <c r="A2177" s="38"/>
      <c r="G2177" s="51"/>
      <c r="H2177" s="79"/>
    </row>
    <row r="2178" spans="1:8" x14ac:dyDescent="0.2">
      <c r="A2178" s="38"/>
      <c r="G2178" s="51"/>
      <c r="H2178" s="79"/>
    </row>
    <row r="2179" spans="1:8" x14ac:dyDescent="0.2">
      <c r="A2179" s="38"/>
      <c r="G2179" s="51"/>
      <c r="H2179" s="79"/>
    </row>
    <row r="2180" spans="1:8" x14ac:dyDescent="0.2">
      <c r="A2180" s="38"/>
      <c r="G2180" s="51"/>
      <c r="H2180" s="79"/>
    </row>
    <row r="2181" spans="1:8" x14ac:dyDescent="0.2">
      <c r="A2181" s="38"/>
      <c r="G2181" s="51"/>
      <c r="H2181" s="79"/>
    </row>
    <row r="2182" spans="1:8" x14ac:dyDescent="0.2">
      <c r="A2182" s="38"/>
      <c r="G2182" s="51"/>
      <c r="H2182" s="79"/>
    </row>
    <row r="2183" spans="1:8" x14ac:dyDescent="0.2">
      <c r="A2183" s="38"/>
      <c r="G2183" s="51"/>
      <c r="H2183" s="79"/>
    </row>
    <row r="2184" spans="1:8" x14ac:dyDescent="0.2">
      <c r="A2184" s="38"/>
      <c r="G2184" s="51"/>
      <c r="H2184" s="79"/>
    </row>
    <row r="2185" spans="1:8" x14ac:dyDescent="0.2">
      <c r="A2185" s="38"/>
      <c r="G2185" s="51"/>
      <c r="H2185" s="79"/>
    </row>
    <row r="2186" spans="1:8" x14ac:dyDescent="0.2">
      <c r="A2186" s="38"/>
      <c r="G2186" s="51"/>
      <c r="H2186" s="79"/>
    </row>
    <row r="2187" spans="1:8" x14ac:dyDescent="0.2">
      <c r="A2187" s="38"/>
      <c r="G2187" s="51"/>
      <c r="H2187" s="79"/>
    </row>
    <row r="2188" spans="1:8" x14ac:dyDescent="0.2">
      <c r="A2188" s="38"/>
      <c r="G2188" s="51"/>
      <c r="H2188" s="79"/>
    </row>
    <row r="2189" spans="1:8" x14ac:dyDescent="0.2">
      <c r="A2189" s="38"/>
      <c r="G2189" s="51"/>
      <c r="H2189" s="79"/>
    </row>
    <row r="2190" spans="1:8" x14ac:dyDescent="0.2">
      <c r="A2190" s="38"/>
      <c r="G2190" s="51"/>
      <c r="H2190" s="79"/>
    </row>
    <row r="2191" spans="1:8" x14ac:dyDescent="0.2">
      <c r="A2191" s="38"/>
      <c r="G2191" s="51"/>
      <c r="H2191" s="79"/>
    </row>
    <row r="2192" spans="1:8" x14ac:dyDescent="0.2">
      <c r="A2192" s="38"/>
      <c r="G2192" s="51"/>
      <c r="H2192" s="79"/>
    </row>
    <row r="2193" spans="1:8" x14ac:dyDescent="0.2">
      <c r="A2193" s="38"/>
      <c r="G2193" s="51"/>
      <c r="H2193" s="79"/>
    </row>
    <row r="2194" spans="1:8" x14ac:dyDescent="0.2">
      <c r="A2194" s="38"/>
      <c r="G2194" s="51"/>
      <c r="H2194" s="79"/>
    </row>
    <row r="2195" spans="1:8" x14ac:dyDescent="0.2">
      <c r="A2195" s="38"/>
      <c r="G2195" s="51"/>
      <c r="H2195" s="79"/>
    </row>
    <row r="2196" spans="1:8" x14ac:dyDescent="0.2">
      <c r="A2196" s="38"/>
      <c r="G2196" s="51"/>
      <c r="H2196" s="79"/>
    </row>
    <row r="2197" spans="1:8" x14ac:dyDescent="0.2">
      <c r="A2197" s="38"/>
      <c r="G2197" s="51"/>
      <c r="H2197" s="79"/>
    </row>
    <row r="2198" spans="1:8" x14ac:dyDescent="0.2">
      <c r="A2198" s="38"/>
      <c r="G2198" s="51"/>
      <c r="H2198" s="79"/>
    </row>
    <row r="2199" spans="1:8" x14ac:dyDescent="0.2">
      <c r="A2199" s="38"/>
      <c r="G2199" s="51"/>
      <c r="H2199" s="79"/>
    </row>
    <row r="2200" spans="1:8" x14ac:dyDescent="0.2">
      <c r="A2200" s="38"/>
      <c r="G2200" s="51"/>
      <c r="H2200" s="79"/>
    </row>
    <row r="2201" spans="1:8" x14ac:dyDescent="0.2">
      <c r="A2201" s="38"/>
      <c r="G2201" s="51"/>
      <c r="H2201" s="79"/>
    </row>
    <row r="2202" spans="1:8" x14ac:dyDescent="0.2">
      <c r="A2202" s="38"/>
      <c r="G2202" s="51"/>
      <c r="H2202" s="79"/>
    </row>
    <row r="2203" spans="1:8" x14ac:dyDescent="0.2">
      <c r="A2203" s="38"/>
      <c r="G2203" s="51"/>
      <c r="H2203" s="79"/>
    </row>
    <row r="2204" spans="1:8" x14ac:dyDescent="0.2">
      <c r="A2204" s="38"/>
      <c r="G2204" s="51"/>
      <c r="H2204" s="79"/>
    </row>
    <row r="2205" spans="1:8" x14ac:dyDescent="0.2">
      <c r="A2205" s="38"/>
      <c r="G2205" s="51"/>
      <c r="H2205" s="79"/>
    </row>
    <row r="2206" spans="1:8" x14ac:dyDescent="0.2">
      <c r="A2206" s="38"/>
      <c r="G2206" s="51"/>
      <c r="H2206" s="79"/>
    </row>
    <row r="2207" spans="1:8" x14ac:dyDescent="0.2">
      <c r="A2207" s="38"/>
      <c r="G2207" s="51"/>
      <c r="H2207" s="79"/>
    </row>
    <row r="2208" spans="1:8" x14ac:dyDescent="0.2">
      <c r="A2208" s="38"/>
      <c r="G2208" s="51"/>
      <c r="H2208" s="79"/>
    </row>
    <row r="2209" spans="1:8" x14ac:dyDescent="0.2">
      <c r="A2209" s="38"/>
      <c r="G2209" s="51"/>
      <c r="H2209" s="79"/>
    </row>
    <row r="2210" spans="1:8" x14ac:dyDescent="0.2">
      <c r="A2210" s="38"/>
      <c r="G2210" s="51"/>
      <c r="H2210" s="79"/>
    </row>
    <row r="2211" spans="1:8" x14ac:dyDescent="0.2">
      <c r="A2211" s="38"/>
      <c r="G2211" s="51"/>
      <c r="H2211" s="79"/>
    </row>
    <row r="2212" spans="1:8" x14ac:dyDescent="0.2">
      <c r="A2212" s="38"/>
      <c r="G2212" s="51"/>
      <c r="H2212" s="79"/>
    </row>
    <row r="2213" spans="1:8" x14ac:dyDescent="0.2">
      <c r="A2213" s="38"/>
      <c r="G2213" s="51"/>
      <c r="H2213" s="79"/>
    </row>
    <row r="2214" spans="1:8" x14ac:dyDescent="0.2">
      <c r="A2214" s="38"/>
      <c r="G2214" s="51"/>
      <c r="H2214" s="79"/>
    </row>
    <row r="2215" spans="1:8" x14ac:dyDescent="0.2">
      <c r="A2215" s="38"/>
      <c r="G2215" s="51"/>
      <c r="H2215" s="79"/>
    </row>
    <row r="2216" spans="1:8" x14ac:dyDescent="0.2">
      <c r="A2216" s="38"/>
      <c r="G2216" s="51"/>
      <c r="H2216" s="79"/>
    </row>
    <row r="2217" spans="1:8" x14ac:dyDescent="0.2">
      <c r="A2217" s="38"/>
      <c r="G2217" s="51"/>
      <c r="H2217" s="79"/>
    </row>
    <row r="2218" spans="1:8" x14ac:dyDescent="0.2">
      <c r="A2218" s="38"/>
      <c r="G2218" s="51"/>
      <c r="H2218" s="79"/>
    </row>
    <row r="2219" spans="1:8" x14ac:dyDescent="0.2">
      <c r="A2219" s="38"/>
      <c r="G2219" s="51"/>
      <c r="H2219" s="79"/>
    </row>
    <row r="2220" spans="1:8" x14ac:dyDescent="0.2">
      <c r="A2220" s="38"/>
      <c r="G2220" s="51"/>
      <c r="H2220" s="79"/>
    </row>
    <row r="2221" spans="1:8" x14ac:dyDescent="0.2">
      <c r="A2221" s="38"/>
      <c r="G2221" s="51"/>
      <c r="H2221" s="79"/>
    </row>
    <row r="2222" spans="1:8" x14ac:dyDescent="0.2">
      <c r="A2222" s="38"/>
      <c r="G2222" s="51"/>
      <c r="H2222" s="79"/>
    </row>
    <row r="2223" spans="1:8" x14ac:dyDescent="0.2">
      <c r="A2223" s="38"/>
      <c r="G2223" s="51"/>
      <c r="H2223" s="79"/>
    </row>
    <row r="2224" spans="1:8" x14ac:dyDescent="0.2">
      <c r="A2224" s="38"/>
      <c r="G2224" s="51"/>
      <c r="H2224" s="79"/>
    </row>
    <row r="2225" spans="1:8" x14ac:dyDescent="0.2">
      <c r="A2225" s="38"/>
      <c r="G2225" s="51"/>
      <c r="H2225" s="79"/>
    </row>
    <row r="2226" spans="1:8" x14ac:dyDescent="0.2">
      <c r="A2226" s="38"/>
      <c r="G2226" s="51"/>
      <c r="H2226" s="79"/>
    </row>
    <row r="2227" spans="1:8" x14ac:dyDescent="0.2">
      <c r="A2227" s="38"/>
      <c r="G2227" s="51"/>
      <c r="H2227" s="79"/>
    </row>
    <row r="2228" spans="1:8" x14ac:dyDescent="0.2">
      <c r="A2228" s="38"/>
      <c r="G2228" s="51"/>
      <c r="H2228" s="79"/>
    </row>
    <row r="2229" spans="1:8" x14ac:dyDescent="0.2">
      <c r="A2229" s="38"/>
      <c r="G2229" s="51"/>
      <c r="H2229" s="79"/>
    </row>
    <row r="2230" spans="1:8" x14ac:dyDescent="0.2">
      <c r="A2230" s="38"/>
      <c r="G2230" s="51"/>
      <c r="H2230" s="79"/>
    </row>
    <row r="2231" spans="1:8" x14ac:dyDescent="0.2">
      <c r="A2231" s="38"/>
      <c r="G2231" s="51"/>
      <c r="H2231" s="79"/>
    </row>
    <row r="2232" spans="1:8" x14ac:dyDescent="0.2">
      <c r="A2232" s="38"/>
      <c r="G2232" s="51"/>
      <c r="H2232" s="79"/>
    </row>
    <row r="2233" spans="1:8" x14ac:dyDescent="0.2">
      <c r="A2233" s="38"/>
      <c r="G2233" s="51"/>
      <c r="H2233" s="79"/>
    </row>
    <row r="2234" spans="1:8" x14ac:dyDescent="0.2">
      <c r="A2234" s="38"/>
      <c r="G2234" s="51"/>
      <c r="H2234" s="79"/>
    </row>
    <row r="2235" spans="1:8" x14ac:dyDescent="0.2">
      <c r="A2235" s="38"/>
      <c r="G2235" s="51"/>
      <c r="H2235" s="79"/>
    </row>
    <row r="2236" spans="1:8" x14ac:dyDescent="0.2">
      <c r="A2236" s="38"/>
      <c r="G2236" s="51"/>
      <c r="H2236" s="79"/>
    </row>
    <row r="2237" spans="1:8" x14ac:dyDescent="0.2">
      <c r="A2237" s="38"/>
      <c r="G2237" s="51"/>
      <c r="H2237" s="79"/>
    </row>
    <row r="2238" spans="1:8" x14ac:dyDescent="0.2">
      <c r="A2238" s="38"/>
      <c r="G2238" s="51"/>
      <c r="H2238" s="79"/>
    </row>
    <row r="2239" spans="1:8" x14ac:dyDescent="0.2">
      <c r="A2239" s="38"/>
      <c r="G2239" s="51"/>
      <c r="H2239" s="79"/>
    </row>
    <row r="2240" spans="1:8" x14ac:dyDescent="0.2">
      <c r="A2240" s="38"/>
      <c r="G2240" s="51"/>
      <c r="H2240" s="79"/>
    </row>
    <row r="2241" spans="1:8" x14ac:dyDescent="0.2">
      <c r="A2241" s="38"/>
      <c r="G2241" s="51"/>
      <c r="H2241" s="79"/>
    </row>
    <row r="2242" spans="1:8" x14ac:dyDescent="0.2">
      <c r="A2242" s="38"/>
      <c r="G2242" s="51"/>
      <c r="H2242" s="79"/>
    </row>
    <row r="2243" spans="1:8" x14ac:dyDescent="0.2">
      <c r="A2243" s="38"/>
      <c r="G2243" s="51"/>
      <c r="H2243" s="79"/>
    </row>
    <row r="2244" spans="1:8" x14ac:dyDescent="0.2">
      <c r="A2244" s="38"/>
      <c r="G2244" s="51"/>
      <c r="H2244" s="79"/>
    </row>
    <row r="2245" spans="1:8" x14ac:dyDescent="0.2">
      <c r="A2245" s="38"/>
      <c r="G2245" s="51"/>
      <c r="H2245" s="79"/>
    </row>
    <row r="2246" spans="1:8" x14ac:dyDescent="0.2">
      <c r="A2246" s="38"/>
      <c r="G2246" s="51"/>
      <c r="H2246" s="79"/>
    </row>
    <row r="2247" spans="1:8" x14ac:dyDescent="0.2">
      <c r="A2247" s="38"/>
      <c r="G2247" s="51"/>
      <c r="H2247" s="79"/>
    </row>
    <row r="2248" spans="1:8" x14ac:dyDescent="0.2">
      <c r="A2248" s="38"/>
      <c r="G2248" s="51"/>
      <c r="H2248" s="79"/>
    </row>
    <row r="2249" spans="1:8" x14ac:dyDescent="0.2">
      <c r="A2249" s="38"/>
      <c r="G2249" s="51"/>
      <c r="H2249" s="79"/>
    </row>
    <row r="2250" spans="1:8" x14ac:dyDescent="0.2">
      <c r="A2250" s="38"/>
      <c r="G2250" s="51"/>
      <c r="H2250" s="79"/>
    </row>
    <row r="2251" spans="1:8" x14ac:dyDescent="0.2">
      <c r="A2251" s="38"/>
      <c r="G2251" s="51"/>
      <c r="H2251" s="79"/>
    </row>
    <row r="2252" spans="1:8" x14ac:dyDescent="0.2">
      <c r="A2252" s="38"/>
      <c r="G2252" s="51"/>
      <c r="H2252" s="79"/>
    </row>
    <row r="2253" spans="1:8" x14ac:dyDescent="0.2">
      <c r="A2253" s="38"/>
      <c r="G2253" s="51"/>
      <c r="H2253" s="79"/>
    </row>
    <row r="2254" spans="1:8" x14ac:dyDescent="0.2">
      <c r="A2254" s="38"/>
      <c r="G2254" s="51"/>
      <c r="H2254" s="79"/>
    </row>
    <row r="2255" spans="1:8" x14ac:dyDescent="0.2">
      <c r="A2255" s="38"/>
      <c r="G2255" s="51"/>
      <c r="H2255" s="79"/>
    </row>
    <row r="2256" spans="1:8" x14ac:dyDescent="0.2">
      <c r="A2256" s="38"/>
      <c r="G2256" s="51"/>
      <c r="H2256" s="79"/>
    </row>
    <row r="2257" spans="1:8" x14ac:dyDescent="0.2">
      <c r="A2257" s="38"/>
      <c r="G2257" s="51"/>
      <c r="H2257" s="79"/>
    </row>
    <row r="2258" spans="1:8" x14ac:dyDescent="0.2">
      <c r="A2258" s="38"/>
      <c r="G2258" s="51"/>
      <c r="H2258" s="79"/>
    </row>
    <row r="2259" spans="1:8" x14ac:dyDescent="0.2">
      <c r="A2259" s="38"/>
      <c r="G2259" s="51"/>
      <c r="H2259" s="79"/>
    </row>
    <row r="2260" spans="1:8" x14ac:dyDescent="0.2">
      <c r="A2260" s="38"/>
      <c r="G2260" s="51"/>
      <c r="H2260" s="79"/>
    </row>
    <row r="2261" spans="1:8" x14ac:dyDescent="0.2">
      <c r="A2261" s="38"/>
      <c r="G2261" s="51"/>
      <c r="H2261" s="79"/>
    </row>
    <row r="2262" spans="1:8" x14ac:dyDescent="0.2">
      <c r="A2262" s="38"/>
      <c r="G2262" s="51"/>
      <c r="H2262" s="79"/>
    </row>
    <row r="2263" spans="1:8" x14ac:dyDescent="0.2">
      <c r="A2263" s="38"/>
      <c r="G2263" s="51"/>
      <c r="H2263" s="79"/>
    </row>
    <row r="2264" spans="1:8" x14ac:dyDescent="0.2">
      <c r="A2264" s="38"/>
      <c r="G2264" s="51"/>
      <c r="H2264" s="79"/>
    </row>
    <row r="2265" spans="1:8" x14ac:dyDescent="0.2">
      <c r="A2265" s="38"/>
      <c r="G2265" s="51"/>
      <c r="H2265" s="79"/>
    </row>
    <row r="2266" spans="1:8" x14ac:dyDescent="0.2">
      <c r="A2266" s="38"/>
      <c r="G2266" s="51"/>
      <c r="H2266" s="79"/>
    </row>
    <row r="2267" spans="1:8" x14ac:dyDescent="0.2">
      <c r="A2267" s="38"/>
      <c r="G2267" s="51"/>
      <c r="H2267" s="79"/>
    </row>
    <row r="2268" spans="1:8" x14ac:dyDescent="0.2">
      <c r="A2268" s="38"/>
      <c r="G2268" s="51"/>
      <c r="H2268" s="79"/>
    </row>
    <row r="2269" spans="1:8" x14ac:dyDescent="0.2">
      <c r="A2269" s="38"/>
      <c r="G2269" s="51"/>
      <c r="H2269" s="79"/>
    </row>
    <row r="2270" spans="1:8" x14ac:dyDescent="0.2">
      <c r="A2270" s="38"/>
      <c r="G2270" s="51"/>
      <c r="H2270" s="79"/>
    </row>
    <row r="2271" spans="1:8" x14ac:dyDescent="0.2">
      <c r="A2271" s="38"/>
      <c r="G2271" s="51"/>
      <c r="H2271" s="79"/>
    </row>
    <row r="2272" spans="1:8" x14ac:dyDescent="0.2">
      <c r="A2272" s="38"/>
      <c r="G2272" s="51"/>
      <c r="H2272" s="79"/>
    </row>
    <row r="2273" spans="1:8" x14ac:dyDescent="0.2">
      <c r="A2273" s="38"/>
      <c r="G2273" s="51"/>
      <c r="H2273" s="79"/>
    </row>
    <row r="2274" spans="1:8" x14ac:dyDescent="0.2">
      <c r="A2274" s="38"/>
      <c r="G2274" s="51"/>
      <c r="H2274" s="79"/>
    </row>
    <row r="2275" spans="1:8" x14ac:dyDescent="0.2">
      <c r="A2275" s="38"/>
      <c r="G2275" s="51"/>
      <c r="H2275" s="79"/>
    </row>
    <row r="2276" spans="1:8" x14ac:dyDescent="0.2">
      <c r="A2276" s="38"/>
      <c r="G2276" s="51"/>
      <c r="H2276" s="79"/>
    </row>
    <row r="2277" spans="1:8" x14ac:dyDescent="0.2">
      <c r="A2277" s="38"/>
      <c r="G2277" s="51"/>
      <c r="H2277" s="79"/>
    </row>
    <row r="2278" spans="1:8" x14ac:dyDescent="0.2">
      <c r="A2278" s="38"/>
      <c r="G2278" s="51"/>
      <c r="H2278" s="79"/>
    </row>
    <row r="2279" spans="1:8" x14ac:dyDescent="0.2">
      <c r="A2279" s="38"/>
      <c r="G2279" s="51"/>
      <c r="H2279" s="79"/>
    </row>
    <row r="2280" spans="1:8" x14ac:dyDescent="0.2">
      <c r="A2280" s="38"/>
      <c r="G2280" s="51"/>
      <c r="H2280" s="79"/>
    </row>
    <row r="2281" spans="1:8" x14ac:dyDescent="0.2">
      <c r="A2281" s="38"/>
      <c r="G2281" s="51"/>
      <c r="H2281" s="79"/>
    </row>
    <row r="2282" spans="1:8" x14ac:dyDescent="0.2">
      <c r="A2282" s="38"/>
      <c r="G2282" s="51"/>
      <c r="H2282" s="79"/>
    </row>
    <row r="2283" spans="1:8" x14ac:dyDescent="0.2">
      <c r="A2283" s="38"/>
      <c r="G2283" s="51"/>
      <c r="H2283" s="79"/>
    </row>
    <row r="2284" spans="1:8" x14ac:dyDescent="0.2">
      <c r="A2284" s="38"/>
      <c r="G2284" s="51"/>
      <c r="H2284" s="79"/>
    </row>
    <row r="2285" spans="1:8" x14ac:dyDescent="0.2">
      <c r="A2285" s="38"/>
      <c r="G2285" s="51"/>
      <c r="H2285" s="79"/>
    </row>
    <row r="2286" spans="1:8" x14ac:dyDescent="0.2">
      <c r="A2286" s="38"/>
      <c r="G2286" s="51"/>
      <c r="H2286" s="79"/>
    </row>
    <row r="2287" spans="1:8" x14ac:dyDescent="0.2">
      <c r="A2287" s="38"/>
      <c r="G2287" s="51"/>
      <c r="H2287" s="79"/>
    </row>
    <row r="2288" spans="1:8" x14ac:dyDescent="0.2">
      <c r="A2288" s="38"/>
      <c r="G2288" s="51"/>
      <c r="H2288" s="79"/>
    </row>
    <row r="2289" spans="1:8" x14ac:dyDescent="0.2">
      <c r="A2289" s="38"/>
      <c r="G2289" s="51"/>
      <c r="H2289" s="79"/>
    </row>
    <row r="2290" spans="1:8" x14ac:dyDescent="0.2">
      <c r="A2290" s="38"/>
      <c r="G2290" s="51"/>
      <c r="H2290" s="79"/>
    </row>
    <row r="2291" spans="1:8" x14ac:dyDescent="0.2">
      <c r="A2291" s="38"/>
      <c r="G2291" s="51"/>
      <c r="H2291" s="79"/>
    </row>
    <row r="2292" spans="1:8" x14ac:dyDescent="0.2">
      <c r="A2292" s="38"/>
      <c r="G2292" s="51"/>
      <c r="H2292" s="79"/>
    </row>
    <row r="2293" spans="1:8" x14ac:dyDescent="0.2">
      <c r="A2293" s="38"/>
      <c r="G2293" s="51"/>
      <c r="H2293" s="79"/>
    </row>
    <row r="2294" spans="1:8" x14ac:dyDescent="0.2">
      <c r="A2294" s="38"/>
      <c r="G2294" s="51"/>
      <c r="H2294" s="79"/>
    </row>
    <row r="2295" spans="1:8" x14ac:dyDescent="0.2">
      <c r="A2295" s="38"/>
      <c r="G2295" s="51"/>
      <c r="H2295" s="79"/>
    </row>
    <row r="2296" spans="1:8" x14ac:dyDescent="0.2">
      <c r="A2296" s="38"/>
      <c r="G2296" s="51"/>
      <c r="H2296" s="79"/>
    </row>
    <row r="2297" spans="1:8" x14ac:dyDescent="0.2">
      <c r="A2297" s="38"/>
      <c r="G2297" s="51"/>
      <c r="H2297" s="79"/>
    </row>
    <row r="2298" spans="1:8" x14ac:dyDescent="0.2">
      <c r="A2298" s="38"/>
      <c r="G2298" s="51"/>
      <c r="H2298" s="79"/>
    </row>
    <row r="2299" spans="1:8" x14ac:dyDescent="0.2">
      <c r="A2299" s="38"/>
      <c r="G2299" s="51"/>
      <c r="H2299" s="79"/>
    </row>
    <row r="2300" spans="1:8" x14ac:dyDescent="0.2">
      <c r="A2300" s="38"/>
      <c r="G2300" s="51"/>
      <c r="H2300" s="79"/>
    </row>
    <row r="2301" spans="1:8" x14ac:dyDescent="0.2">
      <c r="A2301" s="38"/>
      <c r="G2301" s="51"/>
      <c r="H2301" s="79"/>
    </row>
    <row r="2302" spans="1:8" x14ac:dyDescent="0.2">
      <c r="A2302" s="38"/>
      <c r="G2302" s="51"/>
      <c r="H2302" s="79"/>
    </row>
    <row r="2303" spans="1:8" x14ac:dyDescent="0.2">
      <c r="A2303" s="38"/>
      <c r="G2303" s="51"/>
      <c r="H2303" s="79"/>
    </row>
    <row r="2304" spans="1:8" x14ac:dyDescent="0.2">
      <c r="A2304" s="38"/>
      <c r="G2304" s="51"/>
      <c r="H2304" s="79"/>
    </row>
    <row r="2305" spans="1:8" x14ac:dyDescent="0.2">
      <c r="A2305" s="38"/>
      <c r="G2305" s="51"/>
      <c r="H2305" s="79"/>
    </row>
    <row r="2306" spans="1:8" x14ac:dyDescent="0.2">
      <c r="A2306" s="38"/>
      <c r="G2306" s="51"/>
      <c r="H2306" s="79"/>
    </row>
    <row r="2307" spans="1:8" x14ac:dyDescent="0.2">
      <c r="A2307" s="38"/>
      <c r="G2307" s="51"/>
      <c r="H2307" s="79"/>
    </row>
    <row r="2308" spans="1:8" x14ac:dyDescent="0.2">
      <c r="A2308" s="38"/>
      <c r="G2308" s="51"/>
      <c r="H2308" s="79"/>
    </row>
    <row r="2309" spans="1:8" x14ac:dyDescent="0.2">
      <c r="A2309" s="38"/>
      <c r="G2309" s="51"/>
      <c r="H2309" s="79"/>
    </row>
    <row r="2310" spans="1:8" x14ac:dyDescent="0.2">
      <c r="A2310" s="38"/>
      <c r="G2310" s="51"/>
      <c r="H2310" s="79"/>
    </row>
    <row r="2311" spans="1:8" x14ac:dyDescent="0.2">
      <c r="A2311" s="38"/>
      <c r="G2311" s="51"/>
      <c r="H2311" s="79"/>
    </row>
    <row r="2312" spans="1:8" x14ac:dyDescent="0.2">
      <c r="A2312" s="38"/>
      <c r="G2312" s="51"/>
      <c r="H2312" s="79"/>
    </row>
    <row r="2313" spans="1:8" x14ac:dyDescent="0.2">
      <c r="A2313" s="38"/>
      <c r="G2313" s="51"/>
      <c r="H2313" s="79"/>
    </row>
    <row r="2314" spans="1:8" x14ac:dyDescent="0.2">
      <c r="A2314" s="38"/>
      <c r="G2314" s="51"/>
      <c r="H2314" s="79"/>
    </row>
    <row r="2315" spans="1:8" x14ac:dyDescent="0.2">
      <c r="A2315" s="38"/>
      <c r="G2315" s="51"/>
      <c r="H2315" s="79"/>
    </row>
    <row r="2316" spans="1:8" x14ac:dyDescent="0.2">
      <c r="A2316" s="38"/>
      <c r="G2316" s="51"/>
      <c r="H2316" s="79"/>
    </row>
    <row r="2317" spans="1:8" x14ac:dyDescent="0.2">
      <c r="A2317" s="38"/>
      <c r="G2317" s="51"/>
      <c r="H2317" s="79"/>
    </row>
    <row r="2318" spans="1:8" x14ac:dyDescent="0.2">
      <c r="A2318" s="38"/>
      <c r="G2318" s="51"/>
      <c r="H2318" s="79"/>
    </row>
    <row r="2319" spans="1:8" x14ac:dyDescent="0.2">
      <c r="A2319" s="38"/>
      <c r="G2319" s="51"/>
      <c r="H2319" s="79"/>
    </row>
    <row r="2320" spans="1:8" x14ac:dyDescent="0.2">
      <c r="A2320" s="38"/>
      <c r="G2320" s="51"/>
      <c r="H2320" s="79"/>
    </row>
    <row r="2321" spans="1:8" x14ac:dyDescent="0.2">
      <c r="A2321" s="38"/>
      <c r="G2321" s="51"/>
      <c r="H2321" s="79"/>
    </row>
    <row r="2322" spans="1:8" x14ac:dyDescent="0.2">
      <c r="A2322" s="38"/>
      <c r="G2322" s="51"/>
      <c r="H2322" s="79"/>
    </row>
    <row r="2323" spans="1:8" x14ac:dyDescent="0.2">
      <c r="A2323" s="38"/>
      <c r="G2323" s="51"/>
      <c r="H2323" s="79"/>
    </row>
    <row r="2324" spans="1:8" x14ac:dyDescent="0.2">
      <c r="A2324" s="38"/>
      <c r="G2324" s="51"/>
      <c r="H2324" s="79"/>
    </row>
    <row r="2325" spans="1:8" x14ac:dyDescent="0.2">
      <c r="A2325" s="38"/>
      <c r="G2325" s="51"/>
      <c r="H2325" s="79"/>
    </row>
    <row r="2326" spans="1:8" x14ac:dyDescent="0.2">
      <c r="A2326" s="38"/>
      <c r="G2326" s="51"/>
      <c r="H2326" s="79"/>
    </row>
    <row r="2327" spans="1:8" x14ac:dyDescent="0.2">
      <c r="A2327" s="38"/>
      <c r="G2327" s="51"/>
      <c r="H2327" s="79"/>
    </row>
    <row r="2328" spans="1:8" x14ac:dyDescent="0.2">
      <c r="A2328" s="38"/>
      <c r="G2328" s="51"/>
      <c r="H2328" s="79"/>
    </row>
    <row r="2329" spans="1:8" x14ac:dyDescent="0.2">
      <c r="A2329" s="38"/>
      <c r="G2329" s="51"/>
      <c r="H2329" s="79"/>
    </row>
    <row r="2330" spans="1:8" x14ac:dyDescent="0.2">
      <c r="A2330" s="38"/>
      <c r="G2330" s="51"/>
      <c r="H2330" s="79"/>
    </row>
    <row r="2331" spans="1:8" x14ac:dyDescent="0.2">
      <c r="A2331" s="38"/>
      <c r="G2331" s="51"/>
      <c r="H2331" s="79"/>
    </row>
    <row r="2332" spans="1:8" x14ac:dyDescent="0.2">
      <c r="A2332" s="38"/>
      <c r="G2332" s="51"/>
      <c r="H2332" s="79"/>
    </row>
    <row r="2333" spans="1:8" x14ac:dyDescent="0.2">
      <c r="A2333" s="38"/>
      <c r="G2333" s="51"/>
      <c r="H2333" s="79"/>
    </row>
    <row r="2334" spans="1:8" x14ac:dyDescent="0.2">
      <c r="A2334" s="38"/>
      <c r="G2334" s="51"/>
      <c r="H2334" s="79"/>
    </row>
    <row r="2335" spans="1:8" x14ac:dyDescent="0.2">
      <c r="A2335" s="38"/>
      <c r="G2335" s="51"/>
      <c r="H2335" s="79"/>
    </row>
    <row r="2336" spans="1:8" x14ac:dyDescent="0.2">
      <c r="A2336" s="38"/>
      <c r="G2336" s="51"/>
      <c r="H2336" s="79"/>
    </row>
    <row r="2337" spans="1:8" x14ac:dyDescent="0.2">
      <c r="A2337" s="38"/>
      <c r="G2337" s="51"/>
      <c r="H2337" s="79"/>
    </row>
    <row r="2338" spans="1:8" x14ac:dyDescent="0.2">
      <c r="A2338" s="38"/>
      <c r="G2338" s="51"/>
      <c r="H2338" s="79"/>
    </row>
    <row r="2339" spans="1:8" x14ac:dyDescent="0.2">
      <c r="A2339" s="38"/>
      <c r="G2339" s="51"/>
      <c r="H2339" s="79"/>
    </row>
    <row r="2340" spans="1:8" x14ac:dyDescent="0.2">
      <c r="A2340" s="38"/>
      <c r="G2340" s="51"/>
      <c r="H2340" s="79"/>
    </row>
    <row r="2341" spans="1:8" x14ac:dyDescent="0.2">
      <c r="A2341" s="38"/>
      <c r="G2341" s="51"/>
      <c r="H2341" s="79"/>
    </row>
    <row r="2342" spans="1:8" x14ac:dyDescent="0.2">
      <c r="A2342" s="38"/>
      <c r="G2342" s="51"/>
      <c r="H2342" s="79"/>
    </row>
    <row r="2343" spans="1:8" x14ac:dyDescent="0.2">
      <c r="A2343" s="38"/>
      <c r="G2343" s="51"/>
      <c r="H2343" s="79"/>
    </row>
    <row r="2344" spans="1:8" x14ac:dyDescent="0.2">
      <c r="A2344" s="38"/>
      <c r="G2344" s="51"/>
      <c r="H2344" s="79"/>
    </row>
    <row r="2345" spans="1:8" x14ac:dyDescent="0.2">
      <c r="A2345" s="38"/>
      <c r="G2345" s="51"/>
      <c r="H2345" s="79"/>
    </row>
    <row r="2346" spans="1:8" x14ac:dyDescent="0.2">
      <c r="A2346" s="38"/>
      <c r="G2346" s="51"/>
      <c r="H2346" s="79"/>
    </row>
    <row r="2347" spans="1:8" x14ac:dyDescent="0.2">
      <c r="A2347" s="38"/>
      <c r="G2347" s="51"/>
      <c r="H2347" s="79"/>
    </row>
    <row r="2348" spans="1:8" x14ac:dyDescent="0.2">
      <c r="A2348" s="38"/>
      <c r="G2348" s="51"/>
      <c r="H2348" s="79"/>
    </row>
    <row r="2349" spans="1:8" x14ac:dyDescent="0.2">
      <c r="A2349" s="38"/>
      <c r="G2349" s="51"/>
      <c r="H2349" s="79"/>
    </row>
    <row r="2350" spans="1:8" x14ac:dyDescent="0.2">
      <c r="A2350" s="38"/>
      <c r="G2350" s="51"/>
      <c r="H2350" s="79"/>
    </row>
    <row r="2351" spans="1:8" x14ac:dyDescent="0.2">
      <c r="A2351" s="38"/>
      <c r="G2351" s="51"/>
      <c r="H2351" s="79"/>
    </row>
    <row r="2352" spans="1:8" x14ac:dyDescent="0.2">
      <c r="A2352" s="38"/>
      <c r="G2352" s="51"/>
      <c r="H2352" s="79"/>
    </row>
    <row r="2353" spans="1:8" x14ac:dyDescent="0.2">
      <c r="A2353" s="38"/>
      <c r="G2353" s="51"/>
      <c r="H2353" s="79"/>
    </row>
    <row r="2354" spans="1:8" x14ac:dyDescent="0.2">
      <c r="A2354" s="38"/>
      <c r="G2354" s="51"/>
      <c r="H2354" s="79"/>
    </row>
    <row r="2355" spans="1:8" x14ac:dyDescent="0.2">
      <c r="A2355" s="38"/>
      <c r="G2355" s="51"/>
      <c r="H2355" s="79"/>
    </row>
    <row r="2356" spans="1:8" x14ac:dyDescent="0.2">
      <c r="A2356" s="38"/>
      <c r="G2356" s="51"/>
      <c r="H2356" s="79"/>
    </row>
    <row r="2357" spans="1:8" x14ac:dyDescent="0.2">
      <c r="A2357" s="38"/>
      <c r="G2357" s="51"/>
      <c r="H2357" s="79"/>
    </row>
    <row r="2358" spans="1:8" x14ac:dyDescent="0.2">
      <c r="A2358" s="38"/>
      <c r="G2358" s="51"/>
      <c r="H2358" s="79"/>
    </row>
    <row r="2359" spans="1:8" x14ac:dyDescent="0.2">
      <c r="A2359" s="38"/>
      <c r="G2359" s="51"/>
      <c r="H2359" s="79"/>
    </row>
    <row r="2360" spans="1:8" x14ac:dyDescent="0.2">
      <c r="A2360" s="38"/>
      <c r="G2360" s="51"/>
      <c r="H2360" s="79"/>
    </row>
    <row r="2361" spans="1:8" x14ac:dyDescent="0.2">
      <c r="A2361" s="38"/>
      <c r="G2361" s="51"/>
      <c r="H2361" s="79"/>
    </row>
    <row r="2362" spans="1:8" x14ac:dyDescent="0.2">
      <c r="A2362" s="38"/>
      <c r="G2362" s="51"/>
      <c r="H2362" s="79"/>
    </row>
    <row r="2363" spans="1:8" x14ac:dyDescent="0.2">
      <c r="A2363" s="38"/>
      <c r="G2363" s="51"/>
      <c r="H2363" s="79"/>
    </row>
    <row r="2364" spans="1:8" x14ac:dyDescent="0.2">
      <c r="A2364" s="38"/>
      <c r="G2364" s="51"/>
      <c r="H2364" s="79"/>
    </row>
    <row r="2365" spans="1:8" x14ac:dyDescent="0.2">
      <c r="A2365" s="38"/>
      <c r="G2365" s="51"/>
      <c r="H2365" s="79"/>
    </row>
    <row r="2366" spans="1:8" x14ac:dyDescent="0.2">
      <c r="A2366" s="38"/>
      <c r="G2366" s="51"/>
      <c r="H2366" s="79"/>
    </row>
    <row r="2367" spans="1:8" x14ac:dyDescent="0.2">
      <c r="A2367" s="38"/>
      <c r="G2367" s="51"/>
      <c r="H2367" s="79"/>
    </row>
    <row r="2368" spans="1:8" x14ac:dyDescent="0.2">
      <c r="A2368" s="38"/>
      <c r="G2368" s="51"/>
      <c r="H2368" s="79"/>
    </row>
    <row r="2369" spans="1:8" x14ac:dyDescent="0.2">
      <c r="A2369" s="38"/>
      <c r="G2369" s="51"/>
      <c r="H2369" s="79"/>
    </row>
    <row r="2370" spans="1:8" x14ac:dyDescent="0.2">
      <c r="A2370" s="38"/>
      <c r="G2370" s="51"/>
      <c r="H2370" s="79"/>
    </row>
    <row r="2371" spans="1:8" x14ac:dyDescent="0.2">
      <c r="A2371" s="38"/>
      <c r="G2371" s="51"/>
      <c r="H2371" s="79"/>
    </row>
    <row r="2372" spans="1:8" x14ac:dyDescent="0.2">
      <c r="A2372" s="38"/>
      <c r="G2372" s="51"/>
      <c r="H2372" s="79"/>
    </row>
    <row r="2373" spans="1:8" x14ac:dyDescent="0.2">
      <c r="A2373" s="38"/>
      <c r="G2373" s="51"/>
      <c r="H2373" s="79"/>
    </row>
    <row r="2374" spans="1:8" x14ac:dyDescent="0.2">
      <c r="A2374" s="38"/>
      <c r="G2374" s="51"/>
      <c r="H2374" s="79"/>
    </row>
    <row r="2375" spans="1:8" x14ac:dyDescent="0.2">
      <c r="A2375" s="38"/>
      <c r="G2375" s="51"/>
      <c r="H2375" s="79"/>
    </row>
    <row r="2376" spans="1:8" x14ac:dyDescent="0.2">
      <c r="A2376" s="38"/>
      <c r="G2376" s="51"/>
      <c r="H2376" s="79"/>
    </row>
    <row r="2377" spans="1:8" x14ac:dyDescent="0.2">
      <c r="A2377" s="38"/>
      <c r="G2377" s="51"/>
      <c r="H2377" s="79"/>
    </row>
    <row r="2378" spans="1:8" x14ac:dyDescent="0.2">
      <c r="A2378" s="38"/>
      <c r="G2378" s="51"/>
      <c r="H2378" s="79"/>
    </row>
    <row r="2379" spans="1:8" x14ac:dyDescent="0.2">
      <c r="A2379" s="38"/>
      <c r="G2379" s="51"/>
      <c r="H2379" s="79"/>
    </row>
    <row r="2380" spans="1:8" x14ac:dyDescent="0.2">
      <c r="A2380" s="38"/>
      <c r="G2380" s="51"/>
      <c r="H2380" s="79"/>
    </row>
    <row r="2381" spans="1:8" x14ac:dyDescent="0.2">
      <c r="A2381" s="38"/>
      <c r="G2381" s="51"/>
      <c r="H2381" s="79"/>
    </row>
    <row r="2382" spans="1:8" x14ac:dyDescent="0.2">
      <c r="A2382" s="38"/>
      <c r="G2382" s="51"/>
      <c r="H2382" s="79"/>
    </row>
    <row r="2383" spans="1:8" x14ac:dyDescent="0.2">
      <c r="A2383" s="38"/>
      <c r="G2383" s="51"/>
      <c r="H2383" s="79"/>
    </row>
    <row r="2384" spans="1:8" x14ac:dyDescent="0.2">
      <c r="A2384" s="38"/>
      <c r="G2384" s="51"/>
      <c r="H2384" s="79"/>
    </row>
    <row r="2385" spans="1:8" x14ac:dyDescent="0.2">
      <c r="A2385" s="38"/>
      <c r="G2385" s="51"/>
      <c r="H2385" s="79"/>
    </row>
    <row r="2386" spans="1:8" x14ac:dyDescent="0.2">
      <c r="A2386" s="38"/>
      <c r="G2386" s="51"/>
      <c r="H2386" s="79"/>
    </row>
    <row r="2387" spans="1:8" x14ac:dyDescent="0.2">
      <c r="A2387" s="38"/>
      <c r="G2387" s="51"/>
      <c r="H2387" s="79"/>
    </row>
    <row r="2388" spans="1:8" x14ac:dyDescent="0.2">
      <c r="A2388" s="38"/>
      <c r="G2388" s="51"/>
      <c r="H2388" s="79"/>
    </row>
    <row r="2389" spans="1:8" x14ac:dyDescent="0.2">
      <c r="A2389" s="38"/>
      <c r="G2389" s="51"/>
      <c r="H2389" s="79"/>
    </row>
    <row r="2390" spans="1:8" x14ac:dyDescent="0.2">
      <c r="A2390" s="38"/>
      <c r="G2390" s="51"/>
      <c r="H2390" s="79"/>
    </row>
    <row r="2391" spans="1:8" x14ac:dyDescent="0.2">
      <c r="A2391" s="38"/>
      <c r="G2391" s="51"/>
      <c r="H2391" s="79"/>
    </row>
    <row r="2392" spans="1:8" x14ac:dyDescent="0.2">
      <c r="A2392" s="38"/>
      <c r="G2392" s="51"/>
      <c r="H2392" s="79"/>
    </row>
    <row r="2393" spans="1:8" x14ac:dyDescent="0.2">
      <c r="A2393" s="38"/>
      <c r="G2393" s="51"/>
      <c r="H2393" s="79"/>
    </row>
    <row r="2394" spans="1:8" x14ac:dyDescent="0.2">
      <c r="A2394" s="38"/>
      <c r="G2394" s="51"/>
      <c r="H2394" s="79"/>
    </row>
    <row r="2395" spans="1:8" x14ac:dyDescent="0.2">
      <c r="A2395" s="38"/>
      <c r="G2395" s="51"/>
      <c r="H2395" s="79"/>
    </row>
    <row r="2396" spans="1:8" x14ac:dyDescent="0.2">
      <c r="A2396" s="38"/>
      <c r="G2396" s="51"/>
      <c r="H2396" s="79"/>
    </row>
    <row r="2397" spans="1:8" x14ac:dyDescent="0.2">
      <c r="A2397" s="38"/>
      <c r="G2397" s="51"/>
      <c r="H2397" s="79"/>
    </row>
    <row r="2398" spans="1:8" x14ac:dyDescent="0.2">
      <c r="A2398" s="38"/>
      <c r="G2398" s="51"/>
      <c r="H2398" s="79"/>
    </row>
    <row r="2399" spans="1:8" x14ac:dyDescent="0.2">
      <c r="A2399" s="38"/>
      <c r="G2399" s="51"/>
      <c r="H2399" s="79"/>
    </row>
    <row r="2400" spans="1:8" x14ac:dyDescent="0.2">
      <c r="A2400" s="38"/>
      <c r="G2400" s="51"/>
      <c r="H2400" s="79"/>
    </row>
    <row r="2401" spans="1:8" x14ac:dyDescent="0.2">
      <c r="A2401" s="38"/>
      <c r="G2401" s="51"/>
      <c r="H2401" s="79"/>
    </row>
    <row r="2402" spans="1:8" x14ac:dyDescent="0.2">
      <c r="A2402" s="38"/>
      <c r="G2402" s="51"/>
      <c r="H2402" s="79"/>
    </row>
    <row r="2403" spans="1:8" x14ac:dyDescent="0.2">
      <c r="A2403" s="38"/>
      <c r="G2403" s="51"/>
      <c r="H2403" s="79"/>
    </row>
    <row r="2404" spans="1:8" x14ac:dyDescent="0.2">
      <c r="A2404" s="38"/>
      <c r="G2404" s="51"/>
      <c r="H2404" s="79"/>
    </row>
    <row r="2405" spans="1:8" x14ac:dyDescent="0.2">
      <c r="A2405" s="38"/>
      <c r="G2405" s="51"/>
      <c r="H2405" s="79"/>
    </row>
    <row r="2406" spans="1:8" x14ac:dyDescent="0.2">
      <c r="A2406" s="38"/>
      <c r="G2406" s="51"/>
      <c r="H2406" s="79"/>
    </row>
    <row r="2407" spans="1:8" x14ac:dyDescent="0.2">
      <c r="A2407" s="38"/>
      <c r="G2407" s="51"/>
      <c r="H2407" s="79"/>
    </row>
    <row r="2408" spans="1:8" x14ac:dyDescent="0.2">
      <c r="A2408" s="38"/>
      <c r="G2408" s="51"/>
      <c r="H2408" s="79"/>
    </row>
    <row r="2409" spans="1:8" x14ac:dyDescent="0.2">
      <c r="A2409" s="38"/>
      <c r="G2409" s="51"/>
      <c r="H2409" s="79"/>
    </row>
    <row r="2410" spans="1:8" x14ac:dyDescent="0.2">
      <c r="A2410" s="38"/>
      <c r="G2410" s="51"/>
      <c r="H2410" s="79"/>
    </row>
    <row r="2411" spans="1:8" x14ac:dyDescent="0.2">
      <c r="A2411" s="38"/>
      <c r="G2411" s="51"/>
      <c r="H2411" s="79"/>
    </row>
    <row r="2412" spans="1:8" x14ac:dyDescent="0.2">
      <c r="A2412" s="38"/>
      <c r="G2412" s="51"/>
      <c r="H2412" s="79"/>
    </row>
    <row r="2413" spans="1:8" x14ac:dyDescent="0.2">
      <c r="A2413" s="38"/>
      <c r="G2413" s="51"/>
      <c r="H2413" s="79"/>
    </row>
    <row r="2414" spans="1:8" x14ac:dyDescent="0.2">
      <c r="A2414" s="38"/>
      <c r="G2414" s="51"/>
      <c r="H2414" s="79"/>
    </row>
    <row r="2415" spans="1:8" x14ac:dyDescent="0.2">
      <c r="A2415" s="38"/>
      <c r="G2415" s="51"/>
      <c r="H2415" s="79"/>
    </row>
    <row r="2416" spans="1:8" x14ac:dyDescent="0.2">
      <c r="A2416" s="38"/>
      <c r="G2416" s="51"/>
      <c r="H2416" s="79"/>
    </row>
    <row r="2417" spans="1:8" x14ac:dyDescent="0.2">
      <c r="A2417" s="38"/>
      <c r="G2417" s="51"/>
      <c r="H2417" s="79"/>
    </row>
    <row r="2418" spans="1:8" x14ac:dyDescent="0.2">
      <c r="A2418" s="38"/>
      <c r="G2418" s="51"/>
      <c r="H2418" s="79"/>
    </row>
    <row r="2419" spans="1:8" x14ac:dyDescent="0.2">
      <c r="A2419" s="38"/>
      <c r="G2419" s="51"/>
      <c r="H2419" s="79"/>
    </row>
    <row r="2420" spans="1:8" x14ac:dyDescent="0.2">
      <c r="A2420" s="38"/>
      <c r="G2420" s="51"/>
      <c r="H2420" s="79"/>
    </row>
    <row r="2421" spans="1:8" x14ac:dyDescent="0.2">
      <c r="A2421" s="38"/>
      <c r="G2421" s="51"/>
      <c r="H2421" s="79"/>
    </row>
    <row r="2422" spans="1:8" x14ac:dyDescent="0.2">
      <c r="A2422" s="38"/>
      <c r="G2422" s="51"/>
      <c r="H2422" s="79"/>
    </row>
    <row r="2423" spans="1:8" x14ac:dyDescent="0.2">
      <c r="A2423" s="38"/>
      <c r="G2423" s="51"/>
      <c r="H2423" s="79"/>
    </row>
    <row r="2424" spans="1:8" x14ac:dyDescent="0.2">
      <c r="A2424" s="38"/>
      <c r="G2424" s="51"/>
      <c r="H2424" s="79"/>
    </row>
    <row r="2425" spans="1:8" x14ac:dyDescent="0.2">
      <c r="A2425" s="38"/>
      <c r="G2425" s="51"/>
      <c r="H2425" s="79"/>
    </row>
    <row r="2426" spans="1:8" x14ac:dyDescent="0.2">
      <c r="A2426" s="38"/>
      <c r="G2426" s="51"/>
      <c r="H2426" s="79"/>
    </row>
    <row r="2427" spans="1:8" x14ac:dyDescent="0.2">
      <c r="A2427" s="38"/>
      <c r="G2427" s="51"/>
      <c r="H2427" s="79"/>
    </row>
    <row r="2428" spans="1:8" x14ac:dyDescent="0.2">
      <c r="A2428" s="38"/>
      <c r="G2428" s="51"/>
      <c r="H2428" s="79"/>
    </row>
    <row r="2429" spans="1:8" x14ac:dyDescent="0.2">
      <c r="A2429" s="38"/>
      <c r="G2429" s="51"/>
      <c r="H2429" s="79"/>
    </row>
    <row r="2430" spans="1:8" x14ac:dyDescent="0.2">
      <c r="A2430" s="38"/>
      <c r="G2430" s="51"/>
      <c r="H2430" s="79"/>
    </row>
    <row r="2431" spans="1:8" x14ac:dyDescent="0.2">
      <c r="A2431" s="38"/>
      <c r="G2431" s="51"/>
      <c r="H2431" s="79"/>
    </row>
    <row r="2432" spans="1:8" x14ac:dyDescent="0.2">
      <c r="A2432" s="38"/>
      <c r="G2432" s="51"/>
      <c r="H2432" s="79"/>
    </row>
    <row r="2433" spans="1:8" x14ac:dyDescent="0.2">
      <c r="A2433" s="38"/>
      <c r="G2433" s="51"/>
      <c r="H2433" s="79"/>
    </row>
    <row r="2434" spans="1:8" x14ac:dyDescent="0.2">
      <c r="A2434" s="38"/>
      <c r="G2434" s="51"/>
      <c r="H2434" s="79"/>
    </row>
    <row r="2435" spans="1:8" x14ac:dyDescent="0.2">
      <c r="A2435" s="38"/>
      <c r="G2435" s="51"/>
      <c r="H2435" s="79"/>
    </row>
    <row r="2436" spans="1:8" x14ac:dyDescent="0.2">
      <c r="A2436" s="38"/>
      <c r="G2436" s="51"/>
      <c r="H2436" s="79"/>
    </row>
    <row r="2437" spans="1:8" x14ac:dyDescent="0.2">
      <c r="A2437" s="38"/>
      <c r="G2437" s="51"/>
      <c r="H2437" s="79"/>
    </row>
    <row r="2438" spans="1:8" x14ac:dyDescent="0.2">
      <c r="A2438" s="38"/>
      <c r="G2438" s="51"/>
      <c r="H2438" s="79"/>
    </row>
    <row r="2439" spans="1:8" x14ac:dyDescent="0.2">
      <c r="H2439" s="80"/>
    </row>
  </sheetData>
  <mergeCells count="41">
    <mergeCell ref="E30:F30"/>
    <mergeCell ref="C32:D32"/>
    <mergeCell ref="E32:F32"/>
    <mergeCell ref="C28:D28"/>
    <mergeCell ref="E28:F28"/>
    <mergeCell ref="C19:D19"/>
    <mergeCell ref="B18:B28"/>
    <mergeCell ref="H281:H296"/>
    <mergeCell ref="H714:H716"/>
    <mergeCell ref="C8:F8"/>
    <mergeCell ref="E24:F24"/>
    <mergeCell ref="E26:F26"/>
    <mergeCell ref="E34:F34"/>
    <mergeCell ref="E36:F36"/>
    <mergeCell ref="E38:F38"/>
    <mergeCell ref="C15:D15"/>
    <mergeCell ref="C16:D16"/>
    <mergeCell ref="E16:F16"/>
    <mergeCell ref="C18:F18"/>
    <mergeCell ref="C11:D11"/>
    <mergeCell ref="C12:D12"/>
    <mergeCell ref="C38:D38"/>
    <mergeCell ref="C24:D24"/>
    <mergeCell ref="C26:D26"/>
    <mergeCell ref="C20:D20"/>
    <mergeCell ref="C22:D22"/>
    <mergeCell ref="C21:D21"/>
    <mergeCell ref="C23:D23"/>
    <mergeCell ref="C34:D34"/>
    <mergeCell ref="C36:D36"/>
    <mergeCell ref="C30:D30"/>
    <mergeCell ref="B2:F2"/>
    <mergeCell ref="B3:F3"/>
    <mergeCell ref="B5:F5"/>
    <mergeCell ref="C6:D6"/>
    <mergeCell ref="B8:B16"/>
    <mergeCell ref="C10:D10"/>
    <mergeCell ref="C13:D13"/>
    <mergeCell ref="C14:D14"/>
    <mergeCell ref="E14:F14"/>
    <mergeCell ref="E12:F12"/>
  </mergeCells>
  <pageMargins left="0.25" right="0.25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289"/>
  <sheetViews>
    <sheetView topLeftCell="A154" zoomScaleNormal="100" workbookViewId="0">
      <selection activeCell="C339" sqref="C339:D339"/>
    </sheetView>
  </sheetViews>
  <sheetFormatPr baseColWidth="10" defaultRowHeight="14.25" outlineLevelRow="1" x14ac:dyDescent="0.2"/>
  <cols>
    <col min="1" max="1" width="1.7109375" style="36" customWidth="1"/>
    <col min="2" max="2" width="28.5703125" style="160" customWidth="1"/>
    <col min="3" max="3" width="44" style="160" customWidth="1"/>
    <col min="4" max="4" width="29.5703125" style="160" customWidth="1"/>
    <col min="5" max="5" width="12.5703125" style="160" customWidth="1"/>
    <col min="6" max="6" width="12.5703125" style="160" bestFit="1" customWidth="1"/>
    <col min="7" max="7" width="1.28515625" style="60" customWidth="1"/>
    <col min="8" max="8" width="57.7109375" style="86" bestFit="1" customWidth="1"/>
    <col min="9" max="16384" width="11.42578125" style="160"/>
  </cols>
  <sheetData>
    <row r="1" spans="1:9" s="36" customFormat="1" ht="6" customHeight="1" thickBot="1" x14ac:dyDescent="0.3">
      <c r="B1" s="8"/>
      <c r="E1" s="35"/>
      <c r="G1" s="60"/>
      <c r="H1" s="78"/>
      <c r="I1" s="34"/>
    </row>
    <row r="2" spans="1:9" ht="18.75" customHeight="1" x14ac:dyDescent="0.2">
      <c r="B2" s="811" t="s">
        <v>334</v>
      </c>
      <c r="C2" s="812"/>
      <c r="D2" s="812"/>
      <c r="E2" s="812"/>
      <c r="F2" s="813"/>
      <c r="G2" s="61"/>
      <c r="H2" s="79"/>
    </row>
    <row r="3" spans="1:9" ht="18.75" customHeight="1" thickBot="1" x14ac:dyDescent="0.25">
      <c r="B3" s="814" t="s">
        <v>3</v>
      </c>
      <c r="C3" s="815"/>
      <c r="D3" s="815"/>
      <c r="E3" s="815"/>
      <c r="F3" s="816"/>
      <c r="G3" s="61"/>
      <c r="H3" s="79"/>
    </row>
    <row r="4" spans="1:9" ht="6" customHeight="1" thickBot="1" x14ac:dyDescent="0.25">
      <c r="B4" s="8"/>
      <c r="C4" s="36"/>
      <c r="D4" s="36"/>
      <c r="E4" s="44"/>
      <c r="F4" s="13"/>
      <c r="H4" s="80"/>
    </row>
    <row r="5" spans="1:9" ht="18.75" thickBot="1" x14ac:dyDescent="0.25">
      <c r="B5" s="953" t="s">
        <v>1109</v>
      </c>
      <c r="C5" s="954"/>
      <c r="D5" s="954"/>
      <c r="E5" s="954"/>
      <c r="F5" s="955"/>
      <c r="H5" s="79"/>
    </row>
    <row r="6" spans="1:9" ht="16.5" thickBot="1" x14ac:dyDescent="0.25">
      <c r="B6" s="7" t="s">
        <v>0</v>
      </c>
      <c r="C6" s="817" t="s">
        <v>1</v>
      </c>
      <c r="D6" s="817"/>
      <c r="E6" s="7" t="s">
        <v>57</v>
      </c>
      <c r="F6" s="57" t="s">
        <v>58</v>
      </c>
      <c r="G6" s="62"/>
      <c r="H6" s="81" t="s">
        <v>99</v>
      </c>
    </row>
    <row r="7" spans="1:9" ht="6" customHeight="1" thickBot="1" x14ac:dyDescent="0.25">
      <c r="A7" s="32"/>
      <c r="B7" s="75"/>
      <c r="C7" s="77"/>
      <c r="D7" s="76"/>
      <c r="E7" s="46"/>
      <c r="F7" s="14"/>
      <c r="G7" s="15"/>
      <c r="H7" s="78"/>
    </row>
    <row r="8" spans="1:9" x14ac:dyDescent="0.2">
      <c r="A8" s="35"/>
      <c r="B8" s="965" t="s">
        <v>335</v>
      </c>
      <c r="C8" s="778" t="s">
        <v>7</v>
      </c>
      <c r="D8" s="894"/>
      <c r="E8" s="280"/>
      <c r="F8" s="281">
        <f>14.51+2.28</f>
        <v>16.79</v>
      </c>
      <c r="G8" s="216"/>
    </row>
    <row r="9" spans="1:9" hidden="1" outlineLevel="1" x14ac:dyDescent="0.2">
      <c r="A9" s="35"/>
      <c r="B9" s="966"/>
      <c r="C9" s="793" t="s">
        <v>943</v>
      </c>
      <c r="D9" s="793"/>
      <c r="E9" s="235">
        <f>12.87+1.51</f>
        <v>14.379999999999999</v>
      </c>
      <c r="F9" s="217"/>
      <c r="G9" s="216"/>
    </row>
    <row r="10" spans="1:9" hidden="1" outlineLevel="1" x14ac:dyDescent="0.2">
      <c r="A10" s="35"/>
      <c r="B10" s="966"/>
      <c r="C10" s="793" t="s">
        <v>1063</v>
      </c>
      <c r="D10" s="793"/>
      <c r="E10" s="282">
        <f>13.5+1.63</f>
        <v>15.129999999999999</v>
      </c>
      <c r="F10" s="283"/>
      <c r="G10" s="216"/>
    </row>
    <row r="11" spans="1:9" hidden="1" outlineLevel="1" x14ac:dyDescent="0.2">
      <c r="A11" s="35"/>
      <c r="B11" s="966"/>
      <c r="C11" s="793" t="s">
        <v>1064</v>
      </c>
      <c r="D11" s="793"/>
      <c r="E11" s="282">
        <f>13.18+1.63</f>
        <v>14.809999999999999</v>
      </c>
      <c r="F11" s="283"/>
      <c r="G11" s="216"/>
    </row>
    <row r="12" spans="1:9" hidden="1" outlineLevel="1" x14ac:dyDescent="0.2">
      <c r="A12" s="35"/>
      <c r="B12" s="966"/>
      <c r="C12" s="793" t="s">
        <v>1065</v>
      </c>
      <c r="D12" s="793"/>
      <c r="E12" s="282">
        <f>12.66+1.62</f>
        <v>14.280000000000001</v>
      </c>
      <c r="F12" s="283"/>
      <c r="G12" s="216"/>
    </row>
    <row r="13" spans="1:9" collapsed="1" x14ac:dyDescent="0.2">
      <c r="A13" s="35"/>
      <c r="B13" s="966"/>
      <c r="C13" s="860" t="s">
        <v>8</v>
      </c>
      <c r="D13" s="793"/>
      <c r="E13" s="235"/>
      <c r="F13" s="217">
        <f>SUM(E9:E12)</f>
        <v>58.599999999999994</v>
      </c>
      <c r="G13" s="216"/>
    </row>
    <row r="14" spans="1:9" x14ac:dyDescent="0.2">
      <c r="A14" s="35"/>
      <c r="B14" s="966"/>
      <c r="C14" s="860" t="s">
        <v>33</v>
      </c>
      <c r="D14" s="793"/>
      <c r="E14" s="235"/>
      <c r="F14" s="217">
        <f>16.36+2.48</f>
        <v>18.84</v>
      </c>
      <c r="G14" s="216"/>
    </row>
    <row r="15" spans="1:9" hidden="1" outlineLevel="1" x14ac:dyDescent="0.2">
      <c r="A15" s="35"/>
      <c r="B15" s="966"/>
      <c r="C15" s="793" t="s">
        <v>436</v>
      </c>
      <c r="D15" s="793"/>
      <c r="E15" s="235">
        <v>31.19</v>
      </c>
      <c r="F15" s="217"/>
      <c r="G15" s="216"/>
    </row>
    <row r="16" spans="1:9" hidden="1" outlineLevel="1" x14ac:dyDescent="0.2">
      <c r="A16" s="35"/>
      <c r="B16" s="966"/>
      <c r="C16" s="793" t="s">
        <v>437</v>
      </c>
      <c r="D16" s="793"/>
      <c r="E16" s="235">
        <v>26.47</v>
      </c>
      <c r="F16" s="217"/>
      <c r="G16" s="216"/>
    </row>
    <row r="17" spans="1:7" collapsed="1" x14ac:dyDescent="0.2">
      <c r="A17" s="35"/>
      <c r="B17" s="966"/>
      <c r="C17" s="860" t="s">
        <v>283</v>
      </c>
      <c r="D17" s="793"/>
      <c r="E17" s="235"/>
      <c r="F17" s="217">
        <f>SUM(E15:E16)</f>
        <v>57.66</v>
      </c>
      <c r="G17" s="216"/>
    </row>
    <row r="18" spans="1:7" x14ac:dyDescent="0.2">
      <c r="A18" s="35"/>
      <c r="B18" s="966"/>
      <c r="C18" s="860" t="s">
        <v>282</v>
      </c>
      <c r="D18" s="793"/>
      <c r="E18" s="235"/>
      <c r="F18" s="217">
        <v>14.19</v>
      </c>
      <c r="G18" s="216"/>
    </row>
    <row r="19" spans="1:7" x14ac:dyDescent="0.2">
      <c r="A19" s="35"/>
      <c r="B19" s="966"/>
      <c r="C19" s="860" t="s">
        <v>279</v>
      </c>
      <c r="D19" s="793"/>
      <c r="E19" s="235"/>
      <c r="F19" s="217">
        <v>36.28</v>
      </c>
      <c r="G19" s="216"/>
    </row>
    <row r="20" spans="1:7" x14ac:dyDescent="0.2">
      <c r="A20" s="35"/>
      <c r="B20" s="966"/>
      <c r="C20" s="860" t="s">
        <v>284</v>
      </c>
      <c r="D20" s="793"/>
      <c r="E20" s="235"/>
      <c r="F20" s="217">
        <f>37.1+3.07</f>
        <v>40.17</v>
      </c>
      <c r="G20" s="216"/>
    </row>
    <row r="21" spans="1:7" x14ac:dyDescent="0.2">
      <c r="A21" s="35"/>
      <c r="B21" s="966"/>
      <c r="C21" s="860" t="s">
        <v>285</v>
      </c>
      <c r="D21" s="793"/>
      <c r="E21" s="235"/>
      <c r="F21" s="217">
        <f>40.88+3.07</f>
        <v>43.95</v>
      </c>
      <c r="G21" s="216"/>
    </row>
    <row r="22" spans="1:7" x14ac:dyDescent="0.2">
      <c r="A22" s="35"/>
      <c r="B22" s="966"/>
      <c r="C22" s="860" t="s">
        <v>281</v>
      </c>
      <c r="D22" s="793"/>
      <c r="E22" s="235"/>
      <c r="F22" s="217">
        <v>25.44</v>
      </c>
      <c r="G22" s="216"/>
    </row>
    <row r="23" spans="1:7" hidden="1" outlineLevel="1" x14ac:dyDescent="0.2">
      <c r="A23" s="35"/>
      <c r="B23" s="966"/>
      <c r="C23" s="793" t="s">
        <v>438</v>
      </c>
      <c r="D23" s="793"/>
      <c r="E23" s="235">
        <v>5.0199999999999996</v>
      </c>
      <c r="F23" s="217"/>
      <c r="G23" s="216"/>
    </row>
    <row r="24" spans="1:7" hidden="1" outlineLevel="1" x14ac:dyDescent="0.2">
      <c r="A24" s="35"/>
      <c r="B24" s="966"/>
      <c r="C24" s="793" t="s">
        <v>439</v>
      </c>
      <c r="D24" s="793"/>
      <c r="E24" s="235">
        <v>5.0199999999999996</v>
      </c>
      <c r="F24" s="217"/>
      <c r="G24" s="216"/>
    </row>
    <row r="25" spans="1:7" hidden="1" outlineLevel="1" x14ac:dyDescent="0.2">
      <c r="A25" s="35"/>
      <c r="B25" s="966"/>
      <c r="C25" s="793" t="s">
        <v>440</v>
      </c>
      <c r="D25" s="793"/>
      <c r="E25" s="235">
        <v>5.04</v>
      </c>
      <c r="F25" s="217"/>
      <c r="G25" s="216"/>
    </row>
    <row r="26" spans="1:7" hidden="1" outlineLevel="1" x14ac:dyDescent="0.2">
      <c r="A26" s="35"/>
      <c r="B26" s="966"/>
      <c r="C26" s="793" t="s">
        <v>441</v>
      </c>
      <c r="D26" s="793"/>
      <c r="E26" s="235">
        <v>5</v>
      </c>
      <c r="F26" s="217"/>
      <c r="G26" s="216"/>
    </row>
    <row r="27" spans="1:7" hidden="1" outlineLevel="1" x14ac:dyDescent="0.2">
      <c r="A27" s="35"/>
      <c r="B27" s="966"/>
      <c r="C27" s="793" t="s">
        <v>442</v>
      </c>
      <c r="D27" s="793"/>
      <c r="E27" s="235">
        <v>5.0199999999999996</v>
      </c>
      <c r="F27" s="217"/>
      <c r="G27" s="216"/>
    </row>
    <row r="28" spans="1:7" hidden="1" outlineLevel="1" x14ac:dyDescent="0.2">
      <c r="A28" s="35"/>
      <c r="B28" s="966"/>
      <c r="C28" s="793" t="s">
        <v>443</v>
      </c>
      <c r="D28" s="793"/>
      <c r="E28" s="235">
        <v>4.8600000000000003</v>
      </c>
      <c r="F28" s="217"/>
      <c r="G28" s="216"/>
    </row>
    <row r="29" spans="1:7" hidden="1" outlineLevel="1" x14ac:dyDescent="0.2">
      <c r="A29" s="35"/>
      <c r="B29" s="966"/>
      <c r="C29" s="793" t="s">
        <v>444</v>
      </c>
      <c r="D29" s="793"/>
      <c r="E29" s="235">
        <v>5.82</v>
      </c>
      <c r="F29" s="217"/>
      <c r="G29" s="216"/>
    </row>
    <row r="30" spans="1:7" hidden="1" outlineLevel="1" x14ac:dyDescent="0.2">
      <c r="A30" s="35"/>
      <c r="B30" s="966"/>
      <c r="C30" s="793" t="s">
        <v>445</v>
      </c>
      <c r="D30" s="793"/>
      <c r="E30" s="235">
        <v>5.82</v>
      </c>
      <c r="F30" s="217"/>
      <c r="G30" s="216"/>
    </row>
    <row r="31" spans="1:7" hidden="1" outlineLevel="1" x14ac:dyDescent="0.2">
      <c r="A31" s="35"/>
      <c r="B31" s="966"/>
      <c r="C31" s="793" t="s">
        <v>446</v>
      </c>
      <c r="D31" s="793"/>
      <c r="E31" s="235">
        <v>5.82</v>
      </c>
      <c r="F31" s="217"/>
      <c r="G31" s="216"/>
    </row>
    <row r="32" spans="1:7" hidden="1" outlineLevel="1" x14ac:dyDescent="0.2">
      <c r="A32" s="34"/>
      <c r="B32" s="966"/>
      <c r="C32" s="793" t="s">
        <v>447</v>
      </c>
      <c r="D32" s="793"/>
      <c r="E32" s="235">
        <v>5.85</v>
      </c>
      <c r="F32" s="217"/>
      <c r="G32" s="103"/>
    </row>
    <row r="33" spans="1:7" hidden="1" outlineLevel="1" x14ac:dyDescent="0.2">
      <c r="A33" s="35"/>
      <c r="B33" s="966"/>
      <c r="C33" s="793" t="s">
        <v>448</v>
      </c>
      <c r="D33" s="793"/>
      <c r="E33" s="235">
        <v>5.85</v>
      </c>
      <c r="F33" s="217"/>
      <c r="G33" s="216"/>
    </row>
    <row r="34" spans="1:7" hidden="1" outlineLevel="1" x14ac:dyDescent="0.2">
      <c r="A34" s="35"/>
      <c r="B34" s="966"/>
      <c r="C34" s="793" t="s">
        <v>449</v>
      </c>
      <c r="D34" s="793"/>
      <c r="E34" s="235">
        <v>5.85</v>
      </c>
      <c r="F34" s="217"/>
      <c r="G34" s="224"/>
    </row>
    <row r="35" spans="1:7" hidden="1" outlineLevel="1" x14ac:dyDescent="0.2">
      <c r="A35" s="35"/>
      <c r="B35" s="966"/>
      <c r="C35" s="793" t="s">
        <v>450</v>
      </c>
      <c r="D35" s="793"/>
      <c r="E35" s="235">
        <v>5.85</v>
      </c>
      <c r="F35" s="217"/>
      <c r="G35" s="224"/>
    </row>
    <row r="36" spans="1:7" hidden="1" outlineLevel="1" x14ac:dyDescent="0.2">
      <c r="A36" s="35"/>
      <c r="B36" s="966"/>
      <c r="C36" s="793" t="s">
        <v>451</v>
      </c>
      <c r="D36" s="793"/>
      <c r="E36" s="235">
        <v>5.85</v>
      </c>
      <c r="F36" s="217"/>
      <c r="G36" s="224"/>
    </row>
    <row r="37" spans="1:7" hidden="1" outlineLevel="1" x14ac:dyDescent="0.2">
      <c r="A37" s="35"/>
      <c r="B37" s="966"/>
      <c r="C37" s="793" t="s">
        <v>886</v>
      </c>
      <c r="D37" s="793"/>
      <c r="E37" s="235">
        <v>5.85</v>
      </c>
      <c r="F37" s="217"/>
      <c r="G37" s="224"/>
    </row>
    <row r="38" spans="1:7" collapsed="1" x14ac:dyDescent="0.2">
      <c r="A38" s="35"/>
      <c r="B38" s="966"/>
      <c r="C38" s="860" t="s">
        <v>36</v>
      </c>
      <c r="D38" s="793"/>
      <c r="E38" s="235"/>
      <c r="F38" s="217">
        <f>SUM(E23:E37)</f>
        <v>82.519999999999982</v>
      </c>
      <c r="G38" s="284"/>
    </row>
    <row r="39" spans="1:7" hidden="1" outlineLevel="1" x14ac:dyDescent="0.2">
      <c r="A39" s="35"/>
      <c r="B39" s="966"/>
      <c r="C39" s="793" t="s">
        <v>452</v>
      </c>
      <c r="D39" s="793"/>
      <c r="E39" s="235">
        <v>4.67</v>
      </c>
      <c r="F39" s="217"/>
      <c r="G39" s="216"/>
    </row>
    <row r="40" spans="1:7" hidden="1" outlineLevel="1" x14ac:dyDescent="0.2">
      <c r="A40" s="35"/>
      <c r="B40" s="966"/>
      <c r="C40" s="793" t="s">
        <v>453</v>
      </c>
      <c r="D40" s="793"/>
      <c r="E40" s="235">
        <v>4.4625000000000004</v>
      </c>
      <c r="F40" s="217"/>
      <c r="G40" s="216"/>
    </row>
    <row r="41" spans="1:7" hidden="1" outlineLevel="1" x14ac:dyDescent="0.2">
      <c r="A41" s="35"/>
      <c r="B41" s="966"/>
      <c r="C41" s="793" t="s">
        <v>454</v>
      </c>
      <c r="D41" s="793"/>
      <c r="E41" s="235">
        <v>4.7774999999999999</v>
      </c>
      <c r="F41" s="217"/>
      <c r="G41" s="216"/>
    </row>
    <row r="42" spans="1:7" hidden="1" outlineLevel="1" x14ac:dyDescent="0.2">
      <c r="A42" s="35"/>
      <c r="B42" s="966"/>
      <c r="C42" s="793" t="s">
        <v>455</v>
      </c>
      <c r="D42" s="793"/>
      <c r="E42" s="235">
        <v>4.7774999999999999</v>
      </c>
      <c r="F42" s="217"/>
      <c r="G42" s="216"/>
    </row>
    <row r="43" spans="1:7" hidden="1" outlineLevel="1" x14ac:dyDescent="0.2">
      <c r="A43" s="35"/>
      <c r="B43" s="966"/>
      <c r="C43" s="793" t="s">
        <v>456</v>
      </c>
      <c r="D43" s="793"/>
      <c r="E43" s="235">
        <v>4.7774999999999999</v>
      </c>
      <c r="F43" s="217"/>
      <c r="G43" s="216"/>
    </row>
    <row r="44" spans="1:7" hidden="1" outlineLevel="1" x14ac:dyDescent="0.2">
      <c r="A44" s="35"/>
      <c r="B44" s="966"/>
      <c r="C44" s="793" t="s">
        <v>457</v>
      </c>
      <c r="D44" s="793"/>
      <c r="E44" s="235">
        <v>4.34</v>
      </c>
      <c r="F44" s="217"/>
      <c r="G44" s="216"/>
    </row>
    <row r="45" spans="1:7" hidden="1" outlineLevel="1" x14ac:dyDescent="0.2">
      <c r="A45" s="35"/>
      <c r="B45" s="966"/>
      <c r="C45" s="793" t="s">
        <v>458</v>
      </c>
      <c r="D45" s="793"/>
      <c r="E45" s="235">
        <v>4.7774999999999999</v>
      </c>
      <c r="F45" s="217"/>
      <c r="G45" s="216"/>
    </row>
    <row r="46" spans="1:7" hidden="1" outlineLevel="1" x14ac:dyDescent="0.2">
      <c r="A46" s="35"/>
      <c r="B46" s="966"/>
      <c r="C46" s="793" t="s">
        <v>459</v>
      </c>
      <c r="D46" s="793"/>
      <c r="E46" s="235">
        <v>4.7774999999999999</v>
      </c>
      <c r="F46" s="217"/>
      <c r="G46" s="216"/>
    </row>
    <row r="47" spans="1:7" hidden="1" outlineLevel="1" x14ac:dyDescent="0.2">
      <c r="A47" s="35"/>
      <c r="B47" s="966"/>
      <c r="C47" s="793" t="s">
        <v>460</v>
      </c>
      <c r="D47" s="793"/>
      <c r="E47" s="235">
        <v>4.7774999999999999</v>
      </c>
      <c r="F47" s="217"/>
      <c r="G47" s="216"/>
    </row>
    <row r="48" spans="1:7" hidden="1" outlineLevel="1" x14ac:dyDescent="0.2">
      <c r="A48" s="35"/>
      <c r="B48" s="966"/>
      <c r="C48" s="793" t="s">
        <v>461</v>
      </c>
      <c r="D48" s="793"/>
      <c r="E48" s="235">
        <v>4.7774999999999999</v>
      </c>
      <c r="F48" s="217"/>
      <c r="G48" s="216"/>
    </row>
    <row r="49" spans="1:7" hidden="1" outlineLevel="1" x14ac:dyDescent="0.2">
      <c r="A49" s="35"/>
      <c r="B49" s="966"/>
      <c r="C49" s="793" t="s">
        <v>462</v>
      </c>
      <c r="D49" s="793"/>
      <c r="E49" s="235">
        <v>4.7774999999999999</v>
      </c>
      <c r="F49" s="217"/>
      <c r="G49" s="216"/>
    </row>
    <row r="50" spans="1:7" hidden="1" outlineLevel="1" x14ac:dyDescent="0.2">
      <c r="A50" s="35"/>
      <c r="B50" s="966"/>
      <c r="C50" s="793" t="s">
        <v>463</v>
      </c>
      <c r="D50" s="793"/>
      <c r="E50" s="235">
        <v>4.7774999999999999</v>
      </c>
      <c r="F50" s="217"/>
      <c r="G50" s="216"/>
    </row>
    <row r="51" spans="1:7" hidden="1" outlineLevel="1" x14ac:dyDescent="0.2">
      <c r="A51" s="35"/>
      <c r="B51" s="966"/>
      <c r="C51" s="793" t="s">
        <v>944</v>
      </c>
      <c r="D51" s="793"/>
      <c r="E51" s="235">
        <v>4.8019999999999996</v>
      </c>
      <c r="F51" s="217"/>
      <c r="G51" s="216"/>
    </row>
    <row r="52" spans="1:7" hidden="1" outlineLevel="1" x14ac:dyDescent="0.2">
      <c r="A52" s="35"/>
      <c r="B52" s="966"/>
      <c r="C52" s="793" t="s">
        <v>464</v>
      </c>
      <c r="D52" s="793"/>
      <c r="E52" s="235">
        <v>4.3099999999999996</v>
      </c>
      <c r="F52" s="217"/>
      <c r="G52" s="216"/>
    </row>
    <row r="53" spans="1:7" hidden="1" outlineLevel="1" x14ac:dyDescent="0.2">
      <c r="A53" s="35"/>
      <c r="B53" s="966"/>
      <c r="C53" s="793" t="s">
        <v>465</v>
      </c>
      <c r="D53" s="793"/>
      <c r="E53" s="235">
        <v>4.8019999999999996</v>
      </c>
      <c r="F53" s="217"/>
      <c r="G53" s="216"/>
    </row>
    <row r="54" spans="1:7" hidden="1" outlineLevel="1" x14ac:dyDescent="0.2">
      <c r="A54" s="35"/>
      <c r="B54" s="966"/>
      <c r="C54" s="793" t="s">
        <v>466</v>
      </c>
      <c r="D54" s="793"/>
      <c r="E54" s="235">
        <v>4.8019999999999996</v>
      </c>
      <c r="F54" s="217"/>
      <c r="G54" s="216"/>
    </row>
    <row r="55" spans="1:7" hidden="1" outlineLevel="1" x14ac:dyDescent="0.2">
      <c r="A55" s="35"/>
      <c r="B55" s="966"/>
      <c r="C55" s="793" t="s">
        <v>467</v>
      </c>
      <c r="D55" s="793"/>
      <c r="E55" s="235">
        <v>4.6795</v>
      </c>
      <c r="F55" s="217"/>
      <c r="G55" s="216"/>
    </row>
    <row r="56" spans="1:7" hidden="1" outlineLevel="1" x14ac:dyDescent="0.2">
      <c r="A56" s="35"/>
      <c r="B56" s="966"/>
      <c r="C56" s="793" t="s">
        <v>468</v>
      </c>
      <c r="D56" s="793"/>
      <c r="E56" s="235">
        <v>3.7974999999999999</v>
      </c>
      <c r="F56" s="217"/>
      <c r="G56" s="216"/>
    </row>
    <row r="57" spans="1:7" hidden="1" outlineLevel="1" x14ac:dyDescent="0.2">
      <c r="A57" s="35"/>
      <c r="B57" s="966"/>
      <c r="C57" s="793" t="s">
        <v>469</v>
      </c>
      <c r="D57" s="793"/>
      <c r="E57" s="235">
        <v>4.0425000000000004</v>
      </c>
      <c r="F57" s="217"/>
      <c r="G57" s="216"/>
    </row>
    <row r="58" spans="1:7" hidden="1" outlineLevel="1" x14ac:dyDescent="0.2">
      <c r="A58" s="35"/>
      <c r="B58" s="966"/>
      <c r="C58" s="793" t="s">
        <v>470</v>
      </c>
      <c r="D58" s="793"/>
      <c r="E58" s="235">
        <v>4.0425000000000004</v>
      </c>
      <c r="F58" s="217"/>
      <c r="G58" s="216"/>
    </row>
    <row r="59" spans="1:7" hidden="1" outlineLevel="1" x14ac:dyDescent="0.2">
      <c r="A59" s="35"/>
      <c r="B59" s="966"/>
      <c r="C59" s="793" t="s">
        <v>471</v>
      </c>
      <c r="D59" s="793"/>
      <c r="E59" s="235">
        <v>4.0425000000000004</v>
      </c>
      <c r="F59" s="217"/>
      <c r="G59" s="216"/>
    </row>
    <row r="60" spans="1:7" hidden="1" outlineLevel="1" x14ac:dyDescent="0.2">
      <c r="A60" s="35"/>
      <c r="B60" s="966"/>
      <c r="C60" s="793" t="s">
        <v>472</v>
      </c>
      <c r="D60" s="793"/>
      <c r="E60" s="235">
        <v>4.0425000000000004</v>
      </c>
      <c r="F60" s="217"/>
      <c r="G60" s="216"/>
    </row>
    <row r="61" spans="1:7" hidden="1" outlineLevel="1" x14ac:dyDescent="0.2">
      <c r="A61" s="35"/>
      <c r="B61" s="966"/>
      <c r="C61" s="793" t="s">
        <v>473</v>
      </c>
      <c r="D61" s="793"/>
      <c r="E61" s="235">
        <v>4.3</v>
      </c>
      <c r="F61" s="217"/>
      <c r="G61" s="216"/>
    </row>
    <row r="62" spans="1:7" collapsed="1" x14ac:dyDescent="0.2">
      <c r="A62" s="35"/>
      <c r="B62" s="966"/>
      <c r="C62" s="860" t="s">
        <v>37</v>
      </c>
      <c r="D62" s="793"/>
      <c r="E62" s="235"/>
      <c r="F62" s="217">
        <f>SUM(E39:E61)</f>
        <v>104.13300000000002</v>
      </c>
      <c r="G62" s="216"/>
    </row>
    <row r="63" spans="1:7" hidden="1" outlineLevel="1" x14ac:dyDescent="0.2">
      <c r="A63" s="35"/>
      <c r="B63" s="966"/>
      <c r="C63" s="793" t="s">
        <v>474</v>
      </c>
      <c r="D63" s="793"/>
      <c r="E63" s="235">
        <v>5.4915000000000003</v>
      </c>
      <c r="F63" s="217"/>
      <c r="G63" s="216"/>
    </row>
    <row r="64" spans="1:7" hidden="1" outlineLevel="1" x14ac:dyDescent="0.2">
      <c r="A64" s="35"/>
      <c r="B64" s="966"/>
      <c r="C64" s="793" t="s">
        <v>475</v>
      </c>
      <c r="D64" s="793"/>
      <c r="E64" s="235">
        <v>5.5545</v>
      </c>
      <c r="F64" s="217"/>
      <c r="G64" s="216"/>
    </row>
    <row r="65" spans="1:7" hidden="1" outlineLevel="1" x14ac:dyDescent="0.2">
      <c r="A65" s="35"/>
      <c r="B65" s="966"/>
      <c r="C65" s="793" t="s">
        <v>476</v>
      </c>
      <c r="D65" s="793"/>
      <c r="E65" s="235">
        <v>5.73</v>
      </c>
      <c r="F65" s="217"/>
      <c r="G65" s="216"/>
    </row>
    <row r="66" spans="1:7" hidden="1" outlineLevel="1" x14ac:dyDescent="0.2">
      <c r="A66" s="35"/>
      <c r="B66" s="966"/>
      <c r="C66" s="793" t="s">
        <v>477</v>
      </c>
      <c r="D66" s="793"/>
      <c r="E66" s="235">
        <v>5.7329999999999997</v>
      </c>
      <c r="F66" s="217"/>
      <c r="G66" s="216"/>
    </row>
    <row r="67" spans="1:7" hidden="1" outlineLevel="1" x14ac:dyDescent="0.2">
      <c r="A67" s="35"/>
      <c r="B67" s="966"/>
      <c r="C67" s="793" t="s">
        <v>478</v>
      </c>
      <c r="D67" s="793"/>
      <c r="E67" s="235">
        <v>4.7300000000000004</v>
      </c>
      <c r="F67" s="217"/>
      <c r="G67" s="216"/>
    </row>
    <row r="68" spans="1:7" hidden="1" outlineLevel="1" x14ac:dyDescent="0.2">
      <c r="A68" s="35"/>
      <c r="B68" s="966"/>
      <c r="C68" s="793" t="s">
        <v>479</v>
      </c>
      <c r="D68" s="793"/>
      <c r="E68" s="235">
        <v>4.9139999999999997</v>
      </c>
      <c r="F68" s="217"/>
      <c r="G68" s="216"/>
    </row>
    <row r="69" spans="1:7" hidden="1" outlineLevel="1" x14ac:dyDescent="0.2">
      <c r="A69" s="35"/>
      <c r="B69" s="966"/>
      <c r="C69" s="793" t="s">
        <v>480</v>
      </c>
      <c r="D69" s="793"/>
      <c r="E69" s="235">
        <v>4.9139999999999997</v>
      </c>
      <c r="F69" s="217"/>
      <c r="G69" s="216"/>
    </row>
    <row r="70" spans="1:7" hidden="1" outlineLevel="1" x14ac:dyDescent="0.2">
      <c r="A70" s="35"/>
      <c r="B70" s="966"/>
      <c r="C70" s="793" t="s">
        <v>481</v>
      </c>
      <c r="D70" s="793"/>
      <c r="E70" s="235">
        <v>4.9139999999999997</v>
      </c>
      <c r="F70" s="217"/>
      <c r="G70" s="216"/>
    </row>
    <row r="71" spans="1:7" hidden="1" outlineLevel="1" x14ac:dyDescent="0.2">
      <c r="A71" s="35"/>
      <c r="B71" s="966"/>
      <c r="C71" s="793" t="s">
        <v>482</v>
      </c>
      <c r="D71" s="793"/>
      <c r="E71" s="235">
        <v>4.9139999999999997</v>
      </c>
      <c r="F71" s="217"/>
      <c r="G71" s="216"/>
    </row>
    <row r="72" spans="1:7" hidden="1" outlineLevel="1" x14ac:dyDescent="0.2">
      <c r="A72" s="35"/>
      <c r="B72" s="966"/>
      <c r="C72" s="793" t="s">
        <v>483</v>
      </c>
      <c r="D72" s="793"/>
      <c r="E72" s="235">
        <v>4.9139999999999997</v>
      </c>
      <c r="F72" s="217"/>
      <c r="G72" s="216"/>
    </row>
    <row r="73" spans="1:7" hidden="1" outlineLevel="1" x14ac:dyDescent="0.2">
      <c r="A73" s="35"/>
      <c r="B73" s="966"/>
      <c r="C73" s="793" t="s">
        <v>887</v>
      </c>
      <c r="D73" s="793"/>
      <c r="E73" s="235">
        <v>4.8019999999999996</v>
      </c>
      <c r="F73" s="217"/>
      <c r="G73" s="216"/>
    </row>
    <row r="74" spans="1:7" hidden="1" outlineLevel="1" x14ac:dyDescent="0.2">
      <c r="A74" s="35"/>
      <c r="B74" s="966"/>
      <c r="C74" s="793" t="s">
        <v>484</v>
      </c>
      <c r="D74" s="793"/>
      <c r="E74" s="235">
        <v>4.3798000000000004</v>
      </c>
      <c r="F74" s="217"/>
      <c r="G74" s="216"/>
    </row>
    <row r="75" spans="1:7" hidden="1" outlineLevel="1" x14ac:dyDescent="0.2">
      <c r="A75" s="35"/>
      <c r="B75" s="966"/>
      <c r="C75" s="793" t="s">
        <v>485</v>
      </c>
      <c r="D75" s="793"/>
      <c r="E75" s="235">
        <v>4.8019999999999996</v>
      </c>
      <c r="F75" s="217"/>
      <c r="G75" s="216"/>
    </row>
    <row r="76" spans="1:7" hidden="1" outlineLevel="1" x14ac:dyDescent="0.2">
      <c r="A76" s="35"/>
      <c r="B76" s="966"/>
      <c r="C76" s="793" t="s">
        <v>486</v>
      </c>
      <c r="D76" s="793"/>
      <c r="E76" s="235">
        <v>4.8019999999999996</v>
      </c>
      <c r="F76" s="217"/>
      <c r="G76" s="216"/>
    </row>
    <row r="77" spans="1:7" hidden="1" outlineLevel="1" x14ac:dyDescent="0.2">
      <c r="A77" s="35"/>
      <c r="B77" s="966"/>
      <c r="C77" s="793" t="s">
        <v>487</v>
      </c>
      <c r="D77" s="793"/>
      <c r="E77" s="235">
        <v>4.6795</v>
      </c>
      <c r="F77" s="217"/>
      <c r="G77" s="216"/>
    </row>
    <row r="78" spans="1:7" hidden="1" outlineLevel="1" x14ac:dyDescent="0.2">
      <c r="A78" s="35"/>
      <c r="B78" s="966"/>
      <c r="C78" s="793" t="s">
        <v>488</v>
      </c>
      <c r="D78" s="793"/>
      <c r="E78" s="235">
        <v>4.1159999999999997</v>
      </c>
      <c r="F78" s="217"/>
      <c r="G78" s="216"/>
    </row>
    <row r="79" spans="1:7" hidden="1" outlineLevel="1" x14ac:dyDescent="0.2">
      <c r="A79" s="35"/>
      <c r="B79" s="966"/>
      <c r="C79" s="793" t="s">
        <v>489</v>
      </c>
      <c r="D79" s="793"/>
      <c r="E79" s="235">
        <v>4.1159999999999997</v>
      </c>
      <c r="F79" s="217"/>
      <c r="G79" s="216"/>
    </row>
    <row r="80" spans="1:7" hidden="1" outlineLevel="1" x14ac:dyDescent="0.2">
      <c r="A80" s="35"/>
      <c r="B80" s="966"/>
      <c r="C80" s="793" t="s">
        <v>490</v>
      </c>
      <c r="D80" s="793"/>
      <c r="E80" s="235">
        <v>4.1159999999999997</v>
      </c>
      <c r="F80" s="217"/>
      <c r="G80" s="216"/>
    </row>
    <row r="81" spans="1:7" hidden="1" outlineLevel="1" x14ac:dyDescent="0.2">
      <c r="A81" s="35"/>
      <c r="B81" s="966"/>
      <c r="C81" s="793" t="s">
        <v>491</v>
      </c>
      <c r="D81" s="793"/>
      <c r="E81" s="235">
        <v>4.1159999999999997</v>
      </c>
      <c r="F81" s="217"/>
      <c r="G81" s="216"/>
    </row>
    <row r="82" spans="1:7" hidden="1" outlineLevel="1" x14ac:dyDescent="0.2">
      <c r="A82" s="35"/>
      <c r="B82" s="966"/>
      <c r="C82" s="793" t="s">
        <v>492</v>
      </c>
      <c r="D82" s="793"/>
      <c r="E82" s="235">
        <v>4.1159999999999997</v>
      </c>
      <c r="F82" s="217"/>
      <c r="G82" s="216"/>
    </row>
    <row r="83" spans="1:7" collapsed="1" x14ac:dyDescent="0.2">
      <c r="A83" s="35"/>
      <c r="B83" s="966"/>
      <c r="C83" s="860" t="s">
        <v>34</v>
      </c>
      <c r="D83" s="793"/>
      <c r="E83" s="235"/>
      <c r="F83" s="217">
        <f>SUM(E63:E82)</f>
        <v>95.854299999999995</v>
      </c>
      <c r="G83" s="216"/>
    </row>
    <row r="84" spans="1:7" hidden="1" outlineLevel="1" x14ac:dyDescent="0.2">
      <c r="A84" s="35"/>
      <c r="B84" s="966"/>
      <c r="C84" s="793" t="s">
        <v>888</v>
      </c>
      <c r="D84" s="793"/>
      <c r="E84" s="235">
        <v>10.93</v>
      </c>
      <c r="F84" s="217"/>
      <c r="G84" s="216"/>
    </row>
    <row r="85" spans="1:7" hidden="1" outlineLevel="1" x14ac:dyDescent="0.2">
      <c r="A85" s="35"/>
      <c r="B85" s="966"/>
      <c r="C85" s="793" t="s">
        <v>493</v>
      </c>
      <c r="D85" s="793"/>
      <c r="E85" s="235">
        <v>2.15</v>
      </c>
      <c r="F85" s="217"/>
      <c r="G85" s="216"/>
    </row>
    <row r="86" spans="1:7" hidden="1" outlineLevel="1" x14ac:dyDescent="0.2">
      <c r="A86" s="35"/>
      <c r="B86" s="966"/>
      <c r="C86" s="793" t="s">
        <v>71</v>
      </c>
      <c r="D86" s="793"/>
      <c r="E86" s="235">
        <v>1.63</v>
      </c>
      <c r="F86" s="217"/>
      <c r="G86" s="216"/>
    </row>
    <row r="87" spans="1:7" hidden="1" outlineLevel="1" x14ac:dyDescent="0.2">
      <c r="A87" s="35"/>
      <c r="B87" s="966"/>
      <c r="C87" s="793" t="s">
        <v>889</v>
      </c>
      <c r="D87" s="793"/>
      <c r="E87" s="235">
        <v>10.119999999999999</v>
      </c>
      <c r="F87" s="217"/>
      <c r="G87" s="216"/>
    </row>
    <row r="88" spans="1:7" hidden="1" outlineLevel="1" x14ac:dyDescent="0.2">
      <c r="A88" s="35"/>
      <c r="B88" s="966"/>
      <c r="C88" s="793" t="s">
        <v>493</v>
      </c>
      <c r="D88" s="793"/>
      <c r="E88" s="235">
        <v>1.84</v>
      </c>
      <c r="F88" s="217"/>
      <c r="G88" s="216"/>
    </row>
    <row r="89" spans="1:7" hidden="1" outlineLevel="1" x14ac:dyDescent="0.2">
      <c r="A89" s="35"/>
      <c r="B89" s="966"/>
      <c r="C89" s="793" t="s">
        <v>71</v>
      </c>
      <c r="D89" s="793"/>
      <c r="E89" s="235">
        <v>1.62</v>
      </c>
      <c r="F89" s="217"/>
      <c r="G89" s="216"/>
    </row>
    <row r="90" spans="1:7" collapsed="1" x14ac:dyDescent="0.2">
      <c r="A90" s="35"/>
      <c r="B90" s="966"/>
      <c r="C90" s="860" t="s">
        <v>35</v>
      </c>
      <c r="D90" s="793"/>
      <c r="E90" s="235"/>
      <c r="F90" s="217">
        <f>SUM(E84:E89)</f>
        <v>28.29</v>
      </c>
      <c r="G90" s="216"/>
    </row>
    <row r="91" spans="1:7" ht="4.5" customHeight="1" x14ac:dyDescent="0.2">
      <c r="A91" s="35"/>
      <c r="B91" s="966"/>
      <c r="C91" s="890"/>
      <c r="D91" s="890"/>
      <c r="E91" s="890"/>
      <c r="F91" s="968"/>
      <c r="G91" s="216"/>
    </row>
    <row r="92" spans="1:7" x14ac:dyDescent="0.2">
      <c r="A92" s="35"/>
      <c r="B92" s="966"/>
      <c r="C92" s="860" t="s">
        <v>204</v>
      </c>
      <c r="D92" s="793"/>
      <c r="E92" s="235"/>
      <c r="F92" s="217">
        <v>11.78</v>
      </c>
      <c r="G92" s="216"/>
    </row>
    <row r="93" spans="1:7" x14ac:dyDescent="0.2">
      <c r="A93" s="35"/>
      <c r="B93" s="966"/>
      <c r="C93" s="860" t="s">
        <v>216</v>
      </c>
      <c r="D93" s="793"/>
      <c r="E93" s="235"/>
      <c r="F93" s="217">
        <v>7.2</v>
      </c>
      <c r="G93" s="216"/>
    </row>
    <row r="94" spans="1:7" x14ac:dyDescent="0.2">
      <c r="A94" s="35"/>
      <c r="B94" s="966"/>
      <c r="C94" s="810" t="s">
        <v>212</v>
      </c>
      <c r="D94" s="792"/>
      <c r="E94" s="235"/>
      <c r="F94" s="217">
        <v>5.0744999999999996</v>
      </c>
      <c r="G94" s="216"/>
    </row>
    <row r="95" spans="1:7" x14ac:dyDescent="0.2">
      <c r="A95" s="35"/>
      <c r="B95" s="966"/>
      <c r="C95" s="860" t="s">
        <v>66</v>
      </c>
      <c r="D95" s="793"/>
      <c r="E95" s="235"/>
      <c r="F95" s="217">
        <v>59.45</v>
      </c>
      <c r="G95" s="216"/>
    </row>
    <row r="96" spans="1:7" x14ac:dyDescent="0.2">
      <c r="A96" s="35"/>
      <c r="B96" s="966"/>
      <c r="C96" s="860" t="s">
        <v>890</v>
      </c>
      <c r="D96" s="793"/>
      <c r="E96" s="235"/>
      <c r="F96" s="217">
        <v>32.799999999999997</v>
      </c>
      <c r="G96" s="216"/>
    </row>
    <row r="97" spans="1:7" hidden="1" outlineLevel="1" x14ac:dyDescent="0.2">
      <c r="A97" s="35"/>
      <c r="B97" s="966"/>
      <c r="C97" s="793" t="s">
        <v>432</v>
      </c>
      <c r="D97" s="793"/>
      <c r="E97" s="235">
        <v>11.72</v>
      </c>
      <c r="F97" s="217"/>
      <c r="G97" s="216"/>
    </row>
    <row r="98" spans="1:7" hidden="1" outlineLevel="1" x14ac:dyDescent="0.2">
      <c r="A98" s="35"/>
      <c r="B98" s="966"/>
      <c r="C98" s="793" t="s">
        <v>433</v>
      </c>
      <c r="D98" s="793"/>
      <c r="E98" s="235">
        <v>13.85</v>
      </c>
      <c r="F98" s="217"/>
      <c r="G98" s="216"/>
    </row>
    <row r="99" spans="1:7" collapsed="1" x14ac:dyDescent="0.2">
      <c r="A99" s="35"/>
      <c r="B99" s="966"/>
      <c r="C99" s="793" t="s">
        <v>278</v>
      </c>
      <c r="D99" s="793"/>
      <c r="E99" s="235"/>
      <c r="F99" s="217">
        <f>SUM(E97:E98)</f>
        <v>25.57</v>
      </c>
      <c r="G99" s="216"/>
    </row>
    <row r="100" spans="1:7" x14ac:dyDescent="0.2">
      <c r="A100" s="35"/>
      <c r="B100" s="966"/>
      <c r="C100" s="860" t="s">
        <v>207</v>
      </c>
      <c r="D100" s="793"/>
      <c r="E100" s="235"/>
      <c r="F100" s="217">
        <v>26.16</v>
      </c>
      <c r="G100" s="216"/>
    </row>
    <row r="101" spans="1:7" x14ac:dyDescent="0.2">
      <c r="A101" s="35"/>
      <c r="B101" s="966"/>
      <c r="C101" s="860" t="s">
        <v>59</v>
      </c>
      <c r="D101" s="793"/>
      <c r="E101" s="235"/>
      <c r="F101" s="217">
        <v>5.1100000000000003</v>
      </c>
      <c r="G101" s="216"/>
    </row>
    <row r="102" spans="1:7" hidden="1" outlineLevel="1" x14ac:dyDescent="0.2">
      <c r="A102" s="35"/>
      <c r="B102" s="966"/>
      <c r="C102" s="793" t="s">
        <v>945</v>
      </c>
      <c r="D102" s="793"/>
      <c r="E102" s="235">
        <v>4.05</v>
      </c>
      <c r="F102" s="217"/>
      <c r="G102" s="216"/>
    </row>
    <row r="103" spans="1:7" hidden="1" outlineLevel="1" x14ac:dyDescent="0.2">
      <c r="A103" s="35"/>
      <c r="B103" s="966"/>
      <c r="C103" s="793" t="s">
        <v>946</v>
      </c>
      <c r="D103" s="793"/>
      <c r="E103" s="235">
        <v>23.14</v>
      </c>
      <c r="F103" s="217"/>
      <c r="G103" s="216"/>
    </row>
    <row r="104" spans="1:7" collapsed="1" x14ac:dyDescent="0.2">
      <c r="A104" s="35"/>
      <c r="B104" s="966"/>
      <c r="C104" s="860" t="s">
        <v>891</v>
      </c>
      <c r="D104" s="793"/>
      <c r="E104" s="235"/>
      <c r="F104" s="217">
        <f>SUM(E102:E103)</f>
        <v>27.19</v>
      </c>
      <c r="G104" s="216"/>
    </row>
    <row r="105" spans="1:7" hidden="1" outlineLevel="1" x14ac:dyDescent="0.2">
      <c r="A105" s="35"/>
      <c r="B105" s="966"/>
      <c r="C105" s="793" t="s">
        <v>947</v>
      </c>
      <c r="D105" s="793"/>
      <c r="E105" s="235">
        <v>4.05</v>
      </c>
      <c r="F105" s="217"/>
      <c r="G105" s="216"/>
    </row>
    <row r="106" spans="1:7" hidden="1" outlineLevel="1" x14ac:dyDescent="0.2">
      <c r="A106" s="35"/>
      <c r="B106" s="966"/>
      <c r="C106" s="793" t="s">
        <v>323</v>
      </c>
      <c r="D106" s="793"/>
      <c r="E106" s="235">
        <v>23.13</v>
      </c>
      <c r="F106" s="217"/>
      <c r="G106" s="216"/>
    </row>
    <row r="107" spans="1:7" collapsed="1" x14ac:dyDescent="0.2">
      <c r="A107" s="35"/>
      <c r="B107" s="966"/>
      <c r="C107" s="860" t="s">
        <v>892</v>
      </c>
      <c r="D107" s="793"/>
      <c r="E107" s="235"/>
      <c r="F107" s="217">
        <f>SUM(E105:E106)</f>
        <v>27.18</v>
      </c>
      <c r="G107" s="216"/>
    </row>
    <row r="108" spans="1:7" x14ac:dyDescent="0.2">
      <c r="A108" s="35"/>
      <c r="B108" s="966"/>
      <c r="C108" s="860" t="s">
        <v>210</v>
      </c>
      <c r="D108" s="793"/>
      <c r="E108" s="235"/>
      <c r="F108" s="217">
        <v>0</v>
      </c>
      <c r="G108" s="216"/>
    </row>
    <row r="109" spans="1:7" ht="15" thickBot="1" x14ac:dyDescent="0.25">
      <c r="A109" s="35"/>
      <c r="B109" s="966"/>
      <c r="C109" s="969" t="s">
        <v>286</v>
      </c>
      <c r="D109" s="831"/>
      <c r="E109" s="307"/>
      <c r="F109" s="357">
        <v>5.38</v>
      </c>
      <c r="G109" s="216"/>
    </row>
    <row r="110" spans="1:7" ht="15" thickBot="1" x14ac:dyDescent="0.25">
      <c r="A110" s="35"/>
      <c r="B110" s="966"/>
      <c r="C110" s="857" t="s">
        <v>215</v>
      </c>
      <c r="D110" s="858"/>
      <c r="E110" s="858"/>
      <c r="F110" s="859"/>
      <c r="G110" s="216"/>
    </row>
    <row r="111" spans="1:7" x14ac:dyDescent="0.2">
      <c r="A111" s="35"/>
      <c r="B111" s="966"/>
      <c r="C111" s="887" t="s">
        <v>287</v>
      </c>
      <c r="D111" s="833"/>
      <c r="E111" s="282"/>
      <c r="F111" s="283">
        <f>4.62+6.27</f>
        <v>10.89</v>
      </c>
      <c r="G111" s="216"/>
    </row>
    <row r="112" spans="1:7" x14ac:dyDescent="0.2">
      <c r="A112" s="35"/>
      <c r="B112" s="966"/>
      <c r="C112" s="860" t="s">
        <v>288</v>
      </c>
      <c r="D112" s="793"/>
      <c r="E112" s="235"/>
      <c r="F112" s="217">
        <v>4.05</v>
      </c>
      <c r="G112" s="216"/>
    </row>
    <row r="113" spans="1:7" x14ac:dyDescent="0.2">
      <c r="A113" s="35"/>
      <c r="B113" s="966"/>
      <c r="C113" s="860" t="s">
        <v>61</v>
      </c>
      <c r="D113" s="793"/>
      <c r="E113" s="235"/>
      <c r="F113" s="217">
        <v>4.72</v>
      </c>
      <c r="G113" s="216"/>
    </row>
    <row r="114" spans="1:7" x14ac:dyDescent="0.2">
      <c r="A114" s="35"/>
      <c r="B114" s="966"/>
      <c r="C114" s="860" t="s">
        <v>62</v>
      </c>
      <c r="D114" s="793"/>
      <c r="E114" s="235"/>
      <c r="F114" s="217">
        <f>1.5+1.04</f>
        <v>2.54</v>
      </c>
      <c r="G114" s="216"/>
    </row>
    <row r="115" spans="1:7" x14ac:dyDescent="0.2">
      <c r="A115" s="35"/>
      <c r="B115" s="966"/>
      <c r="C115" s="860" t="s">
        <v>65</v>
      </c>
      <c r="D115" s="793"/>
      <c r="E115" s="235"/>
      <c r="F115" s="217">
        <v>1.88</v>
      </c>
      <c r="G115" s="216"/>
    </row>
    <row r="116" spans="1:7" x14ac:dyDescent="0.2">
      <c r="A116" s="35"/>
      <c r="B116" s="966"/>
      <c r="C116" s="860" t="s">
        <v>63</v>
      </c>
      <c r="D116" s="793"/>
      <c r="E116" s="235"/>
      <c r="F116" s="217">
        <v>0.875</v>
      </c>
      <c r="G116" s="216"/>
    </row>
    <row r="117" spans="1:7" x14ac:dyDescent="0.2">
      <c r="A117" s="35"/>
      <c r="B117" s="966"/>
      <c r="C117" s="860" t="s">
        <v>88</v>
      </c>
      <c r="D117" s="793"/>
      <c r="E117" s="235"/>
      <c r="F117" s="217">
        <f>1.61+8.04</f>
        <v>9.6499999999999986</v>
      </c>
      <c r="G117" s="216"/>
    </row>
    <row r="118" spans="1:7" hidden="1" outlineLevel="1" x14ac:dyDescent="0.2">
      <c r="A118" s="35"/>
      <c r="B118" s="966"/>
      <c r="C118" s="793" t="s">
        <v>717</v>
      </c>
      <c r="D118" s="793"/>
      <c r="E118" s="235">
        <v>3.49</v>
      </c>
      <c r="F118" s="217"/>
      <c r="G118" s="216"/>
    </row>
    <row r="119" spans="1:7" collapsed="1" x14ac:dyDescent="0.2">
      <c r="A119" s="35"/>
      <c r="B119" s="966"/>
      <c r="C119" s="793" t="s">
        <v>372</v>
      </c>
      <c r="D119" s="793"/>
      <c r="E119" s="235"/>
      <c r="F119" s="217">
        <f>SUM(E118:E118)</f>
        <v>3.49</v>
      </c>
      <c r="G119" s="216"/>
    </row>
    <row r="120" spans="1:7" x14ac:dyDescent="0.2">
      <c r="A120" s="35"/>
      <c r="B120" s="966"/>
      <c r="C120" s="860" t="s">
        <v>77</v>
      </c>
      <c r="D120" s="793"/>
      <c r="E120" s="235"/>
      <c r="F120" s="217">
        <v>2.25</v>
      </c>
      <c r="G120" s="216"/>
    </row>
    <row r="121" spans="1:7" x14ac:dyDescent="0.2">
      <c r="A121" s="35"/>
      <c r="B121" s="966"/>
      <c r="C121" s="810" t="s">
        <v>209</v>
      </c>
      <c r="D121" s="792"/>
      <c r="E121" s="235"/>
      <c r="F121" s="217">
        <v>1.8807</v>
      </c>
      <c r="G121" s="216"/>
    </row>
    <row r="122" spans="1:7" x14ac:dyDescent="0.2">
      <c r="A122" s="35"/>
      <c r="B122" s="966"/>
      <c r="C122" s="793" t="s">
        <v>893</v>
      </c>
      <c r="D122" s="793"/>
      <c r="E122" s="235"/>
      <c r="F122" s="217">
        <f>4.86+5.04</f>
        <v>9.9</v>
      </c>
      <c r="G122" s="216"/>
    </row>
    <row r="123" spans="1:7" x14ac:dyDescent="0.2">
      <c r="A123" s="35"/>
      <c r="B123" s="966"/>
      <c r="C123" s="793" t="s">
        <v>949</v>
      </c>
      <c r="D123" s="793"/>
      <c r="E123" s="235"/>
      <c r="F123" s="217">
        <v>0.6</v>
      </c>
      <c r="G123" s="216"/>
    </row>
    <row r="124" spans="1:7" ht="15" thickBot="1" x14ac:dyDescent="0.25">
      <c r="A124" s="35"/>
      <c r="B124" s="966"/>
      <c r="C124" s="831" t="s">
        <v>1067</v>
      </c>
      <c r="D124" s="831"/>
      <c r="E124" s="307"/>
      <c r="F124" s="357">
        <v>0.36</v>
      </c>
      <c r="G124" s="216"/>
    </row>
    <row r="125" spans="1:7" ht="15" thickBot="1" x14ac:dyDescent="0.25">
      <c r="A125" s="35"/>
      <c r="B125" s="966"/>
      <c r="C125" s="857" t="s">
        <v>213</v>
      </c>
      <c r="D125" s="858"/>
      <c r="E125" s="858"/>
      <c r="F125" s="859"/>
      <c r="G125" s="216"/>
    </row>
    <row r="126" spans="1:7" x14ac:dyDescent="0.2">
      <c r="A126" s="35"/>
      <c r="B126" s="966"/>
      <c r="C126" s="887" t="s">
        <v>208</v>
      </c>
      <c r="D126" s="833"/>
      <c r="E126" s="282"/>
      <c r="F126" s="283">
        <f>9.76+7.25</f>
        <v>17.009999999999998</v>
      </c>
      <c r="G126" s="216"/>
    </row>
    <row r="127" spans="1:7" x14ac:dyDescent="0.2">
      <c r="A127" s="35"/>
      <c r="B127" s="966"/>
      <c r="C127" s="860" t="s">
        <v>288</v>
      </c>
      <c r="D127" s="793"/>
      <c r="E127" s="235"/>
      <c r="F127" s="217">
        <v>6.21</v>
      </c>
      <c r="G127" s="216"/>
    </row>
    <row r="128" spans="1:7" x14ac:dyDescent="0.2">
      <c r="A128" s="35"/>
      <c r="B128" s="966"/>
      <c r="C128" s="860" t="s">
        <v>61</v>
      </c>
      <c r="D128" s="793"/>
      <c r="E128" s="235"/>
      <c r="F128" s="217">
        <f>4.86+2.53</f>
        <v>7.3900000000000006</v>
      </c>
      <c r="G128" s="216"/>
    </row>
    <row r="129" spans="1:7" x14ac:dyDescent="0.2">
      <c r="A129" s="35"/>
      <c r="B129" s="966"/>
      <c r="C129" s="860" t="s">
        <v>62</v>
      </c>
      <c r="D129" s="793"/>
      <c r="E129" s="235"/>
      <c r="F129" s="217">
        <f>0.66+0.675</f>
        <v>1.335</v>
      </c>
      <c r="G129" s="216"/>
    </row>
    <row r="130" spans="1:7" x14ac:dyDescent="0.2">
      <c r="A130" s="35"/>
      <c r="B130" s="966"/>
      <c r="C130" s="860" t="s">
        <v>65</v>
      </c>
      <c r="D130" s="793"/>
      <c r="E130" s="235"/>
      <c r="F130" s="217">
        <v>2.48</v>
      </c>
      <c r="G130" s="216"/>
    </row>
    <row r="131" spans="1:7" x14ac:dyDescent="0.2">
      <c r="A131" s="35"/>
      <c r="B131" s="966"/>
      <c r="C131" s="860" t="s">
        <v>63</v>
      </c>
      <c r="D131" s="793"/>
      <c r="E131" s="235"/>
      <c r="F131" s="217">
        <f>2.2+0.38</f>
        <v>2.58</v>
      </c>
      <c r="G131" s="216"/>
    </row>
    <row r="132" spans="1:7" x14ac:dyDescent="0.2">
      <c r="A132" s="35"/>
      <c r="B132" s="966"/>
      <c r="C132" s="860" t="s">
        <v>64</v>
      </c>
      <c r="D132" s="793"/>
      <c r="E132" s="235"/>
      <c r="F132" s="217">
        <f>1.49+0.775</f>
        <v>2.2650000000000001</v>
      </c>
      <c r="G132" s="216"/>
    </row>
    <row r="133" spans="1:7" hidden="1" outlineLevel="1" x14ac:dyDescent="0.2">
      <c r="A133" s="35"/>
      <c r="B133" s="966"/>
      <c r="C133" s="793" t="s">
        <v>929</v>
      </c>
      <c r="D133" s="793"/>
      <c r="E133" s="235">
        <v>1.41</v>
      </c>
      <c r="F133" s="217"/>
      <c r="G133" s="216"/>
    </row>
    <row r="134" spans="1:7" hidden="1" outlineLevel="1" x14ac:dyDescent="0.2">
      <c r="A134" s="35"/>
      <c r="B134" s="966"/>
      <c r="C134" s="793" t="s">
        <v>950</v>
      </c>
      <c r="D134" s="793"/>
      <c r="E134" s="235">
        <v>1.41</v>
      </c>
      <c r="F134" s="217"/>
      <c r="G134" s="216"/>
    </row>
    <row r="135" spans="1:7" collapsed="1" x14ac:dyDescent="0.2">
      <c r="A135" s="34"/>
      <c r="B135" s="966"/>
      <c r="C135" s="793" t="s">
        <v>372</v>
      </c>
      <c r="D135" s="793"/>
      <c r="E135" s="235"/>
      <c r="F135" s="217">
        <f>SUM(E133:E134)</f>
        <v>2.82</v>
      </c>
      <c r="G135" s="103"/>
    </row>
    <row r="136" spans="1:7" x14ac:dyDescent="0.2">
      <c r="A136" s="35"/>
      <c r="B136" s="966"/>
      <c r="C136" s="860" t="s">
        <v>77</v>
      </c>
      <c r="D136" s="793"/>
      <c r="E136" s="235"/>
      <c r="F136" s="217">
        <v>2.76</v>
      </c>
      <c r="G136" s="216"/>
    </row>
    <row r="137" spans="1:7" x14ac:dyDescent="0.2">
      <c r="A137" s="35"/>
      <c r="B137" s="966"/>
      <c r="C137" s="810" t="s">
        <v>209</v>
      </c>
      <c r="D137" s="792"/>
      <c r="E137" s="235"/>
      <c r="F137" s="217">
        <v>2.4900000000000002</v>
      </c>
      <c r="G137" s="216"/>
    </row>
    <row r="138" spans="1:7" x14ac:dyDescent="0.2">
      <c r="A138" s="35"/>
      <c r="B138" s="966"/>
      <c r="C138" s="793" t="s">
        <v>376</v>
      </c>
      <c r="D138" s="793"/>
      <c r="E138" s="235"/>
      <c r="F138" s="217">
        <f>4.86+3.96</f>
        <v>8.82</v>
      </c>
      <c r="G138" s="216"/>
    </row>
    <row r="139" spans="1:7" x14ac:dyDescent="0.2">
      <c r="A139" s="35"/>
      <c r="B139" s="966"/>
      <c r="C139" s="793" t="s">
        <v>949</v>
      </c>
      <c r="D139" s="793"/>
      <c r="E139" s="235"/>
      <c r="F139" s="217">
        <f>0.57+0.57</f>
        <v>1.1399999999999999</v>
      </c>
      <c r="G139" s="216"/>
    </row>
    <row r="140" spans="1:7" ht="15" thickBot="1" x14ac:dyDescent="0.25">
      <c r="A140" s="35"/>
      <c r="B140" s="966"/>
      <c r="C140" s="831" t="s">
        <v>1067</v>
      </c>
      <c r="D140" s="831"/>
      <c r="E140" s="307"/>
      <c r="F140" s="357">
        <f>0.36+0.3</f>
        <v>0.65999999999999992</v>
      </c>
      <c r="G140" s="216"/>
    </row>
    <row r="141" spans="1:7" ht="15" thickBot="1" x14ac:dyDescent="0.25">
      <c r="A141" s="35"/>
      <c r="B141" s="966"/>
      <c r="C141" s="857" t="s">
        <v>214</v>
      </c>
      <c r="D141" s="858"/>
      <c r="E141" s="858"/>
      <c r="F141" s="859"/>
      <c r="G141" s="216"/>
    </row>
    <row r="142" spans="1:7" x14ac:dyDescent="0.2">
      <c r="A142" s="35"/>
      <c r="B142" s="966"/>
      <c r="C142" s="887" t="s">
        <v>208</v>
      </c>
      <c r="D142" s="833"/>
      <c r="E142" s="282"/>
      <c r="F142" s="283">
        <f>10.55+7.93</f>
        <v>18.48</v>
      </c>
      <c r="G142" s="216"/>
    </row>
    <row r="143" spans="1:7" x14ac:dyDescent="0.2">
      <c r="A143" s="35"/>
      <c r="B143" s="966"/>
      <c r="C143" s="860" t="s">
        <v>288</v>
      </c>
      <c r="D143" s="793"/>
      <c r="E143" s="235"/>
      <c r="F143" s="217">
        <v>0</v>
      </c>
      <c r="G143" s="216"/>
    </row>
    <row r="144" spans="1:7" x14ac:dyDescent="0.2">
      <c r="A144" s="35"/>
      <c r="B144" s="966"/>
      <c r="C144" s="860" t="s">
        <v>61</v>
      </c>
      <c r="D144" s="793"/>
      <c r="E144" s="235"/>
      <c r="F144" s="217">
        <f>2.63+5.54</f>
        <v>8.17</v>
      </c>
      <c r="G144" s="216"/>
    </row>
    <row r="145" spans="1:8" x14ac:dyDescent="0.2">
      <c r="A145" s="35"/>
      <c r="B145" s="966"/>
      <c r="C145" s="860" t="s">
        <v>62</v>
      </c>
      <c r="D145" s="793"/>
      <c r="E145" s="235"/>
      <c r="F145" s="217">
        <f>1.08+0.66</f>
        <v>1.7400000000000002</v>
      </c>
      <c r="G145" s="216"/>
    </row>
    <row r="146" spans="1:8" x14ac:dyDescent="0.2">
      <c r="A146" s="35"/>
      <c r="B146" s="966"/>
      <c r="C146" s="860" t="s">
        <v>65</v>
      </c>
      <c r="D146" s="793"/>
      <c r="E146" s="235"/>
      <c r="F146" s="217">
        <v>0</v>
      </c>
      <c r="G146" s="216"/>
    </row>
    <row r="147" spans="1:8" x14ac:dyDescent="0.2">
      <c r="A147" s="35"/>
      <c r="B147" s="966"/>
      <c r="C147" s="860" t="s">
        <v>63</v>
      </c>
      <c r="D147" s="793"/>
      <c r="E147" s="235"/>
      <c r="F147" s="217">
        <f>0.38+2.625</f>
        <v>3.0049999999999999</v>
      </c>
      <c r="G147" s="216"/>
    </row>
    <row r="148" spans="1:8" x14ac:dyDescent="0.2">
      <c r="A148" s="35"/>
      <c r="B148" s="966"/>
      <c r="C148" s="860" t="s">
        <v>64</v>
      </c>
      <c r="D148" s="793"/>
      <c r="E148" s="235"/>
      <c r="F148" s="217">
        <f>1.49+0.78</f>
        <v>2.27</v>
      </c>
      <c r="G148" s="216"/>
    </row>
    <row r="149" spans="1:8" hidden="1" outlineLevel="1" x14ac:dyDescent="0.2">
      <c r="A149" s="35"/>
      <c r="B149" s="966"/>
      <c r="C149" s="793" t="s">
        <v>951</v>
      </c>
      <c r="D149" s="793"/>
      <c r="E149" s="235">
        <v>1.5</v>
      </c>
      <c r="F149" s="217"/>
      <c r="G149" s="216"/>
    </row>
    <row r="150" spans="1:8" hidden="1" outlineLevel="1" x14ac:dyDescent="0.2">
      <c r="A150" s="35"/>
      <c r="B150" s="966"/>
      <c r="C150" s="793" t="s">
        <v>952</v>
      </c>
      <c r="D150" s="793"/>
      <c r="E150" s="235">
        <v>1.5</v>
      </c>
      <c r="F150" s="217"/>
      <c r="G150" s="216"/>
    </row>
    <row r="151" spans="1:8" collapsed="1" x14ac:dyDescent="0.2">
      <c r="A151" s="35"/>
      <c r="B151" s="966"/>
      <c r="C151" s="793" t="s">
        <v>372</v>
      </c>
      <c r="D151" s="793"/>
      <c r="E151" s="235"/>
      <c r="F151" s="217">
        <f>SUM(E149:E150)</f>
        <v>3</v>
      </c>
      <c r="G151" s="216"/>
    </row>
    <row r="152" spans="1:8" x14ac:dyDescent="0.2">
      <c r="A152" s="35"/>
      <c r="B152" s="966"/>
      <c r="C152" s="860" t="s">
        <v>77</v>
      </c>
      <c r="D152" s="793"/>
      <c r="E152" s="235"/>
      <c r="F152" s="217">
        <v>0</v>
      </c>
      <c r="G152" s="216"/>
    </row>
    <row r="153" spans="1:8" x14ac:dyDescent="0.2">
      <c r="A153" s="35"/>
      <c r="B153" s="966"/>
      <c r="C153" s="810" t="s">
        <v>209</v>
      </c>
      <c r="D153" s="792"/>
      <c r="E153" s="235"/>
      <c r="F153" s="217">
        <v>0</v>
      </c>
      <c r="G153" s="216"/>
    </row>
    <row r="154" spans="1:8" x14ac:dyDescent="0.2">
      <c r="A154" s="35"/>
      <c r="B154" s="966"/>
      <c r="C154" s="793" t="s">
        <v>278</v>
      </c>
      <c r="D154" s="793"/>
      <c r="E154" s="235"/>
      <c r="F154" s="217">
        <f>4.37+4.86</f>
        <v>9.23</v>
      </c>
      <c r="G154" s="216"/>
    </row>
    <row r="155" spans="1:8" x14ac:dyDescent="0.2">
      <c r="A155" s="35"/>
      <c r="B155" s="966"/>
      <c r="C155" s="793" t="s">
        <v>949</v>
      </c>
      <c r="D155" s="793"/>
      <c r="E155" s="235"/>
      <c r="F155" s="217">
        <f>0.57+0.57</f>
        <v>1.1399999999999999</v>
      </c>
      <c r="G155" s="216"/>
    </row>
    <row r="156" spans="1:8" ht="15" thickBot="1" x14ac:dyDescent="0.25">
      <c r="A156" s="35"/>
      <c r="B156" s="966"/>
      <c r="C156" s="831" t="s">
        <v>1067</v>
      </c>
      <c r="D156" s="831"/>
      <c r="E156" s="307"/>
      <c r="F156" s="357">
        <f>0.36+0.3</f>
        <v>0.65999999999999992</v>
      </c>
      <c r="G156" s="216"/>
    </row>
    <row r="157" spans="1:8" ht="15" thickBot="1" x14ac:dyDescent="0.25">
      <c r="A157" s="35"/>
      <c r="B157" s="966"/>
      <c r="C157" s="857" t="s">
        <v>1071</v>
      </c>
      <c r="D157" s="858"/>
      <c r="E157" s="858"/>
      <c r="F157" s="859"/>
      <c r="G157" s="216"/>
    </row>
    <row r="158" spans="1:8" s="162" customFormat="1" x14ac:dyDescent="0.2">
      <c r="A158" s="37"/>
      <c r="B158" s="966"/>
      <c r="C158" s="833" t="s">
        <v>494</v>
      </c>
      <c r="D158" s="833"/>
      <c r="E158" s="282"/>
      <c r="F158" s="283">
        <v>3.42</v>
      </c>
      <c r="G158" s="216"/>
      <c r="H158" s="86"/>
    </row>
    <row r="159" spans="1:8" s="162" customFormat="1" x14ac:dyDescent="0.2">
      <c r="A159" s="34"/>
      <c r="B159" s="966"/>
      <c r="C159" s="793" t="s">
        <v>495</v>
      </c>
      <c r="D159" s="793"/>
      <c r="E159" s="235"/>
      <c r="F159" s="217">
        <v>2.83</v>
      </c>
      <c r="G159" s="103"/>
      <c r="H159" s="86"/>
    </row>
    <row r="160" spans="1:8" s="162" customFormat="1" x14ac:dyDescent="0.2">
      <c r="A160" s="37"/>
      <c r="B160" s="966"/>
      <c r="C160" s="793" t="s">
        <v>1070</v>
      </c>
      <c r="D160" s="793"/>
      <c r="E160" s="235"/>
      <c r="F160" s="217">
        <v>6.59</v>
      </c>
      <c r="G160" s="216"/>
      <c r="H160" s="86"/>
    </row>
    <row r="161" spans="1:8" s="162" customFormat="1" x14ac:dyDescent="0.2">
      <c r="A161" s="37"/>
      <c r="B161" s="966"/>
      <c r="C161" s="793" t="s">
        <v>894</v>
      </c>
      <c r="D161" s="793"/>
      <c r="E161" s="235"/>
      <c r="F161" s="217">
        <f>4.05+4.05</f>
        <v>8.1</v>
      </c>
      <c r="G161" s="216"/>
      <c r="H161" s="86"/>
    </row>
    <row r="162" spans="1:8" s="162" customFormat="1" x14ac:dyDescent="0.2">
      <c r="A162" s="37"/>
      <c r="B162" s="966"/>
      <c r="C162" s="793" t="s">
        <v>496</v>
      </c>
      <c r="D162" s="793"/>
      <c r="E162" s="235"/>
      <c r="F162" s="217">
        <v>5.8653000000000004</v>
      </c>
      <c r="G162" s="216"/>
      <c r="H162" s="86"/>
    </row>
    <row r="163" spans="1:8" s="162" customFormat="1" x14ac:dyDescent="0.2">
      <c r="A163" s="37"/>
      <c r="B163" s="966"/>
      <c r="C163" s="810" t="s">
        <v>77</v>
      </c>
      <c r="D163" s="792"/>
      <c r="E163" s="235"/>
      <c r="F163" s="217">
        <v>1.7101999999999999</v>
      </c>
      <c r="G163" s="216"/>
      <c r="H163" s="86"/>
    </row>
    <row r="164" spans="1:8" s="162" customFormat="1" x14ac:dyDescent="0.2">
      <c r="A164" s="37"/>
      <c r="B164" s="966"/>
      <c r="C164" s="810" t="s">
        <v>209</v>
      </c>
      <c r="D164" s="792"/>
      <c r="E164" s="235"/>
      <c r="F164" s="217">
        <v>2.0699999999999998</v>
      </c>
      <c r="G164" s="216"/>
      <c r="H164" s="86"/>
    </row>
    <row r="165" spans="1:8" s="162" customFormat="1" x14ac:dyDescent="0.2">
      <c r="A165" s="37"/>
      <c r="B165" s="966"/>
      <c r="C165" s="793" t="s">
        <v>497</v>
      </c>
      <c r="D165" s="793"/>
      <c r="E165" s="235"/>
      <c r="F165" s="217">
        <v>1.05</v>
      </c>
      <c r="G165" s="216"/>
      <c r="H165" s="86"/>
    </row>
    <row r="166" spans="1:8" s="162" customFormat="1" x14ac:dyDescent="0.2">
      <c r="A166" s="37"/>
      <c r="B166" s="966"/>
      <c r="C166" s="810" t="s">
        <v>895</v>
      </c>
      <c r="D166" s="792"/>
      <c r="E166" s="235"/>
      <c r="F166" s="217">
        <v>7.2</v>
      </c>
      <c r="G166" s="216"/>
      <c r="H166" s="86"/>
    </row>
    <row r="167" spans="1:8" s="162" customFormat="1" x14ac:dyDescent="0.2">
      <c r="A167" s="37"/>
      <c r="B167" s="966"/>
      <c r="C167" s="793" t="s">
        <v>954</v>
      </c>
      <c r="D167" s="793"/>
      <c r="E167" s="235"/>
      <c r="F167" s="217">
        <v>7.08</v>
      </c>
      <c r="G167" s="216"/>
      <c r="H167" s="86"/>
    </row>
    <row r="168" spans="1:8" s="162" customFormat="1" x14ac:dyDescent="0.2">
      <c r="A168" s="37"/>
      <c r="B168" s="966"/>
      <c r="C168" s="793" t="s">
        <v>148</v>
      </c>
      <c r="D168" s="793"/>
      <c r="E168" s="235"/>
      <c r="F168" s="217">
        <v>6.23</v>
      </c>
      <c r="G168" s="216"/>
      <c r="H168" s="86"/>
    </row>
    <row r="169" spans="1:8" s="162" customFormat="1" x14ac:dyDescent="0.2">
      <c r="A169" s="37"/>
      <c r="B169" s="966"/>
      <c r="C169" s="793" t="s">
        <v>955</v>
      </c>
      <c r="D169" s="793"/>
      <c r="E169" s="235"/>
      <c r="F169" s="217">
        <f>5.5198</f>
        <v>5.5198</v>
      </c>
      <c r="G169" s="216"/>
      <c r="H169" s="86"/>
    </row>
    <row r="170" spans="1:8" s="162" customFormat="1" x14ac:dyDescent="0.2">
      <c r="A170" s="37"/>
      <c r="B170" s="966"/>
      <c r="C170" s="793" t="s">
        <v>378</v>
      </c>
      <c r="D170" s="793"/>
      <c r="E170" s="235"/>
      <c r="F170" s="217">
        <v>7.5598999999999998</v>
      </c>
      <c r="G170" s="216"/>
      <c r="H170" s="86"/>
    </row>
    <row r="171" spans="1:8" s="162" customFormat="1" ht="4.5" customHeight="1" thickBot="1" x14ac:dyDescent="0.25">
      <c r="A171" s="37"/>
      <c r="B171" s="966"/>
      <c r="C171" s="899"/>
      <c r="D171" s="900"/>
      <c r="E171" s="900"/>
      <c r="F171" s="901"/>
      <c r="G171" s="216"/>
      <c r="H171" s="86"/>
    </row>
    <row r="172" spans="1:8" s="162" customFormat="1" ht="15.75" customHeight="1" thickBot="1" x14ac:dyDescent="0.25">
      <c r="A172" s="37"/>
      <c r="B172" s="966"/>
      <c r="C172" s="844" t="s">
        <v>337</v>
      </c>
      <c r="D172" s="849"/>
      <c r="E172" s="846">
        <f>SUM(F7:F170)</f>
        <v>1079.5776999999996</v>
      </c>
      <c r="F172" s="847"/>
      <c r="G172" s="216"/>
      <c r="H172" s="86"/>
    </row>
    <row r="173" spans="1:8" ht="4.5" customHeight="1" thickBot="1" x14ac:dyDescent="0.25">
      <c r="A173" s="35"/>
      <c r="B173" s="966"/>
      <c r="C173" s="285"/>
      <c r="D173" s="285"/>
      <c r="E173" s="286"/>
      <c r="F173" s="182"/>
      <c r="G173" s="216"/>
    </row>
    <row r="174" spans="1:8" ht="15" thickBot="1" x14ac:dyDescent="0.25">
      <c r="A174" s="35"/>
      <c r="B174" s="966"/>
      <c r="C174" s="844" t="s">
        <v>539</v>
      </c>
      <c r="D174" s="849"/>
      <c r="E174" s="846">
        <v>864.36</v>
      </c>
      <c r="F174" s="847"/>
      <c r="G174" s="216"/>
    </row>
    <row r="175" spans="1:8" ht="4.5" customHeight="1" thickBot="1" x14ac:dyDescent="0.25">
      <c r="A175" s="35"/>
      <c r="B175" s="966"/>
      <c r="C175" s="287"/>
      <c r="D175" s="287"/>
      <c r="E175" s="286"/>
      <c r="F175" s="182"/>
      <c r="G175" s="216"/>
    </row>
    <row r="176" spans="1:8" ht="15" thickBot="1" x14ac:dyDescent="0.25">
      <c r="A176" s="35"/>
      <c r="B176" s="967"/>
      <c r="C176" s="844" t="s">
        <v>100</v>
      </c>
      <c r="D176" s="849"/>
      <c r="E176" s="846">
        <f>E172+E174</f>
        <v>1943.9376999999995</v>
      </c>
      <c r="F176" s="847"/>
      <c r="G176" s="216"/>
    </row>
    <row r="177" spans="1:7" ht="15" thickBot="1" x14ac:dyDescent="0.25">
      <c r="A177" s="35"/>
      <c r="B177" s="288"/>
      <c r="C177" s="288"/>
      <c r="D177" s="288"/>
      <c r="E177" s="288"/>
      <c r="F177" s="288"/>
      <c r="G177" s="216"/>
    </row>
    <row r="178" spans="1:7" ht="15" customHeight="1" thickBot="1" x14ac:dyDescent="0.25">
      <c r="A178" s="35"/>
      <c r="B178" s="977" t="s">
        <v>9</v>
      </c>
      <c r="C178" s="858" t="s">
        <v>342</v>
      </c>
      <c r="D178" s="858"/>
      <c r="E178" s="858"/>
      <c r="F178" s="859"/>
      <c r="G178" s="216"/>
    </row>
    <row r="179" spans="1:7" x14ac:dyDescent="0.2">
      <c r="A179" s="35"/>
      <c r="B179" s="978"/>
      <c r="C179" s="848" t="s">
        <v>14</v>
      </c>
      <c r="D179" s="854"/>
      <c r="E179" s="282"/>
      <c r="F179" s="289">
        <v>30.08</v>
      </c>
      <c r="G179" s="216"/>
    </row>
    <row r="180" spans="1:7" x14ac:dyDescent="0.2">
      <c r="A180" s="35"/>
      <c r="B180" s="978"/>
      <c r="C180" s="799" t="s">
        <v>12</v>
      </c>
      <c r="D180" s="792"/>
      <c r="E180" s="235"/>
      <c r="F180" s="290">
        <v>46.65</v>
      </c>
      <c r="G180" s="216"/>
    </row>
    <row r="181" spans="1:7" x14ac:dyDescent="0.2">
      <c r="A181" s="35"/>
      <c r="B181" s="978"/>
      <c r="C181" s="799" t="s">
        <v>13</v>
      </c>
      <c r="D181" s="792"/>
      <c r="E181" s="235"/>
      <c r="F181" s="290">
        <v>30.08</v>
      </c>
      <c r="G181" s="216"/>
    </row>
    <row r="182" spans="1:7" x14ac:dyDescent="0.2">
      <c r="A182" s="35"/>
      <c r="B182" s="978"/>
      <c r="C182" s="799" t="s">
        <v>15</v>
      </c>
      <c r="D182" s="792"/>
      <c r="E182" s="235"/>
      <c r="F182" s="290">
        <v>47.82</v>
      </c>
      <c r="G182" s="216"/>
    </row>
    <row r="183" spans="1:7" x14ac:dyDescent="0.2">
      <c r="A183" s="34"/>
      <c r="B183" s="978"/>
      <c r="C183" s="799" t="s">
        <v>96</v>
      </c>
      <c r="D183" s="792"/>
      <c r="E183" s="235"/>
      <c r="F183" s="217">
        <f>8.25</f>
        <v>8.25</v>
      </c>
      <c r="G183" s="103"/>
    </row>
    <row r="184" spans="1:7" x14ac:dyDescent="0.2">
      <c r="A184" s="35"/>
      <c r="B184" s="978"/>
      <c r="C184" s="799" t="s">
        <v>66</v>
      </c>
      <c r="D184" s="792"/>
      <c r="E184" s="235"/>
      <c r="F184" s="217">
        <v>71.819999999999993</v>
      </c>
      <c r="G184" s="216"/>
    </row>
    <row r="185" spans="1:7" hidden="1" outlineLevel="1" x14ac:dyDescent="0.2">
      <c r="A185" s="35"/>
      <c r="B185" s="978"/>
      <c r="C185" s="792" t="s">
        <v>432</v>
      </c>
      <c r="D185" s="793"/>
      <c r="E185" s="235">
        <v>10.83</v>
      </c>
      <c r="F185" s="217"/>
      <c r="G185" s="216"/>
    </row>
    <row r="186" spans="1:7" hidden="1" outlineLevel="1" x14ac:dyDescent="0.2">
      <c r="A186" s="35"/>
      <c r="B186" s="978"/>
      <c r="C186" s="792" t="s">
        <v>433</v>
      </c>
      <c r="D186" s="793"/>
      <c r="E186" s="235">
        <v>10.73</v>
      </c>
      <c r="F186" s="217"/>
      <c r="G186" s="216"/>
    </row>
    <row r="187" spans="1:7" hidden="1" outlineLevel="1" x14ac:dyDescent="0.2">
      <c r="A187" s="35"/>
      <c r="B187" s="978"/>
      <c r="C187" s="792" t="s">
        <v>434</v>
      </c>
      <c r="D187" s="793"/>
      <c r="E187" s="235">
        <v>4.32</v>
      </c>
      <c r="F187" s="217"/>
      <c r="G187" s="216"/>
    </row>
    <row r="188" spans="1:7" collapsed="1" x14ac:dyDescent="0.2">
      <c r="A188" s="35"/>
      <c r="B188" s="978"/>
      <c r="C188" s="799" t="s">
        <v>278</v>
      </c>
      <c r="D188" s="792"/>
      <c r="E188" s="235"/>
      <c r="F188" s="217">
        <f>SUM(E185:E187)</f>
        <v>25.880000000000003</v>
      </c>
      <c r="G188" s="216"/>
    </row>
    <row r="189" spans="1:7" hidden="1" outlineLevel="1" x14ac:dyDescent="0.2">
      <c r="B189" s="978"/>
      <c r="C189" s="792" t="s">
        <v>941</v>
      </c>
      <c r="D189" s="793"/>
      <c r="E189" s="235">
        <v>1.62</v>
      </c>
      <c r="F189" s="217"/>
      <c r="G189" s="216"/>
    </row>
    <row r="190" spans="1:7" hidden="1" outlineLevel="1" x14ac:dyDescent="0.2">
      <c r="B190" s="978"/>
      <c r="C190" s="792" t="s">
        <v>79</v>
      </c>
      <c r="D190" s="793"/>
      <c r="E190" s="235">
        <v>14.45</v>
      </c>
      <c r="F190" s="217"/>
      <c r="G190" s="216"/>
    </row>
    <row r="191" spans="1:7" collapsed="1" x14ac:dyDescent="0.2">
      <c r="B191" s="978"/>
      <c r="C191" s="799" t="s">
        <v>79</v>
      </c>
      <c r="D191" s="792"/>
      <c r="E191" s="235"/>
      <c r="F191" s="217">
        <f>SUM(E189:E190)</f>
        <v>16.07</v>
      </c>
      <c r="G191" s="216"/>
    </row>
    <row r="192" spans="1:7" x14ac:dyDescent="0.2">
      <c r="A192" s="35"/>
      <c r="B192" s="978"/>
      <c r="C192" s="799" t="s">
        <v>108</v>
      </c>
      <c r="D192" s="792"/>
      <c r="E192" s="235"/>
      <c r="F192" s="217">
        <v>2.94</v>
      </c>
      <c r="G192" s="216"/>
    </row>
    <row r="193" spans="1:7" hidden="1" outlineLevel="1" x14ac:dyDescent="0.2">
      <c r="A193" s="35"/>
      <c r="B193" s="978"/>
      <c r="C193" s="792" t="s">
        <v>974</v>
      </c>
      <c r="D193" s="793"/>
      <c r="E193" s="235">
        <v>2.36</v>
      </c>
      <c r="F193" s="217"/>
      <c r="G193" s="216"/>
    </row>
    <row r="194" spans="1:7" hidden="1" outlineLevel="1" x14ac:dyDescent="0.2">
      <c r="A194" s="35"/>
      <c r="B194" s="978"/>
      <c r="C194" s="792" t="s">
        <v>975</v>
      </c>
      <c r="D194" s="793"/>
      <c r="E194" s="235">
        <v>2.39</v>
      </c>
      <c r="F194" s="217"/>
      <c r="G194" s="216"/>
    </row>
    <row r="195" spans="1:7" hidden="1" outlineLevel="1" x14ac:dyDescent="0.2">
      <c r="B195" s="978"/>
      <c r="C195" s="792" t="s">
        <v>1076</v>
      </c>
      <c r="D195" s="793"/>
      <c r="E195" s="235">
        <v>3.27</v>
      </c>
      <c r="F195" s="217"/>
      <c r="G195" s="216"/>
    </row>
    <row r="196" spans="1:7" hidden="1" outlineLevel="1" x14ac:dyDescent="0.2">
      <c r="A196" s="37"/>
      <c r="B196" s="978"/>
      <c r="C196" s="792" t="s">
        <v>1078</v>
      </c>
      <c r="D196" s="793"/>
      <c r="E196" s="235">
        <v>3.67</v>
      </c>
      <c r="F196" s="217"/>
      <c r="G196" s="216"/>
    </row>
    <row r="197" spans="1:7" hidden="1" outlineLevel="1" x14ac:dyDescent="0.2">
      <c r="A197" s="37"/>
      <c r="B197" s="978"/>
      <c r="C197" s="792" t="s">
        <v>1077</v>
      </c>
      <c r="D197" s="793"/>
      <c r="E197" s="235">
        <v>3.28</v>
      </c>
      <c r="F197" s="217"/>
      <c r="G197" s="216"/>
    </row>
    <row r="198" spans="1:7" collapsed="1" x14ac:dyDescent="0.2">
      <c r="A198" s="37"/>
      <c r="B198" s="978"/>
      <c r="C198" s="792" t="s">
        <v>109</v>
      </c>
      <c r="D198" s="793"/>
      <c r="E198" s="235"/>
      <c r="F198" s="217">
        <f>SUM(E193:E197)</f>
        <v>14.969999999999999</v>
      </c>
      <c r="G198" s="216"/>
    </row>
    <row r="199" spans="1:7" x14ac:dyDescent="0.2">
      <c r="A199" s="37"/>
      <c r="B199" s="978"/>
      <c r="C199" s="792" t="s">
        <v>298</v>
      </c>
      <c r="D199" s="793"/>
      <c r="E199" s="235"/>
      <c r="F199" s="217">
        <v>10.97</v>
      </c>
      <c r="G199" s="216"/>
    </row>
    <row r="200" spans="1:7" x14ac:dyDescent="0.2">
      <c r="A200" s="37"/>
      <c r="B200" s="978"/>
      <c r="C200" s="792" t="s">
        <v>297</v>
      </c>
      <c r="D200" s="793"/>
      <c r="E200" s="235"/>
      <c r="F200" s="217">
        <v>6.08</v>
      </c>
      <c r="G200" s="216"/>
    </row>
    <row r="201" spans="1:7" x14ac:dyDescent="0.2">
      <c r="A201" s="37"/>
      <c r="B201" s="978"/>
      <c r="C201" s="792" t="s">
        <v>77</v>
      </c>
      <c r="D201" s="793"/>
      <c r="E201" s="235"/>
      <c r="F201" s="217">
        <v>1.42</v>
      </c>
      <c r="G201" s="216"/>
    </row>
    <row r="202" spans="1:7" x14ac:dyDescent="0.2">
      <c r="A202" s="37"/>
      <c r="B202" s="978"/>
      <c r="C202" s="792" t="s">
        <v>76</v>
      </c>
      <c r="D202" s="793"/>
      <c r="E202" s="235"/>
      <c r="F202" s="217">
        <v>1.86</v>
      </c>
      <c r="G202" s="216"/>
    </row>
    <row r="203" spans="1:7" hidden="1" outlineLevel="1" x14ac:dyDescent="0.2">
      <c r="A203" s="37"/>
      <c r="B203" s="978"/>
      <c r="C203" s="792" t="s">
        <v>1072</v>
      </c>
      <c r="D203" s="793"/>
      <c r="E203" s="235">
        <v>4.1399999999999997</v>
      </c>
      <c r="F203" s="217"/>
      <c r="G203" s="216"/>
    </row>
    <row r="204" spans="1:7" hidden="1" outlineLevel="1" x14ac:dyDescent="0.2">
      <c r="A204" s="37"/>
      <c r="B204" s="978"/>
      <c r="C204" s="792" t="s">
        <v>1075</v>
      </c>
      <c r="D204" s="793"/>
      <c r="E204" s="235">
        <v>4.1399999999999997</v>
      </c>
      <c r="F204" s="217"/>
      <c r="G204" s="216"/>
    </row>
    <row r="205" spans="1:7" hidden="1" outlineLevel="1" x14ac:dyDescent="0.2">
      <c r="A205" s="37"/>
      <c r="B205" s="978"/>
      <c r="C205" s="792" t="s">
        <v>435</v>
      </c>
      <c r="D205" s="793"/>
      <c r="E205" s="235">
        <v>13.19</v>
      </c>
      <c r="F205" s="217"/>
      <c r="G205" s="216"/>
    </row>
    <row r="206" spans="1:7" hidden="1" outlineLevel="1" x14ac:dyDescent="0.2">
      <c r="A206" s="37"/>
      <c r="B206" s="978"/>
      <c r="C206" s="792" t="s">
        <v>1074</v>
      </c>
      <c r="D206" s="793"/>
      <c r="E206" s="235">
        <v>10.62</v>
      </c>
      <c r="F206" s="217"/>
      <c r="G206" s="216"/>
    </row>
    <row r="207" spans="1:7" hidden="1" outlineLevel="1" x14ac:dyDescent="0.2">
      <c r="A207" s="37"/>
      <c r="B207" s="978"/>
      <c r="C207" s="792" t="s">
        <v>905</v>
      </c>
      <c r="D207" s="793"/>
      <c r="E207" s="235">
        <v>8.81</v>
      </c>
      <c r="F207" s="217"/>
      <c r="G207" s="216"/>
    </row>
    <row r="208" spans="1:7" collapsed="1" x14ac:dyDescent="0.2">
      <c r="A208" s="37"/>
      <c r="B208" s="978"/>
      <c r="C208" s="799" t="s">
        <v>80</v>
      </c>
      <c r="D208" s="792"/>
      <c r="E208" s="235"/>
      <c r="F208" s="217">
        <f>SUM(E203:E207)</f>
        <v>40.9</v>
      </c>
      <c r="G208" s="216"/>
    </row>
    <row r="209" spans="1:7" x14ac:dyDescent="0.2">
      <c r="A209" s="37"/>
      <c r="B209" s="978"/>
      <c r="C209" s="799" t="s">
        <v>1079</v>
      </c>
      <c r="D209" s="792"/>
      <c r="E209" s="235"/>
      <c r="F209" s="217">
        <v>4.3600000000000003</v>
      </c>
      <c r="G209" s="216"/>
    </row>
    <row r="210" spans="1:7" x14ac:dyDescent="0.2">
      <c r="A210" s="37"/>
      <c r="B210" s="978"/>
      <c r="C210" s="799" t="s">
        <v>78</v>
      </c>
      <c r="D210" s="792"/>
      <c r="E210" s="235"/>
      <c r="F210" s="217">
        <f>46.74/2</f>
        <v>23.37</v>
      </c>
      <c r="G210" s="216"/>
    </row>
    <row r="211" spans="1:7" x14ac:dyDescent="0.2">
      <c r="A211" s="37"/>
      <c r="B211" s="978"/>
      <c r="C211" s="799" t="s">
        <v>81</v>
      </c>
      <c r="D211" s="792"/>
      <c r="E211" s="235"/>
      <c r="F211" s="217">
        <f>46.74/2</f>
        <v>23.37</v>
      </c>
      <c r="G211" s="216"/>
    </row>
    <row r="212" spans="1:7" x14ac:dyDescent="0.2">
      <c r="A212" s="37"/>
      <c r="B212" s="978"/>
      <c r="C212" s="799" t="s">
        <v>72</v>
      </c>
      <c r="D212" s="792"/>
      <c r="E212" s="235"/>
      <c r="F212" s="217">
        <v>6.3</v>
      </c>
      <c r="G212" s="216"/>
    </row>
    <row r="213" spans="1:7" x14ac:dyDescent="0.2">
      <c r="A213" s="37"/>
      <c r="B213" s="978"/>
      <c r="C213" s="799" t="s">
        <v>60</v>
      </c>
      <c r="D213" s="792"/>
      <c r="E213" s="235"/>
      <c r="F213" s="217">
        <v>5.72</v>
      </c>
      <c r="G213" s="216"/>
    </row>
    <row r="214" spans="1:7" x14ac:dyDescent="0.2">
      <c r="A214" s="37"/>
      <c r="B214" s="978"/>
      <c r="C214" s="799" t="s">
        <v>61</v>
      </c>
      <c r="D214" s="792"/>
      <c r="E214" s="235"/>
      <c r="F214" s="217">
        <v>5.0599999999999996</v>
      </c>
      <c r="G214" s="216"/>
    </row>
    <row r="215" spans="1:7" x14ac:dyDescent="0.2">
      <c r="A215" s="37"/>
      <c r="B215" s="978"/>
      <c r="C215" s="799" t="s">
        <v>75</v>
      </c>
      <c r="D215" s="792"/>
      <c r="E215" s="235"/>
      <c r="F215" s="217">
        <v>13.31</v>
      </c>
      <c r="G215" s="216"/>
    </row>
    <row r="216" spans="1:7" x14ac:dyDescent="0.2">
      <c r="A216" s="34"/>
      <c r="B216" s="978"/>
      <c r="C216" s="799" t="s">
        <v>82</v>
      </c>
      <c r="D216" s="792"/>
      <c r="E216" s="235"/>
      <c r="F216" s="217">
        <v>1.96</v>
      </c>
      <c r="G216" s="103"/>
    </row>
    <row r="217" spans="1:7" x14ac:dyDescent="0.2">
      <c r="A217" s="35"/>
      <c r="B217" s="978"/>
      <c r="C217" s="799" t="s">
        <v>1080</v>
      </c>
      <c r="D217" s="792"/>
      <c r="E217" s="235"/>
      <c r="F217" s="217">
        <v>6.25</v>
      </c>
      <c r="G217" s="216"/>
    </row>
    <row r="218" spans="1:7" x14ac:dyDescent="0.2">
      <c r="A218" s="35"/>
      <c r="B218" s="978"/>
      <c r="C218" s="799" t="s">
        <v>1081</v>
      </c>
      <c r="D218" s="792"/>
      <c r="E218" s="235"/>
      <c r="F218" s="217">
        <v>2.35</v>
      </c>
      <c r="G218" s="216"/>
    </row>
    <row r="219" spans="1:7" x14ac:dyDescent="0.2">
      <c r="A219" s="35"/>
      <c r="B219" s="978"/>
      <c r="C219" s="799" t="s">
        <v>1082</v>
      </c>
      <c r="D219" s="792"/>
      <c r="E219" s="235"/>
      <c r="F219" s="217">
        <v>5.0199999999999996</v>
      </c>
      <c r="G219" s="216"/>
    </row>
    <row r="220" spans="1:7" ht="15" thickBot="1" x14ac:dyDescent="0.25">
      <c r="A220" s="35"/>
      <c r="B220" s="978"/>
      <c r="C220" s="876" t="s">
        <v>431</v>
      </c>
      <c r="D220" s="866"/>
      <c r="E220" s="291"/>
      <c r="F220" s="279">
        <v>5.42</v>
      </c>
      <c r="G220" s="216"/>
    </row>
    <row r="221" spans="1:7" ht="4.5" customHeight="1" thickBot="1" x14ac:dyDescent="0.25">
      <c r="A221" s="35"/>
      <c r="B221" s="978"/>
      <c r="C221" s="292"/>
      <c r="D221" s="292"/>
      <c r="E221" s="292"/>
      <c r="F221" s="293"/>
      <c r="G221" s="216"/>
    </row>
    <row r="222" spans="1:7" ht="15" thickBot="1" x14ac:dyDescent="0.25">
      <c r="A222" s="35"/>
      <c r="B222" s="978"/>
      <c r="C222" s="970" t="s">
        <v>344</v>
      </c>
      <c r="D222" s="970"/>
      <c r="E222" s="758">
        <f>SUM(F179:F220)</f>
        <v>458.28000000000003</v>
      </c>
      <c r="F222" s="759"/>
      <c r="G222" s="216"/>
    </row>
    <row r="223" spans="1:7" ht="4.5" customHeight="1" thickBot="1" x14ac:dyDescent="0.25">
      <c r="A223" s="35"/>
      <c r="B223" s="978"/>
      <c r="C223" s="294"/>
      <c r="D223" s="294"/>
      <c r="E223" s="270"/>
      <c r="F223" s="109"/>
      <c r="G223" s="216"/>
    </row>
    <row r="224" spans="1:7" ht="15" thickBot="1" x14ac:dyDescent="0.25">
      <c r="A224" s="35"/>
      <c r="B224" s="978"/>
      <c r="C224" s="970" t="s">
        <v>539</v>
      </c>
      <c r="D224" s="970"/>
      <c r="E224" s="758">
        <v>102.52</v>
      </c>
      <c r="F224" s="759"/>
      <c r="G224" s="216"/>
    </row>
    <row r="225" spans="1:7" ht="4.5" customHeight="1" thickBot="1" x14ac:dyDescent="0.25">
      <c r="A225" s="35"/>
      <c r="B225" s="978"/>
      <c r="C225" s="294"/>
      <c r="D225" s="294"/>
      <c r="E225" s="295"/>
      <c r="F225" s="296"/>
      <c r="G225" s="216"/>
    </row>
    <row r="226" spans="1:7" x14ac:dyDescent="0.2">
      <c r="A226" s="35"/>
      <c r="B226" s="978"/>
      <c r="C226" s="973" t="s">
        <v>343</v>
      </c>
      <c r="D226" s="974"/>
      <c r="E226" s="298"/>
      <c r="F226" s="299"/>
      <c r="G226" s="216"/>
    </row>
    <row r="227" spans="1:7" x14ac:dyDescent="0.2">
      <c r="A227" s="35"/>
      <c r="B227" s="978"/>
      <c r="C227" s="799" t="s">
        <v>110</v>
      </c>
      <c r="D227" s="800"/>
      <c r="E227" s="300"/>
      <c r="F227" s="217">
        <v>0</v>
      </c>
      <c r="G227" s="216"/>
    </row>
    <row r="228" spans="1:7" hidden="1" outlineLevel="1" x14ac:dyDescent="0.2">
      <c r="A228" s="35"/>
      <c r="B228" s="978"/>
      <c r="C228" s="792" t="s">
        <v>533</v>
      </c>
      <c r="D228" s="862"/>
      <c r="E228" s="300">
        <v>15.88</v>
      </c>
      <c r="F228" s="217"/>
      <c r="G228" s="216"/>
    </row>
    <row r="229" spans="1:7" hidden="1" outlineLevel="1" x14ac:dyDescent="0.2">
      <c r="A229" s="35"/>
      <c r="B229" s="978"/>
      <c r="C229" s="792" t="s">
        <v>534</v>
      </c>
      <c r="D229" s="862"/>
      <c r="E229" s="300">
        <v>15.51</v>
      </c>
      <c r="F229" s="217"/>
      <c r="G229" s="216"/>
    </row>
    <row r="230" spans="1:7" collapsed="1" x14ac:dyDescent="0.2">
      <c r="A230" s="35"/>
      <c r="B230" s="978"/>
      <c r="C230" s="799" t="s">
        <v>111</v>
      </c>
      <c r="D230" s="800"/>
      <c r="E230" s="300"/>
      <c r="F230" s="217">
        <f>SUM(E228:E229)</f>
        <v>31.39</v>
      </c>
      <c r="G230" s="216"/>
    </row>
    <row r="231" spans="1:7" hidden="1" outlineLevel="1" x14ac:dyDescent="0.2">
      <c r="A231" s="35"/>
      <c r="B231" s="978"/>
      <c r="C231" s="792" t="s">
        <v>535</v>
      </c>
      <c r="D231" s="862"/>
      <c r="E231" s="300">
        <v>2.89</v>
      </c>
      <c r="F231" s="217"/>
      <c r="G231" s="216"/>
    </row>
    <row r="232" spans="1:7" hidden="1" outlineLevel="1" x14ac:dyDescent="0.2">
      <c r="A232" s="32"/>
      <c r="B232" s="978"/>
      <c r="C232" s="792" t="s">
        <v>536</v>
      </c>
      <c r="D232" s="862"/>
      <c r="E232" s="300">
        <v>2.89</v>
      </c>
      <c r="F232" s="217"/>
      <c r="G232" s="216"/>
    </row>
    <row r="233" spans="1:7" collapsed="1" x14ac:dyDescent="0.2">
      <c r="A233" s="32"/>
      <c r="B233" s="978"/>
      <c r="C233" s="799" t="s">
        <v>112</v>
      </c>
      <c r="D233" s="800"/>
      <c r="E233" s="300"/>
      <c r="F233" s="217">
        <f>SUM(E231:E232)</f>
        <v>5.78</v>
      </c>
      <c r="G233" s="216"/>
    </row>
    <row r="234" spans="1:7" x14ac:dyDescent="0.2">
      <c r="A234" s="32"/>
      <c r="B234" s="978"/>
      <c r="C234" s="792" t="s">
        <v>77</v>
      </c>
      <c r="D234" s="862"/>
      <c r="E234" s="300"/>
      <c r="F234" s="217">
        <v>0</v>
      </c>
      <c r="G234" s="216"/>
    </row>
    <row r="235" spans="1:7" ht="15" thickBot="1" x14ac:dyDescent="0.25">
      <c r="A235" s="32"/>
      <c r="B235" s="978"/>
      <c r="C235" s="866" t="s">
        <v>76</v>
      </c>
      <c r="D235" s="867"/>
      <c r="E235" s="300"/>
      <c r="F235" s="217">
        <v>0</v>
      </c>
      <c r="G235" s="216"/>
    </row>
    <row r="236" spans="1:7" ht="4.5" customHeight="1" thickBot="1" x14ac:dyDescent="0.25">
      <c r="A236" s="32"/>
      <c r="B236" s="978"/>
      <c r="C236" s="971"/>
      <c r="D236" s="971"/>
      <c r="E236" s="972"/>
      <c r="F236" s="883"/>
      <c r="G236" s="216"/>
    </row>
    <row r="237" spans="1:7" ht="15" thickBot="1" x14ac:dyDescent="0.25">
      <c r="A237" s="32"/>
      <c r="B237" s="978"/>
      <c r="C237" s="970" t="s">
        <v>345</v>
      </c>
      <c r="D237" s="970"/>
      <c r="E237" s="758">
        <f>SUM(F227:F235)</f>
        <v>37.17</v>
      </c>
      <c r="F237" s="759"/>
      <c r="G237" s="216"/>
    </row>
    <row r="238" spans="1:7" ht="4.5" customHeight="1" thickBot="1" x14ac:dyDescent="0.25">
      <c r="A238" s="32"/>
      <c r="B238" s="978"/>
      <c r="C238" s="294"/>
      <c r="D238" s="294"/>
      <c r="E238" s="270"/>
      <c r="F238" s="109"/>
      <c r="G238" s="216"/>
    </row>
    <row r="239" spans="1:7" ht="15" thickBot="1" x14ac:dyDescent="0.25">
      <c r="A239" s="32"/>
      <c r="B239" s="978"/>
      <c r="C239" s="970" t="s">
        <v>537</v>
      </c>
      <c r="D239" s="970"/>
      <c r="E239" s="758">
        <v>8.0500000000000007</v>
      </c>
      <c r="F239" s="759"/>
      <c r="G239" s="216"/>
    </row>
    <row r="240" spans="1:7" ht="4.5" customHeight="1" thickBot="1" x14ac:dyDescent="0.25">
      <c r="A240" s="32"/>
      <c r="B240" s="978"/>
      <c r="C240" s="305"/>
      <c r="D240" s="305"/>
      <c r="E240" s="305"/>
      <c r="F240" s="306"/>
      <c r="G240" s="301"/>
    </row>
    <row r="241" spans="1:8" ht="15" thickBot="1" x14ac:dyDescent="0.25">
      <c r="A241" s="34"/>
      <c r="B241" s="979"/>
      <c r="C241" s="857" t="s">
        <v>373</v>
      </c>
      <c r="D241" s="858"/>
      <c r="E241" s="327"/>
      <c r="F241" s="328"/>
      <c r="G241" s="103"/>
    </row>
    <row r="242" spans="1:8" x14ac:dyDescent="0.2">
      <c r="A242" s="32"/>
      <c r="B242" s="978"/>
      <c r="C242" s="887" t="s">
        <v>113</v>
      </c>
      <c r="D242" s="872"/>
      <c r="E242" s="282"/>
      <c r="F242" s="283">
        <v>13.44</v>
      </c>
      <c r="G242" s="216"/>
      <c r="H242" s="271"/>
    </row>
    <row r="243" spans="1:8" x14ac:dyDescent="0.2">
      <c r="A243" s="32"/>
      <c r="B243" s="978"/>
      <c r="C243" s="860" t="s">
        <v>114</v>
      </c>
      <c r="D243" s="862"/>
      <c r="E243" s="235"/>
      <c r="F243" s="217">
        <v>7.72</v>
      </c>
      <c r="G243" s="216"/>
      <c r="H243" s="272"/>
    </row>
    <row r="244" spans="1:8" x14ac:dyDescent="0.2">
      <c r="A244" s="32"/>
      <c r="B244" s="978"/>
      <c r="C244" s="860" t="s">
        <v>115</v>
      </c>
      <c r="D244" s="862"/>
      <c r="E244" s="235"/>
      <c r="F244" s="217">
        <v>0</v>
      </c>
      <c r="G244" s="216"/>
      <c r="H244" s="272"/>
    </row>
    <row r="245" spans="1:8" x14ac:dyDescent="0.2">
      <c r="A245" s="32"/>
      <c r="B245" s="978"/>
      <c r="C245" s="810" t="s">
        <v>417</v>
      </c>
      <c r="D245" s="800"/>
      <c r="E245" s="235"/>
      <c r="F245" s="217">
        <v>18.100000000000001</v>
      </c>
      <c r="G245" s="216"/>
      <c r="H245" s="272"/>
    </row>
    <row r="246" spans="1:8" x14ac:dyDescent="0.2">
      <c r="A246" s="32"/>
      <c r="B246" s="978"/>
      <c r="C246" s="810" t="s">
        <v>418</v>
      </c>
      <c r="D246" s="800"/>
      <c r="E246" s="235"/>
      <c r="F246" s="217">
        <v>14.46</v>
      </c>
      <c r="G246" s="216"/>
      <c r="H246" s="272"/>
    </row>
    <row r="247" spans="1:8" x14ac:dyDescent="0.2">
      <c r="A247" s="32"/>
      <c r="B247" s="978"/>
      <c r="C247" s="810" t="s">
        <v>419</v>
      </c>
      <c r="D247" s="800"/>
      <c r="E247" s="235"/>
      <c r="F247" s="217">
        <v>19.96</v>
      </c>
      <c r="G247" s="216"/>
      <c r="H247" s="272"/>
    </row>
    <row r="248" spans="1:8" x14ac:dyDescent="0.2">
      <c r="A248" s="32"/>
      <c r="B248" s="978"/>
      <c r="C248" s="810" t="s">
        <v>420</v>
      </c>
      <c r="D248" s="800"/>
      <c r="E248" s="235"/>
      <c r="F248" s="217">
        <v>16.79</v>
      </c>
      <c r="G248" s="216"/>
      <c r="H248" s="272"/>
    </row>
    <row r="249" spans="1:8" x14ac:dyDescent="0.2">
      <c r="A249" s="32"/>
      <c r="B249" s="978"/>
      <c r="C249" s="810" t="s">
        <v>421</v>
      </c>
      <c r="D249" s="800"/>
      <c r="E249" s="235"/>
      <c r="F249" s="217">
        <v>5.54</v>
      </c>
      <c r="G249" s="216"/>
      <c r="H249" s="272"/>
    </row>
    <row r="250" spans="1:8" x14ac:dyDescent="0.2">
      <c r="A250" s="32"/>
      <c r="B250" s="978"/>
      <c r="C250" s="810" t="s">
        <v>422</v>
      </c>
      <c r="D250" s="800"/>
      <c r="E250" s="235"/>
      <c r="F250" s="217">
        <v>6.1</v>
      </c>
      <c r="G250" s="216"/>
      <c r="H250" s="272"/>
    </row>
    <row r="251" spans="1:8" x14ac:dyDescent="0.2">
      <c r="A251" s="32"/>
      <c r="B251" s="978"/>
      <c r="C251" s="810" t="s">
        <v>97</v>
      </c>
      <c r="D251" s="800"/>
      <c r="E251" s="235"/>
      <c r="F251" s="217">
        <v>11</v>
      </c>
      <c r="G251" s="216"/>
      <c r="H251" s="272"/>
    </row>
    <row r="252" spans="1:8" x14ac:dyDescent="0.2">
      <c r="A252" s="32"/>
      <c r="B252" s="978"/>
      <c r="C252" s="810" t="s">
        <v>423</v>
      </c>
      <c r="D252" s="800"/>
      <c r="E252" s="235"/>
      <c r="F252" s="217">
        <v>11.45</v>
      </c>
      <c r="G252" s="216"/>
      <c r="H252" s="272"/>
    </row>
    <row r="253" spans="1:8" x14ac:dyDescent="0.2">
      <c r="A253" s="32"/>
      <c r="B253" s="978"/>
      <c r="C253" s="810" t="s">
        <v>227</v>
      </c>
      <c r="D253" s="800"/>
      <c r="E253" s="235"/>
      <c r="F253" s="217">
        <v>0.57740000000000002</v>
      </c>
      <c r="G253" s="216"/>
      <c r="H253" s="272"/>
    </row>
    <row r="254" spans="1:8" x14ac:dyDescent="0.2">
      <c r="A254" s="32"/>
      <c r="B254" s="978"/>
      <c r="C254" s="810" t="s">
        <v>403</v>
      </c>
      <c r="D254" s="800"/>
      <c r="E254" s="235"/>
      <c r="F254" s="217">
        <v>3.96</v>
      </c>
      <c r="G254" s="216"/>
      <c r="H254" s="272"/>
    </row>
    <row r="255" spans="1:8" x14ac:dyDescent="0.2">
      <c r="A255" s="32"/>
      <c r="B255" s="978"/>
      <c r="C255" s="810" t="s">
        <v>424</v>
      </c>
      <c r="D255" s="800"/>
      <c r="E255" s="235"/>
      <c r="F255" s="217">
        <v>12.04</v>
      </c>
      <c r="G255" s="216"/>
      <c r="H255" s="272"/>
    </row>
    <row r="256" spans="1:8" x14ac:dyDescent="0.2">
      <c r="A256" s="32"/>
      <c r="B256" s="978"/>
      <c r="C256" s="810" t="s">
        <v>425</v>
      </c>
      <c r="D256" s="800"/>
      <c r="E256" s="235"/>
      <c r="F256" s="217">
        <v>8.92</v>
      </c>
      <c r="G256" s="216"/>
      <c r="H256" s="272"/>
    </row>
    <row r="257" spans="1:8" x14ac:dyDescent="0.2">
      <c r="A257" s="32"/>
      <c r="B257" s="978"/>
      <c r="C257" s="810" t="s">
        <v>426</v>
      </c>
      <c r="D257" s="800"/>
      <c r="E257" s="235"/>
      <c r="F257" s="217">
        <f>13.16+1.76</f>
        <v>14.92</v>
      </c>
      <c r="G257" s="216"/>
      <c r="H257" s="273"/>
    </row>
    <row r="258" spans="1:8" x14ac:dyDescent="0.2">
      <c r="A258" s="34"/>
      <c r="B258" s="978"/>
      <c r="C258" s="810" t="s">
        <v>976</v>
      </c>
      <c r="D258" s="800"/>
      <c r="E258" s="235"/>
      <c r="F258" s="217">
        <v>4.41</v>
      </c>
      <c r="G258" s="103"/>
    </row>
    <row r="259" spans="1:8" x14ac:dyDescent="0.2">
      <c r="A259" s="32"/>
      <c r="B259" s="978"/>
      <c r="C259" s="810" t="s">
        <v>907</v>
      </c>
      <c r="D259" s="800"/>
      <c r="E259" s="235"/>
      <c r="F259" s="217">
        <f>3.76+3.78</f>
        <v>7.5399999999999991</v>
      </c>
      <c r="G259" s="216"/>
    </row>
    <row r="260" spans="1:8" x14ac:dyDescent="0.2">
      <c r="A260" s="32"/>
      <c r="B260" s="978"/>
      <c r="C260" s="810" t="s">
        <v>77</v>
      </c>
      <c r="D260" s="800"/>
      <c r="E260" s="302"/>
      <c r="F260" s="303">
        <v>4.41</v>
      </c>
      <c r="G260" s="216"/>
    </row>
    <row r="261" spans="1:8" ht="15" thickBot="1" x14ac:dyDescent="0.25">
      <c r="A261" s="32"/>
      <c r="B261" s="978"/>
      <c r="C261" s="923" t="s">
        <v>76</v>
      </c>
      <c r="D261" s="877"/>
      <c r="E261" s="325"/>
      <c r="F261" s="326">
        <v>2.17</v>
      </c>
      <c r="G261" s="216"/>
    </row>
    <row r="262" spans="1:8" ht="4.5" customHeight="1" thickBot="1" x14ac:dyDescent="0.25">
      <c r="A262" s="32"/>
      <c r="B262" s="978"/>
      <c r="C262" s="292"/>
      <c r="D262" s="292"/>
      <c r="E262" s="324"/>
      <c r="F262" s="249"/>
      <c r="G262" s="216"/>
    </row>
    <row r="263" spans="1:8" ht="15" thickBot="1" x14ac:dyDescent="0.25">
      <c r="A263" s="32"/>
      <c r="B263" s="978"/>
      <c r="C263" s="970" t="s">
        <v>346</v>
      </c>
      <c r="D263" s="970"/>
      <c r="E263" s="758">
        <f>SUM(F242:F261)</f>
        <v>183.50739999999993</v>
      </c>
      <c r="F263" s="759"/>
      <c r="G263" s="216"/>
    </row>
    <row r="264" spans="1:8" ht="4.5" customHeight="1" thickBot="1" x14ac:dyDescent="0.25">
      <c r="A264" s="32"/>
      <c r="B264" s="978"/>
      <c r="C264" s="294"/>
      <c r="D264" s="294"/>
      <c r="E264" s="270"/>
      <c r="F264" s="109"/>
      <c r="G264" s="216"/>
    </row>
    <row r="265" spans="1:8" ht="15" thickBot="1" x14ac:dyDescent="0.25">
      <c r="A265" s="32"/>
      <c r="B265" s="978"/>
      <c r="C265" s="970" t="s">
        <v>537</v>
      </c>
      <c r="D265" s="970"/>
      <c r="E265" s="758">
        <v>29.41</v>
      </c>
      <c r="F265" s="759"/>
      <c r="G265" s="216"/>
    </row>
    <row r="266" spans="1:8" ht="4.5" customHeight="1" thickBot="1" x14ac:dyDescent="0.25">
      <c r="A266" s="32"/>
      <c r="B266" s="978"/>
      <c r="C266" s="305"/>
      <c r="D266" s="305"/>
      <c r="E266" s="305"/>
      <c r="F266" s="306"/>
      <c r="G266" s="216"/>
    </row>
    <row r="267" spans="1:8" ht="15" thickBot="1" x14ac:dyDescent="0.25">
      <c r="A267" s="32"/>
      <c r="B267" s="978"/>
      <c r="C267" s="857" t="s">
        <v>347</v>
      </c>
      <c r="D267" s="858"/>
      <c r="E267" s="879"/>
      <c r="F267" s="908"/>
      <c r="G267" s="216"/>
    </row>
    <row r="268" spans="1:8" x14ac:dyDescent="0.2">
      <c r="A268" s="32"/>
      <c r="B268" s="978"/>
      <c r="C268" s="778" t="s">
        <v>42</v>
      </c>
      <c r="D268" s="905"/>
      <c r="E268" s="280"/>
      <c r="F268" s="281">
        <v>28.91</v>
      </c>
      <c r="G268" s="216"/>
    </row>
    <row r="269" spans="1:8" hidden="1" outlineLevel="1" x14ac:dyDescent="0.2">
      <c r="A269" s="32"/>
      <c r="B269" s="978"/>
      <c r="C269" s="810" t="s">
        <v>977</v>
      </c>
      <c r="D269" s="799"/>
      <c r="E269" s="235">
        <v>12.4</v>
      </c>
      <c r="F269" s="217"/>
      <c r="G269" s="216"/>
    </row>
    <row r="270" spans="1:8" hidden="1" outlineLevel="1" x14ac:dyDescent="0.2">
      <c r="A270" s="32"/>
      <c r="B270" s="978"/>
      <c r="C270" s="810" t="s">
        <v>71</v>
      </c>
      <c r="D270" s="799"/>
      <c r="E270" s="235">
        <v>2.7</v>
      </c>
      <c r="F270" s="217"/>
      <c r="G270" s="216"/>
    </row>
    <row r="271" spans="1:8" collapsed="1" x14ac:dyDescent="0.2">
      <c r="A271" s="32"/>
      <c r="B271" s="978"/>
      <c r="C271" s="860" t="s">
        <v>16</v>
      </c>
      <c r="D271" s="911"/>
      <c r="E271" s="235"/>
      <c r="F271" s="217">
        <f>SUM(E269:E270)</f>
        <v>15.100000000000001</v>
      </c>
      <c r="G271" s="216"/>
    </row>
    <row r="272" spans="1:8" x14ac:dyDescent="0.2">
      <c r="A272" s="34"/>
      <c r="B272" s="978"/>
      <c r="C272" s="860" t="s">
        <v>53</v>
      </c>
      <c r="D272" s="911"/>
      <c r="E272" s="235"/>
      <c r="F272" s="217">
        <v>8.5250000000000004</v>
      </c>
      <c r="G272" s="103"/>
    </row>
    <row r="273" spans="1:7" x14ac:dyDescent="0.2">
      <c r="A273" s="32"/>
      <c r="B273" s="978"/>
      <c r="C273" s="860" t="s">
        <v>66</v>
      </c>
      <c r="D273" s="911"/>
      <c r="E273" s="235"/>
      <c r="F273" s="217">
        <f>11.05+8.19+11.27+8.19+11.27+8.19</f>
        <v>58.16</v>
      </c>
      <c r="G273" s="216"/>
    </row>
    <row r="274" spans="1:7" x14ac:dyDescent="0.2">
      <c r="A274" s="32"/>
      <c r="B274" s="978"/>
      <c r="C274" s="810" t="s">
        <v>278</v>
      </c>
      <c r="D274" s="799"/>
      <c r="E274" s="235"/>
      <c r="F274" s="217">
        <v>0</v>
      </c>
      <c r="G274" s="132"/>
    </row>
    <row r="275" spans="1:7" x14ac:dyDescent="0.2">
      <c r="A275" s="34"/>
      <c r="B275" s="978"/>
      <c r="C275" s="860" t="s">
        <v>93</v>
      </c>
      <c r="D275" s="911"/>
      <c r="E275" s="235"/>
      <c r="F275" s="217">
        <f>8.21+2.42</f>
        <v>10.63</v>
      </c>
      <c r="G275" s="103"/>
    </row>
    <row r="276" spans="1:7" x14ac:dyDescent="0.2">
      <c r="A276" s="32"/>
      <c r="B276" s="978"/>
      <c r="C276" s="860" t="s">
        <v>227</v>
      </c>
      <c r="D276" s="911"/>
      <c r="E276" s="235"/>
      <c r="F276" s="217">
        <v>3.06</v>
      </c>
      <c r="G276" s="132"/>
    </row>
    <row r="277" spans="1:7" x14ac:dyDescent="0.2">
      <c r="A277" s="34"/>
      <c r="B277" s="978"/>
      <c r="C277" s="860" t="s">
        <v>222</v>
      </c>
      <c r="D277" s="911"/>
      <c r="E277" s="235"/>
      <c r="F277" s="217">
        <v>0</v>
      </c>
      <c r="G277" s="231"/>
    </row>
    <row r="278" spans="1:7" x14ac:dyDescent="0.2">
      <c r="A278" s="32"/>
      <c r="B278" s="978"/>
      <c r="C278" s="860" t="s">
        <v>91</v>
      </c>
      <c r="D278" s="911"/>
      <c r="E278" s="235"/>
      <c r="F278" s="217">
        <v>17.68</v>
      </c>
      <c r="G278" s="132"/>
    </row>
    <row r="279" spans="1:7" hidden="1" outlineLevel="1" x14ac:dyDescent="0.2">
      <c r="A279" s="34"/>
      <c r="B279" s="978"/>
      <c r="C279" s="810" t="s">
        <v>409</v>
      </c>
      <c r="D279" s="799"/>
      <c r="E279" s="235">
        <v>10.86</v>
      </c>
      <c r="F279" s="217"/>
      <c r="G279" s="103"/>
    </row>
    <row r="280" spans="1:7" hidden="1" outlineLevel="1" x14ac:dyDescent="0.2">
      <c r="A280" s="32"/>
      <c r="B280" s="978"/>
      <c r="C280" s="810" t="s">
        <v>410</v>
      </c>
      <c r="D280" s="799"/>
      <c r="E280" s="235">
        <v>16.46</v>
      </c>
      <c r="F280" s="217"/>
      <c r="G280" s="216"/>
    </row>
    <row r="281" spans="1:7" hidden="1" outlineLevel="1" x14ac:dyDescent="0.2">
      <c r="A281" s="32"/>
      <c r="B281" s="978"/>
      <c r="C281" s="810" t="s">
        <v>411</v>
      </c>
      <c r="D281" s="799"/>
      <c r="E281" s="235">
        <v>17.28</v>
      </c>
      <c r="F281" s="217"/>
      <c r="G281" s="216"/>
    </row>
    <row r="282" spans="1:7" hidden="1" outlineLevel="1" x14ac:dyDescent="0.2">
      <c r="A282" s="32"/>
      <c r="B282" s="978"/>
      <c r="C282" s="810" t="s">
        <v>412</v>
      </c>
      <c r="D282" s="799"/>
      <c r="E282" s="235">
        <v>33.74</v>
      </c>
      <c r="F282" s="217"/>
      <c r="G282" s="216"/>
    </row>
    <row r="283" spans="1:7" hidden="1" outlineLevel="1" x14ac:dyDescent="0.2">
      <c r="A283" s="32"/>
      <c r="B283" s="978"/>
      <c r="C283" s="810" t="s">
        <v>1085</v>
      </c>
      <c r="D283" s="799"/>
      <c r="E283" s="235">
        <v>20.74</v>
      </c>
      <c r="F283" s="217"/>
      <c r="G283" s="216"/>
    </row>
    <row r="284" spans="1:7" hidden="1" outlineLevel="1" x14ac:dyDescent="0.2">
      <c r="A284" s="32"/>
      <c r="B284" s="978"/>
      <c r="C284" s="810" t="s">
        <v>413</v>
      </c>
      <c r="D284" s="799"/>
      <c r="E284" s="235">
        <v>0.46</v>
      </c>
      <c r="F284" s="217"/>
      <c r="G284" s="216"/>
    </row>
    <row r="285" spans="1:7" hidden="1" outlineLevel="1" x14ac:dyDescent="0.2">
      <c r="A285" s="32"/>
      <c r="B285" s="978"/>
      <c r="C285" s="810" t="s">
        <v>1067</v>
      </c>
      <c r="D285" s="799"/>
      <c r="E285" s="235">
        <v>0.81</v>
      </c>
      <c r="F285" s="217"/>
      <c r="G285" s="216"/>
    </row>
    <row r="286" spans="1:7" collapsed="1" x14ac:dyDescent="0.2">
      <c r="A286" s="32"/>
      <c r="B286" s="978"/>
      <c r="C286" s="860" t="s">
        <v>223</v>
      </c>
      <c r="D286" s="911"/>
      <c r="E286" s="235"/>
      <c r="F286" s="217">
        <f>SUM(E279:E285)</f>
        <v>100.35</v>
      </c>
      <c r="G286" s="216"/>
    </row>
    <row r="287" spans="1:7" x14ac:dyDescent="0.2">
      <c r="A287" s="32"/>
      <c r="B287" s="978"/>
      <c r="C287" s="860" t="s">
        <v>224</v>
      </c>
      <c r="D287" s="911"/>
      <c r="E287" s="235"/>
      <c r="F287" s="217">
        <v>29.97</v>
      </c>
      <c r="G287" s="216"/>
    </row>
    <row r="288" spans="1:7" x14ac:dyDescent="0.2">
      <c r="A288" s="32"/>
      <c r="B288" s="978"/>
      <c r="C288" s="860" t="s">
        <v>299</v>
      </c>
      <c r="D288" s="911"/>
      <c r="E288" s="235"/>
      <c r="F288" s="217">
        <v>7.06</v>
      </c>
      <c r="G288" s="216"/>
    </row>
    <row r="289" spans="1:7" x14ac:dyDescent="0.2">
      <c r="A289" s="32"/>
      <c r="B289" s="978"/>
      <c r="C289" s="860" t="s">
        <v>908</v>
      </c>
      <c r="D289" s="911"/>
      <c r="E289" s="235"/>
      <c r="F289" s="217">
        <v>10.44</v>
      </c>
      <c r="G289" s="216"/>
    </row>
    <row r="290" spans="1:7" x14ac:dyDescent="0.2">
      <c r="A290" s="32"/>
      <c r="B290" s="978"/>
      <c r="C290" s="860" t="s">
        <v>229</v>
      </c>
      <c r="D290" s="911"/>
      <c r="E290" s="235"/>
      <c r="F290" s="217">
        <v>14.04</v>
      </c>
      <c r="G290" s="216"/>
    </row>
    <row r="291" spans="1:7" x14ac:dyDescent="0.2">
      <c r="A291" s="32"/>
      <c r="B291" s="978"/>
      <c r="C291" s="860" t="s">
        <v>225</v>
      </c>
      <c r="D291" s="911"/>
      <c r="E291" s="235"/>
      <c r="F291" s="217">
        <v>12.57</v>
      </c>
      <c r="G291" s="216"/>
    </row>
    <row r="292" spans="1:7" x14ac:dyDescent="0.2">
      <c r="A292" s="32"/>
      <c r="B292" s="978"/>
      <c r="C292" s="860" t="s">
        <v>77</v>
      </c>
      <c r="D292" s="911"/>
      <c r="E292" s="235"/>
      <c r="F292" s="217">
        <v>0.78</v>
      </c>
      <c r="G292" s="216"/>
    </row>
    <row r="293" spans="1:7" hidden="1" outlineLevel="1" x14ac:dyDescent="0.2">
      <c r="A293" s="32"/>
      <c r="B293" s="978"/>
      <c r="C293" s="810" t="s">
        <v>414</v>
      </c>
      <c r="D293" s="799"/>
      <c r="E293" s="235">
        <v>3.8</v>
      </c>
      <c r="F293" s="217"/>
      <c r="G293" s="216"/>
    </row>
    <row r="294" spans="1:7" hidden="1" outlineLevel="1" x14ac:dyDescent="0.2">
      <c r="A294" s="32"/>
      <c r="B294" s="978"/>
      <c r="C294" s="810" t="s">
        <v>538</v>
      </c>
      <c r="D294" s="799"/>
      <c r="E294" s="235">
        <v>1.87</v>
      </c>
      <c r="F294" s="217"/>
      <c r="G294" s="216"/>
    </row>
    <row r="295" spans="1:7" hidden="1" outlineLevel="1" x14ac:dyDescent="0.2">
      <c r="A295" s="32"/>
      <c r="B295" s="978"/>
      <c r="C295" s="810" t="s">
        <v>507</v>
      </c>
      <c r="D295" s="799"/>
      <c r="E295" s="235">
        <v>2.1</v>
      </c>
      <c r="F295" s="217"/>
      <c r="G295" s="216"/>
    </row>
    <row r="296" spans="1:7" hidden="1" outlineLevel="1" x14ac:dyDescent="0.2">
      <c r="A296" s="32"/>
      <c r="B296" s="978"/>
      <c r="C296" s="810" t="s">
        <v>407</v>
      </c>
      <c r="D296" s="799"/>
      <c r="E296" s="235">
        <v>2.85</v>
      </c>
      <c r="F296" s="217"/>
      <c r="G296" s="216"/>
    </row>
    <row r="297" spans="1:7" hidden="1" outlineLevel="1" x14ac:dyDescent="0.2">
      <c r="A297" s="32"/>
      <c r="B297" s="978"/>
      <c r="C297" s="810" t="s">
        <v>408</v>
      </c>
      <c r="D297" s="799"/>
      <c r="E297" s="235">
        <v>2.85</v>
      </c>
      <c r="F297" s="217"/>
      <c r="G297" s="216"/>
    </row>
    <row r="298" spans="1:7" collapsed="1" x14ac:dyDescent="0.2">
      <c r="A298" s="32"/>
      <c r="B298" s="978"/>
      <c r="C298" s="860" t="s">
        <v>94</v>
      </c>
      <c r="D298" s="911"/>
      <c r="E298" s="235"/>
      <c r="F298" s="217">
        <f>SUM(E293:E297)</f>
        <v>13.469999999999999</v>
      </c>
      <c r="G298" s="216"/>
    </row>
    <row r="299" spans="1:7" x14ac:dyDescent="0.2">
      <c r="A299" s="32"/>
      <c r="B299" s="978"/>
      <c r="C299" s="860" t="s">
        <v>226</v>
      </c>
      <c r="D299" s="911"/>
      <c r="E299" s="235"/>
      <c r="F299" s="217">
        <v>9.73</v>
      </c>
      <c r="G299" s="216"/>
    </row>
    <row r="300" spans="1:7" x14ac:dyDescent="0.2">
      <c r="A300" s="32"/>
      <c r="B300" s="978"/>
      <c r="C300" s="860" t="s">
        <v>92</v>
      </c>
      <c r="D300" s="911"/>
      <c r="E300" s="235"/>
      <c r="F300" s="217">
        <v>2.2799999999999998</v>
      </c>
      <c r="G300" s="216"/>
    </row>
    <row r="301" spans="1:7" x14ac:dyDescent="0.2">
      <c r="A301" s="32"/>
      <c r="B301" s="978"/>
      <c r="C301" s="810" t="s">
        <v>403</v>
      </c>
      <c r="D301" s="799"/>
      <c r="E301" s="235"/>
      <c r="F301" s="217">
        <v>4.6900000000000004</v>
      </c>
      <c r="G301" s="216"/>
    </row>
    <row r="302" spans="1:7" x14ac:dyDescent="0.2">
      <c r="A302" s="32"/>
      <c r="B302" s="978"/>
      <c r="C302" s="810" t="s">
        <v>909</v>
      </c>
      <c r="D302" s="799"/>
      <c r="E302" s="235"/>
      <c r="F302" s="217">
        <v>20.74</v>
      </c>
      <c r="G302" s="216"/>
    </row>
    <row r="303" spans="1:7" x14ac:dyDescent="0.2">
      <c r="A303" s="32"/>
      <c r="B303" s="978"/>
      <c r="C303" s="810" t="s">
        <v>910</v>
      </c>
      <c r="D303" s="799"/>
      <c r="E303" s="235"/>
      <c r="F303" s="217">
        <v>10.86</v>
      </c>
      <c r="G303" s="216"/>
    </row>
    <row r="304" spans="1:7" ht="15" thickBot="1" x14ac:dyDescent="0.25">
      <c r="A304" s="32"/>
      <c r="B304" s="978"/>
      <c r="C304" s="923" t="s">
        <v>84</v>
      </c>
      <c r="D304" s="876"/>
      <c r="E304" s="291"/>
      <c r="F304" s="279">
        <v>2.25</v>
      </c>
      <c r="G304" s="216"/>
    </row>
    <row r="305" spans="1:8" s="162" customFormat="1" ht="4.5" customHeight="1" thickBot="1" x14ac:dyDescent="0.25">
      <c r="A305" s="32"/>
      <c r="B305" s="978"/>
      <c r="C305" s="722"/>
      <c r="D305" s="723"/>
      <c r="E305" s="248"/>
      <c r="F305" s="249"/>
      <c r="G305" s="216"/>
      <c r="H305" s="86"/>
    </row>
    <row r="306" spans="1:8" ht="15.75" customHeight="1" thickBot="1" x14ac:dyDescent="0.25">
      <c r="A306" s="32"/>
      <c r="B306" s="978"/>
      <c r="C306" s="734" t="s">
        <v>349</v>
      </c>
      <c r="D306" s="736"/>
      <c r="E306" s="975">
        <f>SUM(F268:F304)</f>
        <v>381.29500000000002</v>
      </c>
      <c r="F306" s="976"/>
      <c r="G306" s="216"/>
    </row>
    <row r="307" spans="1:8" s="162" customFormat="1" ht="4.5" customHeight="1" thickBot="1" x14ac:dyDescent="0.25">
      <c r="A307" s="32"/>
      <c r="B307" s="978"/>
      <c r="C307" s="722"/>
      <c r="D307" s="723"/>
      <c r="E307" s="108"/>
      <c r="F307" s="109"/>
      <c r="G307" s="216"/>
      <c r="H307" s="86"/>
    </row>
    <row r="308" spans="1:8" ht="15.75" customHeight="1" thickBot="1" x14ac:dyDescent="0.25">
      <c r="A308" s="32"/>
      <c r="B308" s="978"/>
      <c r="C308" s="734" t="s">
        <v>537</v>
      </c>
      <c r="D308" s="736"/>
      <c r="E308" s="975">
        <v>66.069999999999993</v>
      </c>
      <c r="F308" s="976"/>
      <c r="G308" s="216"/>
    </row>
    <row r="309" spans="1:8" s="162" customFormat="1" ht="4.5" customHeight="1" thickBot="1" x14ac:dyDescent="0.25">
      <c r="A309" s="32"/>
      <c r="B309" s="978"/>
      <c r="C309" s="722"/>
      <c r="D309" s="723"/>
      <c r="E309" s="108"/>
      <c r="F309" s="109"/>
      <c r="G309" s="216"/>
      <c r="H309" s="86"/>
    </row>
    <row r="310" spans="1:8" ht="15" thickBot="1" x14ac:dyDescent="0.25">
      <c r="A310" s="32"/>
      <c r="B310" s="978"/>
      <c r="C310" s="844" t="s">
        <v>987</v>
      </c>
      <c r="D310" s="849"/>
      <c r="E310" s="846">
        <f>E306+E263+E237+E222</f>
        <v>1060.2523999999999</v>
      </c>
      <c r="F310" s="847"/>
      <c r="G310" s="216"/>
    </row>
    <row r="311" spans="1:8" s="162" customFormat="1" ht="4.5" customHeight="1" thickBot="1" x14ac:dyDescent="0.25">
      <c r="A311" s="32"/>
      <c r="B311" s="978"/>
      <c r="C311" s="285"/>
      <c r="D311" s="285"/>
      <c r="E311" s="286"/>
      <c r="F311" s="182"/>
      <c r="G311" s="216"/>
      <c r="H311" s="86"/>
    </row>
    <row r="312" spans="1:8" ht="15" thickBot="1" x14ac:dyDescent="0.25">
      <c r="A312" s="32"/>
      <c r="B312" s="978"/>
      <c r="C312" s="844" t="s">
        <v>988</v>
      </c>
      <c r="D312" s="849"/>
      <c r="E312" s="846">
        <f>E308+E265+E239+E224</f>
        <v>206.04999999999998</v>
      </c>
      <c r="F312" s="847"/>
      <c r="G312" s="216"/>
    </row>
    <row r="313" spans="1:8" s="162" customFormat="1" ht="4.5" customHeight="1" thickBot="1" x14ac:dyDescent="0.25">
      <c r="A313" s="32"/>
      <c r="B313" s="978"/>
      <c r="C313" s="287"/>
      <c r="D313" s="287"/>
      <c r="E313" s="286"/>
      <c r="F313" s="182"/>
      <c r="G313" s="216"/>
      <c r="H313" s="86"/>
    </row>
    <row r="314" spans="1:8" ht="15" thickBot="1" x14ac:dyDescent="0.25">
      <c r="A314" s="32"/>
      <c r="B314" s="980"/>
      <c r="C314" s="844" t="s">
        <v>336</v>
      </c>
      <c r="D314" s="849"/>
      <c r="E314" s="846">
        <f>E310+E312</f>
        <v>1266.3023999999998</v>
      </c>
      <c r="F314" s="847"/>
      <c r="G314" s="216"/>
      <c r="H314" s="78"/>
    </row>
    <row r="315" spans="1:8" s="166" customFormat="1" ht="15" thickBot="1" x14ac:dyDescent="0.25">
      <c r="A315" s="32"/>
      <c r="B315" s="206"/>
      <c r="C315" s="981"/>
      <c r="D315" s="981"/>
      <c r="E315" s="262"/>
      <c r="F315" s="103"/>
      <c r="G315" s="216"/>
      <c r="H315" s="79"/>
    </row>
    <row r="316" spans="1:8" s="162" customFormat="1" hidden="1" outlineLevel="1" x14ac:dyDescent="0.2">
      <c r="A316" s="32"/>
      <c r="B316" s="304"/>
      <c r="C316" s="854" t="s">
        <v>552</v>
      </c>
      <c r="D316" s="833"/>
      <c r="E316" s="282">
        <v>29.4</v>
      </c>
      <c r="F316" s="304"/>
      <c r="G316" s="216"/>
      <c r="H316" s="80"/>
    </row>
    <row r="317" spans="1:8" s="162" customFormat="1" hidden="1" outlineLevel="1" x14ac:dyDescent="0.2">
      <c r="A317" s="32"/>
      <c r="B317" s="304"/>
      <c r="C317" s="792" t="s">
        <v>551</v>
      </c>
      <c r="D317" s="793"/>
      <c r="E317" s="235">
        <v>24.29</v>
      </c>
      <c r="F317" s="304"/>
      <c r="G317" s="216"/>
      <c r="H317" s="86"/>
    </row>
    <row r="318" spans="1:8" s="162" customFormat="1" hidden="1" outlineLevel="1" x14ac:dyDescent="0.2">
      <c r="A318" s="32"/>
      <c r="B318" s="304"/>
      <c r="C318" s="792" t="s">
        <v>550</v>
      </c>
      <c r="D318" s="793"/>
      <c r="E318" s="235">
        <v>24.36</v>
      </c>
      <c r="F318" s="304"/>
      <c r="G318" s="216"/>
      <c r="H318" s="86"/>
    </row>
    <row r="319" spans="1:8" s="162" customFormat="1" hidden="1" outlineLevel="1" x14ac:dyDescent="0.2">
      <c r="A319" s="32"/>
      <c r="B319" s="304"/>
      <c r="C319" s="792" t="s">
        <v>549</v>
      </c>
      <c r="D319" s="793"/>
      <c r="E319" s="235">
        <v>24.94</v>
      </c>
      <c r="F319" s="304"/>
      <c r="G319" s="216"/>
      <c r="H319" s="86"/>
    </row>
    <row r="320" spans="1:8" s="162" customFormat="1" hidden="1" outlineLevel="1" x14ac:dyDescent="0.2">
      <c r="A320" s="34"/>
      <c r="B320" s="304"/>
      <c r="C320" s="792" t="s">
        <v>548</v>
      </c>
      <c r="D320" s="793"/>
      <c r="E320" s="235">
        <v>23.58</v>
      </c>
      <c r="F320" s="304"/>
      <c r="G320" s="103"/>
      <c r="H320" s="86"/>
    </row>
    <row r="321" spans="1:8" s="162" customFormat="1" hidden="1" outlineLevel="1" x14ac:dyDescent="0.2">
      <c r="A321" s="32"/>
      <c r="B321" s="304"/>
      <c r="C321" s="792" t="s">
        <v>547</v>
      </c>
      <c r="D321" s="793"/>
      <c r="E321" s="235">
        <v>22.8</v>
      </c>
      <c r="F321" s="304"/>
      <c r="G321" s="216"/>
      <c r="H321" s="86"/>
    </row>
    <row r="322" spans="1:8" s="162" customFormat="1" hidden="1" outlineLevel="1" x14ac:dyDescent="0.2">
      <c r="A322" s="32"/>
      <c r="B322" s="304"/>
      <c r="C322" s="792" t="s">
        <v>546</v>
      </c>
      <c r="D322" s="793"/>
      <c r="E322" s="235">
        <v>22.71</v>
      </c>
      <c r="F322" s="304"/>
      <c r="G322" s="216"/>
      <c r="H322" s="86"/>
    </row>
    <row r="323" spans="1:8" s="162" customFormat="1" hidden="1" outlineLevel="1" x14ac:dyDescent="0.2">
      <c r="A323" s="32"/>
      <c r="B323" s="304"/>
      <c r="C323" s="792" t="s">
        <v>545</v>
      </c>
      <c r="D323" s="793"/>
      <c r="E323" s="235">
        <v>22.62</v>
      </c>
      <c r="F323" s="304"/>
      <c r="G323" s="216"/>
      <c r="H323" s="86"/>
    </row>
    <row r="324" spans="1:8" s="162" customFormat="1" hidden="1" outlineLevel="1" x14ac:dyDescent="0.2">
      <c r="A324" s="32"/>
      <c r="B324" s="304"/>
      <c r="C324" s="880" t="s">
        <v>544</v>
      </c>
      <c r="D324" s="831"/>
      <c r="E324" s="307">
        <v>23.71</v>
      </c>
      <c r="F324" s="304"/>
      <c r="G324" s="216"/>
      <c r="H324" s="86"/>
    </row>
    <row r="325" spans="1:8" s="162" customFormat="1" collapsed="1" x14ac:dyDescent="0.2">
      <c r="A325" s="32"/>
      <c r="B325" s="381" t="s">
        <v>1098</v>
      </c>
      <c r="C325" s="311" t="s">
        <v>712</v>
      </c>
      <c r="D325" s="315" t="s">
        <v>47</v>
      </c>
      <c r="E325" s="317"/>
      <c r="F325" s="281">
        <f>SUM(E316:E324)</f>
        <v>218.41000000000003</v>
      </c>
      <c r="G325" s="216"/>
      <c r="H325" s="86"/>
    </row>
    <row r="326" spans="1:8" s="162" customFormat="1" ht="15" hidden="1" customHeight="1" outlineLevel="1" x14ac:dyDescent="0.2">
      <c r="A326" s="32"/>
      <c r="B326" s="382"/>
      <c r="C326" s="860" t="s">
        <v>770</v>
      </c>
      <c r="D326" s="911"/>
      <c r="E326" s="235">
        <v>22.86</v>
      </c>
      <c r="F326" s="312"/>
      <c r="G326" s="216"/>
      <c r="H326" s="86"/>
    </row>
    <row r="327" spans="1:8" s="162" customFormat="1" ht="15" hidden="1" customHeight="1" outlineLevel="1" x14ac:dyDescent="0.2">
      <c r="A327" s="32"/>
      <c r="B327" s="382"/>
      <c r="C327" s="860" t="s">
        <v>769</v>
      </c>
      <c r="D327" s="911"/>
      <c r="E327" s="235">
        <v>22.83</v>
      </c>
      <c r="F327" s="312"/>
      <c r="G327" s="216"/>
      <c r="H327" s="86"/>
    </row>
    <row r="328" spans="1:8" s="162" customFormat="1" ht="15" hidden="1" customHeight="1" outlineLevel="1" x14ac:dyDescent="0.2">
      <c r="A328" s="32"/>
      <c r="B328" s="382"/>
      <c r="C328" s="860" t="s">
        <v>768</v>
      </c>
      <c r="D328" s="911"/>
      <c r="E328" s="235">
        <v>16.04</v>
      </c>
      <c r="F328" s="312"/>
      <c r="G328" s="216"/>
      <c r="H328" s="86"/>
    </row>
    <row r="329" spans="1:8" s="162" customFormat="1" ht="15" hidden="1" customHeight="1" outlineLevel="1" x14ac:dyDescent="0.2">
      <c r="A329" s="39"/>
      <c r="B329" s="382"/>
      <c r="C329" s="860" t="s">
        <v>709</v>
      </c>
      <c r="D329" s="911"/>
      <c r="E329" s="235">
        <v>15.95</v>
      </c>
      <c r="F329" s="312"/>
      <c r="G329" s="216"/>
      <c r="H329" s="86"/>
    </row>
    <row r="330" spans="1:8" s="162" customFormat="1" collapsed="1" x14ac:dyDescent="0.2">
      <c r="A330" s="39"/>
      <c r="B330" s="382"/>
      <c r="C330" s="313" t="s">
        <v>713</v>
      </c>
      <c r="D330" s="316" t="s">
        <v>47</v>
      </c>
      <c r="E330" s="318"/>
      <c r="F330" s="217">
        <f>SUM(E326:E329)</f>
        <v>77.679999999999993</v>
      </c>
      <c r="G330" s="216"/>
      <c r="H330" s="86"/>
    </row>
    <row r="331" spans="1:8" s="162" customFormat="1" ht="15" hidden="1" customHeight="1" outlineLevel="1" x14ac:dyDescent="0.2">
      <c r="A331" s="32"/>
      <c r="B331" s="382"/>
      <c r="C331" s="860" t="s">
        <v>570</v>
      </c>
      <c r="D331" s="911"/>
      <c r="E331" s="318">
        <v>27.06</v>
      </c>
      <c r="F331" s="312"/>
      <c r="G331" s="216"/>
      <c r="H331" s="86"/>
    </row>
    <row r="332" spans="1:8" s="162" customFormat="1" ht="15" collapsed="1" thickBot="1" x14ac:dyDescent="0.25">
      <c r="A332" s="39"/>
      <c r="B332" s="382"/>
      <c r="C332" s="903" t="s">
        <v>48</v>
      </c>
      <c r="D332" s="906"/>
      <c r="E332" s="319"/>
      <c r="F332" s="314">
        <f>E331</f>
        <v>27.06</v>
      </c>
      <c r="G332" s="216"/>
      <c r="H332" s="86"/>
    </row>
    <row r="333" spans="1:8" s="162" customFormat="1" ht="15" customHeight="1" thickBot="1" x14ac:dyDescent="0.25">
      <c r="A333" s="39"/>
      <c r="B333" s="383"/>
      <c r="C333" s="308" t="s">
        <v>230</v>
      </c>
      <c r="D333" s="309"/>
      <c r="E333" s="309"/>
      <c r="F333" s="310"/>
      <c r="G333" s="216"/>
      <c r="H333" s="86"/>
    </row>
    <row r="334" spans="1:8" s="162" customFormat="1" ht="15" hidden="1" customHeight="1" outlineLevel="1" x14ac:dyDescent="0.2">
      <c r="A334" s="32"/>
      <c r="B334" s="383"/>
      <c r="C334" s="848" t="s">
        <v>644</v>
      </c>
      <c r="D334" s="910"/>
      <c r="E334" s="320">
        <v>35.69</v>
      </c>
      <c r="F334" s="170"/>
      <c r="G334" s="216"/>
      <c r="H334" s="86"/>
    </row>
    <row r="335" spans="1:8" s="162" customFormat="1" collapsed="1" x14ac:dyDescent="0.2">
      <c r="A335" s="32"/>
      <c r="B335" s="383"/>
      <c r="C335" s="799" t="s">
        <v>66</v>
      </c>
      <c r="D335" s="799"/>
      <c r="E335" s="280"/>
      <c r="F335" s="321">
        <f>E334</f>
        <v>35.69</v>
      </c>
      <c r="G335" s="216"/>
      <c r="H335" s="86"/>
    </row>
    <row r="336" spans="1:8" s="162" customFormat="1" ht="15" hidden="1" customHeight="1" outlineLevel="1" x14ac:dyDescent="0.2">
      <c r="A336" s="32"/>
      <c r="B336" s="383"/>
      <c r="C336" s="792" t="s">
        <v>648</v>
      </c>
      <c r="D336" s="911"/>
      <c r="E336" s="235">
        <f>2.88+3.6</f>
        <v>6.48</v>
      </c>
      <c r="F336" s="290"/>
      <c r="G336" s="216"/>
      <c r="H336" s="86"/>
    </row>
    <row r="337" spans="1:8" s="162" customFormat="1" collapsed="1" x14ac:dyDescent="0.2">
      <c r="A337" s="32"/>
      <c r="B337" s="383"/>
      <c r="C337" s="799" t="s">
        <v>278</v>
      </c>
      <c r="D337" s="799"/>
      <c r="E337" s="235"/>
      <c r="F337" s="322">
        <f>E336</f>
        <v>6.48</v>
      </c>
      <c r="G337" s="216"/>
      <c r="H337" s="86"/>
    </row>
    <row r="338" spans="1:8" s="162" customFormat="1" ht="15" hidden="1" customHeight="1" outlineLevel="1" x14ac:dyDescent="0.2">
      <c r="A338" s="32"/>
      <c r="B338" s="383"/>
      <c r="C338" s="792" t="s">
        <v>649</v>
      </c>
      <c r="D338" s="911"/>
      <c r="E338" s="235">
        <v>2.69</v>
      </c>
      <c r="F338" s="290"/>
      <c r="G338" s="216"/>
      <c r="H338" s="86"/>
    </row>
    <row r="339" spans="1:8" s="162" customFormat="1" collapsed="1" x14ac:dyDescent="0.2">
      <c r="A339" s="32"/>
      <c r="B339" s="383"/>
      <c r="C339" s="799" t="s">
        <v>233</v>
      </c>
      <c r="D339" s="799"/>
      <c r="E339" s="235"/>
      <c r="F339" s="322">
        <f>E338</f>
        <v>2.69</v>
      </c>
      <c r="G339" s="216"/>
      <c r="H339" s="86"/>
    </row>
    <row r="340" spans="1:8" s="162" customFormat="1" ht="15" hidden="1" customHeight="1" outlineLevel="1" x14ac:dyDescent="0.2">
      <c r="A340" s="32"/>
      <c r="B340" s="383"/>
      <c r="C340" s="792" t="s">
        <v>652</v>
      </c>
      <c r="D340" s="911"/>
      <c r="E340" s="235">
        <v>11.49</v>
      </c>
      <c r="F340" s="290"/>
      <c r="G340" s="216"/>
      <c r="H340" s="86"/>
    </row>
    <row r="341" spans="1:8" s="162" customFormat="1" ht="15" hidden="1" customHeight="1" outlineLevel="1" x14ac:dyDescent="0.2">
      <c r="A341" s="32"/>
      <c r="B341" s="383"/>
      <c r="C341" s="792" t="s">
        <v>825</v>
      </c>
      <c r="D341" s="911"/>
      <c r="E341" s="235">
        <v>0.81</v>
      </c>
      <c r="F341" s="290"/>
      <c r="G341" s="216"/>
      <c r="H341" s="86"/>
    </row>
    <row r="342" spans="1:8" s="162" customFormat="1" collapsed="1" x14ac:dyDescent="0.2">
      <c r="A342" s="32"/>
      <c r="B342" s="383"/>
      <c r="C342" s="799" t="s">
        <v>232</v>
      </c>
      <c r="D342" s="799"/>
      <c r="E342" s="235"/>
      <c r="F342" s="322">
        <f>E341+E340</f>
        <v>12.3</v>
      </c>
      <c r="G342" s="216"/>
      <c r="H342" s="86"/>
    </row>
    <row r="343" spans="1:8" s="162" customFormat="1" ht="15" hidden="1" customHeight="1" outlineLevel="1" x14ac:dyDescent="0.2">
      <c r="A343" s="32"/>
      <c r="B343" s="383"/>
      <c r="C343" s="792" t="s">
        <v>656</v>
      </c>
      <c r="D343" s="911"/>
      <c r="E343" s="235">
        <v>17.37</v>
      </c>
      <c r="F343" s="290"/>
      <c r="G343" s="216"/>
      <c r="H343" s="86"/>
    </row>
    <row r="344" spans="1:8" s="162" customFormat="1" collapsed="1" x14ac:dyDescent="0.2">
      <c r="A344" s="32"/>
      <c r="B344" s="383"/>
      <c r="C344" s="792" t="s">
        <v>287</v>
      </c>
      <c r="D344" s="911"/>
      <c r="E344" s="235"/>
      <c r="F344" s="322">
        <f>E343</f>
        <v>17.37</v>
      </c>
      <c r="G344" s="216"/>
      <c r="H344" s="86"/>
    </row>
    <row r="345" spans="1:8" s="162" customFormat="1" ht="15" hidden="1" customHeight="1" outlineLevel="1" x14ac:dyDescent="0.2">
      <c r="A345" s="32"/>
      <c r="B345" s="383"/>
      <c r="C345" s="792" t="s">
        <v>660</v>
      </c>
      <c r="D345" s="911"/>
      <c r="E345" s="235">
        <v>6.33</v>
      </c>
      <c r="F345" s="290"/>
      <c r="G345" s="216"/>
      <c r="H345" s="86"/>
    </row>
    <row r="346" spans="1:8" s="162" customFormat="1" collapsed="1" x14ac:dyDescent="0.2">
      <c r="A346" s="32"/>
      <c r="B346" s="383"/>
      <c r="C346" s="792" t="s">
        <v>288</v>
      </c>
      <c r="D346" s="911"/>
      <c r="E346" s="235"/>
      <c r="F346" s="322">
        <f>E345</f>
        <v>6.33</v>
      </c>
      <c r="G346" s="216"/>
      <c r="H346" s="86"/>
    </row>
    <row r="347" spans="1:8" s="162" customFormat="1" ht="15" hidden="1" customHeight="1" outlineLevel="1" x14ac:dyDescent="0.2">
      <c r="A347" s="34"/>
      <c r="B347" s="383"/>
      <c r="C347" s="792" t="s">
        <v>664</v>
      </c>
      <c r="D347" s="911"/>
      <c r="E347" s="235">
        <v>7.14</v>
      </c>
      <c r="F347" s="290"/>
      <c r="G347" s="103"/>
      <c r="H347" s="86"/>
    </row>
    <row r="348" spans="1:8" s="162" customFormat="1" collapsed="1" x14ac:dyDescent="0.2">
      <c r="A348" s="32"/>
      <c r="B348" s="383"/>
      <c r="C348" s="792" t="s">
        <v>61</v>
      </c>
      <c r="D348" s="911"/>
      <c r="E348" s="235"/>
      <c r="F348" s="322">
        <f>E347</f>
        <v>7.14</v>
      </c>
      <c r="G348" s="216"/>
      <c r="H348" s="86"/>
    </row>
    <row r="349" spans="1:8" s="162" customFormat="1" ht="15" hidden="1" customHeight="1" outlineLevel="1" x14ac:dyDescent="0.2">
      <c r="A349" s="32"/>
      <c r="B349" s="383"/>
      <c r="C349" s="792" t="s">
        <v>668</v>
      </c>
      <c r="D349" s="911"/>
      <c r="E349" s="235">
        <v>1.43</v>
      </c>
      <c r="F349" s="290"/>
      <c r="G349" s="216"/>
      <c r="H349" s="86"/>
    </row>
    <row r="350" spans="1:8" s="162" customFormat="1" collapsed="1" x14ac:dyDescent="0.2">
      <c r="A350" s="34"/>
      <c r="B350" s="383"/>
      <c r="C350" s="792" t="s">
        <v>62</v>
      </c>
      <c r="D350" s="911"/>
      <c r="E350" s="235"/>
      <c r="F350" s="322">
        <f>E349</f>
        <v>1.43</v>
      </c>
      <c r="G350" s="103"/>
      <c r="H350" s="86"/>
    </row>
    <row r="351" spans="1:8" s="162" customFormat="1" ht="15" hidden="1" customHeight="1" outlineLevel="1" x14ac:dyDescent="0.2">
      <c r="A351" s="32"/>
      <c r="B351" s="383"/>
      <c r="C351" s="792" t="s">
        <v>672</v>
      </c>
      <c r="D351" s="911"/>
      <c r="E351" s="235">
        <v>2.68</v>
      </c>
      <c r="F351" s="290"/>
      <c r="G351" s="132"/>
      <c r="H351" s="86"/>
    </row>
    <row r="352" spans="1:8" s="162" customFormat="1" collapsed="1" x14ac:dyDescent="0.2">
      <c r="A352" s="32"/>
      <c r="B352" s="383"/>
      <c r="C352" s="792" t="s">
        <v>65</v>
      </c>
      <c r="D352" s="911"/>
      <c r="E352" s="235"/>
      <c r="F352" s="322">
        <f>E351</f>
        <v>2.68</v>
      </c>
      <c r="G352" s="216"/>
      <c r="H352" s="86"/>
    </row>
    <row r="353" spans="1:8" s="162" customFormat="1" ht="15" hidden="1" customHeight="1" outlineLevel="1" x14ac:dyDescent="0.2">
      <c r="A353" s="32"/>
      <c r="B353" s="383"/>
      <c r="C353" s="792" t="s">
        <v>676</v>
      </c>
      <c r="D353" s="911"/>
      <c r="E353" s="235">
        <v>1.8</v>
      </c>
      <c r="F353" s="290"/>
      <c r="G353" s="216"/>
      <c r="H353" s="86"/>
    </row>
    <row r="354" spans="1:8" s="162" customFormat="1" collapsed="1" x14ac:dyDescent="0.2">
      <c r="A354" s="32"/>
      <c r="B354" s="383"/>
      <c r="C354" s="792" t="s">
        <v>63</v>
      </c>
      <c r="D354" s="911"/>
      <c r="E354" s="235"/>
      <c r="F354" s="322">
        <f>E353</f>
        <v>1.8</v>
      </c>
      <c r="G354" s="216"/>
      <c r="H354" s="86"/>
    </row>
    <row r="355" spans="1:8" s="162" customFormat="1" ht="15" hidden="1" customHeight="1" outlineLevel="1" x14ac:dyDescent="0.2">
      <c r="A355" s="32"/>
      <c r="B355" s="383"/>
      <c r="C355" s="792" t="s">
        <v>680</v>
      </c>
      <c r="D355" s="911"/>
      <c r="E355" s="235">
        <v>6.93</v>
      </c>
      <c r="F355" s="290"/>
      <c r="G355" s="216"/>
      <c r="H355" s="86"/>
    </row>
    <row r="356" spans="1:8" s="162" customFormat="1" collapsed="1" x14ac:dyDescent="0.2">
      <c r="A356" s="32"/>
      <c r="B356" s="383"/>
      <c r="C356" s="792" t="s">
        <v>317</v>
      </c>
      <c r="D356" s="911"/>
      <c r="E356" s="235"/>
      <c r="F356" s="322">
        <f>E355</f>
        <v>6.93</v>
      </c>
      <c r="G356" s="216"/>
      <c r="H356" s="86"/>
    </row>
    <row r="357" spans="1:8" s="162" customFormat="1" ht="15" hidden="1" customHeight="1" outlineLevel="1" x14ac:dyDescent="0.2">
      <c r="A357" s="32"/>
      <c r="B357" s="383"/>
      <c r="C357" s="792" t="s">
        <v>684</v>
      </c>
      <c r="D357" s="911"/>
      <c r="E357" s="235">
        <v>2.2000000000000002</v>
      </c>
      <c r="F357" s="290"/>
      <c r="G357" s="216"/>
      <c r="H357" s="86"/>
    </row>
    <row r="358" spans="1:8" s="162" customFormat="1" collapsed="1" x14ac:dyDescent="0.2">
      <c r="A358" s="32"/>
      <c r="B358" s="383"/>
      <c r="C358" s="792" t="s">
        <v>77</v>
      </c>
      <c r="D358" s="911"/>
      <c r="E358" s="235"/>
      <c r="F358" s="322">
        <f>E357</f>
        <v>2.2000000000000002</v>
      </c>
      <c r="G358" s="216"/>
      <c r="H358" s="86"/>
    </row>
    <row r="359" spans="1:8" s="162" customFormat="1" ht="15" hidden="1" customHeight="1" outlineLevel="1" x14ac:dyDescent="0.2">
      <c r="A359" s="32"/>
      <c r="B359" s="383"/>
      <c r="C359" s="792" t="s">
        <v>688</v>
      </c>
      <c r="D359" s="911"/>
      <c r="E359" s="235">
        <v>3.01</v>
      </c>
      <c r="F359" s="290"/>
      <c r="G359" s="216"/>
      <c r="H359" s="86"/>
    </row>
    <row r="360" spans="1:8" s="162" customFormat="1" collapsed="1" x14ac:dyDescent="0.2">
      <c r="A360" s="34"/>
      <c r="B360" s="383"/>
      <c r="C360" s="799" t="s">
        <v>209</v>
      </c>
      <c r="D360" s="799"/>
      <c r="E360" s="235"/>
      <c r="F360" s="322">
        <f>E359</f>
        <v>3.01</v>
      </c>
      <c r="G360" s="103"/>
      <c r="H360" s="86"/>
    </row>
    <row r="361" spans="1:8" s="162" customFormat="1" ht="15" hidden="1" customHeight="1" outlineLevel="1" x14ac:dyDescent="0.2">
      <c r="A361" s="32"/>
      <c r="B361" s="383"/>
      <c r="C361" s="792" t="s">
        <v>692</v>
      </c>
      <c r="D361" s="911"/>
      <c r="E361" s="235">
        <f>1.75+1.75</f>
        <v>3.5</v>
      </c>
      <c r="F361" s="290"/>
      <c r="G361" s="132"/>
      <c r="H361" s="86"/>
    </row>
    <row r="362" spans="1:8" s="162" customFormat="1" collapsed="1" x14ac:dyDescent="0.2">
      <c r="A362" s="32"/>
      <c r="B362" s="383"/>
      <c r="C362" s="792" t="s">
        <v>372</v>
      </c>
      <c r="D362" s="911"/>
      <c r="E362" s="235"/>
      <c r="F362" s="322">
        <f>E361</f>
        <v>3.5</v>
      </c>
      <c r="G362" s="132"/>
      <c r="H362" s="86"/>
    </row>
    <row r="363" spans="1:8" s="162" customFormat="1" ht="15" hidden="1" customHeight="1" outlineLevel="1" x14ac:dyDescent="0.2">
      <c r="A363" s="34"/>
      <c r="B363" s="383"/>
      <c r="C363" s="792" t="s">
        <v>696</v>
      </c>
      <c r="D363" s="911"/>
      <c r="E363" s="235">
        <v>2.92</v>
      </c>
      <c r="F363" s="290"/>
      <c r="G363" s="103"/>
      <c r="H363" s="86"/>
    </row>
    <row r="364" spans="1:8" s="162" customFormat="1" collapsed="1" x14ac:dyDescent="0.2">
      <c r="A364" s="32"/>
      <c r="B364" s="383"/>
      <c r="C364" s="799" t="s">
        <v>118</v>
      </c>
      <c r="D364" s="799"/>
      <c r="E364" s="235"/>
      <c r="F364" s="322">
        <f>E363</f>
        <v>2.92</v>
      </c>
      <c r="G364" s="216"/>
      <c r="H364" s="86"/>
    </row>
    <row r="365" spans="1:8" s="162" customFormat="1" ht="15" hidden="1" customHeight="1" outlineLevel="1" x14ac:dyDescent="0.2">
      <c r="A365" s="32"/>
      <c r="B365" s="383"/>
      <c r="C365" s="792" t="s">
        <v>700</v>
      </c>
      <c r="D365" s="911"/>
      <c r="E365" s="235">
        <v>7.53</v>
      </c>
      <c r="F365" s="290"/>
      <c r="G365" s="216"/>
      <c r="H365" s="86"/>
    </row>
    <row r="366" spans="1:8" s="162" customFormat="1" collapsed="1" x14ac:dyDescent="0.2">
      <c r="A366" s="32"/>
      <c r="B366" s="383"/>
      <c r="C366" s="799" t="s">
        <v>75</v>
      </c>
      <c r="D366" s="799"/>
      <c r="E366" s="235"/>
      <c r="F366" s="322">
        <f>E365</f>
        <v>7.53</v>
      </c>
      <c r="G366" s="216"/>
      <c r="H366" s="86"/>
    </row>
    <row r="367" spans="1:8" s="162" customFormat="1" ht="15" hidden="1" customHeight="1" outlineLevel="1" x14ac:dyDescent="0.2">
      <c r="A367" s="32"/>
      <c r="B367" s="383"/>
      <c r="C367" s="799" t="s">
        <v>828</v>
      </c>
      <c r="D367" s="799"/>
      <c r="E367" s="235">
        <v>0.4</v>
      </c>
      <c r="F367" s="290"/>
      <c r="G367" s="216"/>
      <c r="H367" s="86"/>
    </row>
    <row r="368" spans="1:8" s="162" customFormat="1" collapsed="1" x14ac:dyDescent="0.2">
      <c r="A368" s="32"/>
      <c r="B368" s="383"/>
      <c r="C368" s="799" t="s">
        <v>824</v>
      </c>
      <c r="D368" s="799"/>
      <c r="E368" s="235"/>
      <c r="F368" s="322">
        <f>E367</f>
        <v>0.4</v>
      </c>
      <c r="G368" s="216"/>
      <c r="H368" s="86"/>
    </row>
    <row r="369" spans="1:8" s="162" customFormat="1" ht="15" customHeight="1" outlineLevel="1" x14ac:dyDescent="0.2">
      <c r="A369" s="32"/>
      <c r="B369" s="383"/>
      <c r="C369" s="799" t="s">
        <v>813</v>
      </c>
      <c r="D369" s="799"/>
      <c r="E369" s="235">
        <f>7.9+7.74</f>
        <v>15.64</v>
      </c>
      <c r="F369" s="290"/>
      <c r="G369" s="216"/>
      <c r="H369" s="86"/>
    </row>
    <row r="370" spans="1:8" s="162" customFormat="1" x14ac:dyDescent="0.2">
      <c r="A370" s="32"/>
      <c r="B370" s="383"/>
      <c r="C370" s="799" t="s">
        <v>705</v>
      </c>
      <c r="D370" s="799"/>
      <c r="E370" s="235"/>
      <c r="F370" s="322">
        <f>E369</f>
        <v>15.64</v>
      </c>
      <c r="G370" s="216"/>
      <c r="H370" s="86"/>
    </row>
    <row r="371" spans="1:8" s="162" customFormat="1" ht="15" hidden="1" customHeight="1" outlineLevel="1" x14ac:dyDescent="0.2">
      <c r="A371" s="32"/>
      <c r="B371" s="383"/>
      <c r="C371" s="799" t="s">
        <v>810</v>
      </c>
      <c r="D371" s="799"/>
      <c r="E371" s="235">
        <v>8.3699999999999992</v>
      </c>
      <c r="F371" s="290"/>
      <c r="G371" s="216"/>
      <c r="H371" s="86"/>
    </row>
    <row r="372" spans="1:8" s="162" customFormat="1" collapsed="1" x14ac:dyDescent="0.2">
      <c r="A372" s="32"/>
      <c r="B372" s="383"/>
      <c r="C372" s="799" t="s">
        <v>504</v>
      </c>
      <c r="D372" s="799"/>
      <c r="E372" s="235"/>
      <c r="F372" s="322">
        <f>E371</f>
        <v>8.3699999999999992</v>
      </c>
      <c r="G372" s="216"/>
      <c r="H372" s="86"/>
    </row>
    <row r="373" spans="1:8" s="162" customFormat="1" ht="15.75" customHeight="1" collapsed="1" thickBot="1" x14ac:dyDescent="0.25">
      <c r="A373" s="32"/>
      <c r="B373" s="383"/>
      <c r="C373" s="876" t="s">
        <v>1099</v>
      </c>
      <c r="D373" s="876"/>
      <c r="E373" s="291"/>
      <c r="F373" s="323">
        <v>36.380000000000003</v>
      </c>
      <c r="G373" s="216"/>
      <c r="H373" s="86"/>
    </row>
    <row r="374" spans="1:8" s="162" customFormat="1" ht="4.5" customHeight="1" thickBot="1" x14ac:dyDescent="0.25">
      <c r="A374" s="32"/>
      <c r="B374" s="383"/>
      <c r="C374" s="304"/>
      <c r="D374" s="304"/>
      <c r="E374" s="304"/>
      <c r="F374" s="304"/>
      <c r="G374" s="216"/>
      <c r="H374" s="86"/>
    </row>
    <row r="375" spans="1:8" s="162" customFormat="1" ht="15.75" customHeight="1" thickBot="1" x14ac:dyDescent="0.25">
      <c r="A375" s="32"/>
      <c r="B375" s="383"/>
      <c r="C375" s="844" t="s">
        <v>1100</v>
      </c>
      <c r="D375" s="849"/>
      <c r="E375" s="846">
        <f>SUM(F325:F373)</f>
        <v>503.94</v>
      </c>
      <c r="F375" s="847"/>
      <c r="G375" s="216"/>
      <c r="H375" s="86"/>
    </row>
    <row r="376" spans="1:8" s="162" customFormat="1" ht="4.5" customHeight="1" thickBot="1" x14ac:dyDescent="0.25">
      <c r="A376" s="32"/>
      <c r="B376" s="383"/>
      <c r="C376" s="285"/>
      <c r="D376" s="285"/>
      <c r="E376" s="286"/>
      <c r="F376" s="182"/>
      <c r="G376" s="216"/>
      <c r="H376" s="86"/>
    </row>
    <row r="377" spans="1:8" s="162" customFormat="1" ht="15.75" customHeight="1" thickBot="1" x14ac:dyDescent="0.25">
      <c r="A377" s="32"/>
      <c r="B377" s="383"/>
      <c r="C377" s="844" t="s">
        <v>988</v>
      </c>
      <c r="D377" s="849"/>
      <c r="E377" s="846">
        <v>128.09</v>
      </c>
      <c r="F377" s="847"/>
      <c r="G377" s="216"/>
      <c r="H377" s="86"/>
    </row>
    <row r="378" spans="1:8" s="162" customFormat="1" ht="4.5" customHeight="1" thickBot="1" x14ac:dyDescent="0.25">
      <c r="A378" s="32"/>
      <c r="B378" s="383"/>
      <c r="C378" s="287"/>
      <c r="D378" s="287"/>
      <c r="E378" s="286"/>
      <c r="F378" s="182"/>
      <c r="G378" s="216"/>
      <c r="H378" s="86"/>
    </row>
    <row r="379" spans="1:8" s="162" customFormat="1" ht="15.75" customHeight="1" thickBot="1" x14ac:dyDescent="0.25">
      <c r="A379" s="32"/>
      <c r="B379" s="384"/>
      <c r="C379" s="844" t="s">
        <v>358</v>
      </c>
      <c r="D379" s="849"/>
      <c r="E379" s="846">
        <f>E375+E377</f>
        <v>632.03</v>
      </c>
      <c r="F379" s="847"/>
      <c r="G379" s="216"/>
      <c r="H379" s="86"/>
    </row>
    <row r="380" spans="1:8" s="162" customFormat="1" ht="15" thickBot="1" x14ac:dyDescent="0.25">
      <c r="A380" s="32"/>
      <c r="B380" s="304"/>
      <c r="C380" s="304"/>
      <c r="D380" s="304"/>
      <c r="E380" s="304"/>
      <c r="F380" s="304"/>
      <c r="G380" s="216"/>
      <c r="H380" s="86"/>
    </row>
    <row r="381" spans="1:8" s="162" customFormat="1" ht="14.25" hidden="1" customHeight="1" outlineLevel="1" thickBot="1" x14ac:dyDescent="0.25">
      <c r="A381" s="32"/>
      <c r="B381" s="304"/>
      <c r="C381" s="923" t="s">
        <v>1086</v>
      </c>
      <c r="D381" s="866"/>
      <c r="E381" s="262">
        <f>3.91+3.91+3.91</f>
        <v>11.73</v>
      </c>
      <c r="F381" s="103"/>
      <c r="G381" s="216"/>
      <c r="H381" s="86"/>
    </row>
    <row r="382" spans="1:8" s="162" customFormat="1" collapsed="1" x14ac:dyDescent="0.2">
      <c r="A382" s="32"/>
      <c r="B382" s="965" t="s">
        <v>992</v>
      </c>
      <c r="C382" s="343" t="s">
        <v>251</v>
      </c>
      <c r="D382" s="344"/>
      <c r="E382" s="92"/>
      <c r="F382" s="345">
        <f>SUM(E381:E381)</f>
        <v>11.73</v>
      </c>
      <c r="G382" s="216"/>
      <c r="H382" s="86"/>
    </row>
    <row r="383" spans="1:8" s="162" customFormat="1" ht="14.25" hidden="1" customHeight="1" outlineLevel="1" x14ac:dyDescent="0.2">
      <c r="A383" s="32"/>
      <c r="B383" s="966"/>
      <c r="C383" s="348" t="s">
        <v>1101</v>
      </c>
      <c r="D383" s="349"/>
      <c r="E383" s="110">
        <v>37.56</v>
      </c>
      <c r="F383" s="134"/>
      <c r="G383" s="216"/>
      <c r="H383" s="86"/>
    </row>
    <row r="384" spans="1:8" s="162" customFormat="1" collapsed="1" x14ac:dyDescent="0.2">
      <c r="A384" s="32"/>
      <c r="B384" s="966"/>
      <c r="C384" s="330" t="s">
        <v>228</v>
      </c>
      <c r="D384" s="331"/>
      <c r="E384" s="94"/>
      <c r="F384" s="100">
        <f>E383</f>
        <v>37.56</v>
      </c>
      <c r="G384" s="216"/>
      <c r="H384" s="86"/>
    </row>
    <row r="385" spans="1:8" s="162" customFormat="1" ht="14.25" hidden="1" customHeight="1" outlineLevel="1" x14ac:dyDescent="0.2">
      <c r="A385" s="32"/>
      <c r="B385" s="966"/>
      <c r="C385" s="313" t="s">
        <v>748</v>
      </c>
      <c r="D385" s="156"/>
      <c r="E385" s="94">
        <f>1.69+1.69+2.66+2.67</f>
        <v>8.7100000000000009</v>
      </c>
      <c r="F385" s="100"/>
      <c r="G385" s="216"/>
      <c r="H385" s="86"/>
    </row>
    <row r="386" spans="1:8" s="162" customFormat="1" collapsed="1" x14ac:dyDescent="0.2">
      <c r="A386" s="32"/>
      <c r="B386" s="966"/>
      <c r="C386" s="330" t="s">
        <v>278</v>
      </c>
      <c r="D386" s="331"/>
      <c r="E386" s="94"/>
      <c r="F386" s="100">
        <f>SUM(E385:E385)</f>
        <v>8.7100000000000009</v>
      </c>
      <c r="G386" s="216"/>
      <c r="H386" s="86"/>
    </row>
    <row r="387" spans="1:8" s="162" customFormat="1" ht="14.25" hidden="1" customHeight="1" outlineLevel="1" x14ac:dyDescent="0.2">
      <c r="A387" s="32"/>
      <c r="B387" s="966"/>
      <c r="C387" s="313" t="s">
        <v>750</v>
      </c>
      <c r="D387" s="156"/>
      <c r="E387" s="94">
        <v>7.24</v>
      </c>
      <c r="F387" s="100"/>
      <c r="G387" s="216"/>
      <c r="H387" s="86"/>
    </row>
    <row r="388" spans="1:8" s="162" customFormat="1" collapsed="1" x14ac:dyDescent="0.2">
      <c r="A388" s="32"/>
      <c r="B388" s="966"/>
      <c r="C388" s="330" t="s">
        <v>252</v>
      </c>
      <c r="D388" s="331"/>
      <c r="E388" s="94"/>
      <c r="F388" s="100">
        <f>SUM(E387:E387)</f>
        <v>7.24</v>
      </c>
      <c r="G388" s="216"/>
      <c r="H388" s="86"/>
    </row>
    <row r="389" spans="1:8" s="162" customFormat="1" ht="14.25" hidden="1" customHeight="1" outlineLevel="1" x14ac:dyDescent="0.2">
      <c r="A389" s="32"/>
      <c r="B389" s="966"/>
      <c r="C389" s="240" t="s">
        <v>684</v>
      </c>
      <c r="D389" s="329"/>
      <c r="E389" s="94">
        <v>1.76</v>
      </c>
      <c r="F389" s="100"/>
      <c r="G389" s="216"/>
      <c r="H389" s="86"/>
    </row>
    <row r="390" spans="1:8" s="162" customFormat="1" collapsed="1" x14ac:dyDescent="0.2">
      <c r="A390" s="32"/>
      <c r="B390" s="966"/>
      <c r="C390" s="330" t="s">
        <v>55</v>
      </c>
      <c r="D390" s="331"/>
      <c r="E390" s="240"/>
      <c r="F390" s="100">
        <f>SUM(E389:E389)</f>
        <v>1.76</v>
      </c>
      <c r="G390" s="216"/>
      <c r="H390" s="86"/>
    </row>
    <row r="391" spans="1:8" s="162" customFormat="1" ht="14.25" hidden="1" customHeight="1" outlineLevel="1" x14ac:dyDescent="0.2">
      <c r="A391" s="32"/>
      <c r="B391" s="966"/>
      <c r="C391" s="240" t="s">
        <v>1088</v>
      </c>
      <c r="D391" s="329"/>
      <c r="E391" s="94">
        <f>1.69+1.69</f>
        <v>3.38</v>
      </c>
      <c r="F391" s="100"/>
      <c r="G391" s="216"/>
      <c r="H391" s="86"/>
    </row>
    <row r="392" spans="1:8" s="162" customFormat="1" ht="14.25" hidden="1" customHeight="1" outlineLevel="1" x14ac:dyDescent="0.2">
      <c r="A392" s="32"/>
      <c r="B392" s="966"/>
      <c r="C392" s="240" t="s">
        <v>1087</v>
      </c>
      <c r="D392" s="329"/>
      <c r="E392" s="94">
        <f>17.74+18.98</f>
        <v>36.72</v>
      </c>
      <c r="F392" s="100"/>
      <c r="G392" s="103"/>
      <c r="H392" s="86"/>
    </row>
    <row r="393" spans="1:8" s="162" customFormat="1" collapsed="1" x14ac:dyDescent="0.2">
      <c r="A393" s="32"/>
      <c r="B393" s="966"/>
      <c r="C393" s="330" t="s">
        <v>259</v>
      </c>
      <c r="D393" s="331"/>
      <c r="E393" s="240"/>
      <c r="F393" s="100">
        <f>SUM(E391:E392)</f>
        <v>40.1</v>
      </c>
      <c r="G393" s="216"/>
      <c r="H393" s="86"/>
    </row>
    <row r="394" spans="1:8" s="162" customFormat="1" ht="4.5" customHeight="1" thickBot="1" x14ac:dyDescent="0.25">
      <c r="A394" s="32"/>
      <c r="B394" s="966"/>
      <c r="C394" s="351"/>
      <c r="D394" s="352"/>
      <c r="E394" s="227"/>
      <c r="F394" s="228"/>
      <c r="G394" s="224"/>
      <c r="H394" s="86"/>
    </row>
    <row r="395" spans="1:8" s="162" customFormat="1" ht="15" thickBot="1" x14ac:dyDescent="0.25">
      <c r="A395" s="34"/>
      <c r="B395" s="982"/>
      <c r="C395" s="133" t="s">
        <v>253</v>
      </c>
      <c r="D395" s="117"/>
      <c r="E395" s="354"/>
      <c r="F395" s="355"/>
      <c r="G395" s="224"/>
      <c r="H395" s="86"/>
    </row>
    <row r="396" spans="1:8" s="162" customFormat="1" x14ac:dyDescent="0.2">
      <c r="A396" s="32"/>
      <c r="B396" s="966"/>
      <c r="C396" s="348" t="s">
        <v>130</v>
      </c>
      <c r="D396" s="349"/>
      <c r="E396" s="353"/>
      <c r="F396" s="134">
        <v>32.5</v>
      </c>
      <c r="G396" s="224"/>
      <c r="H396" s="86"/>
    </row>
    <row r="397" spans="1:8" s="162" customFormat="1" x14ac:dyDescent="0.2">
      <c r="A397" s="32"/>
      <c r="B397" s="966"/>
      <c r="C397" s="330" t="s">
        <v>131</v>
      </c>
      <c r="D397" s="331"/>
      <c r="E397" s="240"/>
      <c r="F397" s="100">
        <v>30.74</v>
      </c>
      <c r="G397" s="224"/>
      <c r="H397" s="86"/>
    </row>
    <row r="398" spans="1:8" s="162" customFormat="1" x14ac:dyDescent="0.2">
      <c r="A398" s="32"/>
      <c r="B398" s="966"/>
      <c r="C398" s="330" t="s">
        <v>133</v>
      </c>
      <c r="D398" s="331"/>
      <c r="E398" s="240"/>
      <c r="F398" s="100">
        <v>8.43</v>
      </c>
      <c r="G398" s="224"/>
      <c r="H398" s="86"/>
    </row>
    <row r="399" spans="1:8" s="162" customFormat="1" x14ac:dyDescent="0.2">
      <c r="A399" s="32"/>
      <c r="B399" s="966"/>
      <c r="C399" s="330" t="s">
        <v>134</v>
      </c>
      <c r="D399" s="331"/>
      <c r="E399" s="240"/>
      <c r="F399" s="100">
        <f>17.05+1.69</f>
        <v>18.740000000000002</v>
      </c>
      <c r="G399" s="216"/>
      <c r="H399" s="86"/>
    </row>
    <row r="400" spans="1:8" s="162" customFormat="1" x14ac:dyDescent="0.2">
      <c r="A400" s="32"/>
      <c r="B400" s="966"/>
      <c r="C400" s="330" t="s">
        <v>150</v>
      </c>
      <c r="D400" s="331"/>
      <c r="E400" s="240"/>
      <c r="F400" s="100">
        <v>3.91</v>
      </c>
      <c r="G400" s="216"/>
      <c r="H400" s="86"/>
    </row>
    <row r="401" spans="1:8" s="162" customFormat="1" x14ac:dyDescent="0.2">
      <c r="A401" s="32"/>
      <c r="B401" s="966"/>
      <c r="C401" s="330" t="s">
        <v>135</v>
      </c>
      <c r="D401" s="331"/>
      <c r="E401" s="240"/>
      <c r="F401" s="100">
        <f>17.05+1.69</f>
        <v>18.740000000000002</v>
      </c>
      <c r="G401" s="216"/>
      <c r="H401" s="86"/>
    </row>
    <row r="402" spans="1:8" s="162" customFormat="1" x14ac:dyDescent="0.2">
      <c r="A402" s="32"/>
      <c r="B402" s="966"/>
      <c r="C402" s="330" t="s">
        <v>137</v>
      </c>
      <c r="D402" s="331"/>
      <c r="E402" s="240"/>
      <c r="F402" s="100">
        <f>27.06</f>
        <v>27.06</v>
      </c>
      <c r="G402" s="132"/>
      <c r="H402" s="86"/>
    </row>
    <row r="403" spans="1:8" s="162" customFormat="1" x14ac:dyDescent="0.2">
      <c r="A403" s="32"/>
      <c r="B403" s="966"/>
      <c r="C403" s="330" t="s">
        <v>138</v>
      </c>
      <c r="D403" s="331"/>
      <c r="E403" s="240"/>
      <c r="F403" s="100">
        <f>12.85+7.47</f>
        <v>20.32</v>
      </c>
      <c r="G403" s="103"/>
      <c r="H403" s="86"/>
    </row>
    <row r="404" spans="1:8" s="162" customFormat="1" x14ac:dyDescent="0.2">
      <c r="A404" s="32"/>
      <c r="B404" s="966"/>
      <c r="C404" s="240" t="s">
        <v>913</v>
      </c>
      <c r="D404" s="329"/>
      <c r="E404" s="94"/>
      <c r="F404" s="96">
        <f>9.07+6.4</f>
        <v>15.47</v>
      </c>
      <c r="G404" s="132"/>
      <c r="H404" s="86"/>
    </row>
    <row r="405" spans="1:8" s="162" customFormat="1" x14ac:dyDescent="0.2">
      <c r="A405" s="32"/>
      <c r="B405" s="966"/>
      <c r="C405" s="240" t="s">
        <v>753</v>
      </c>
      <c r="D405" s="329"/>
      <c r="E405" s="94"/>
      <c r="F405" s="96">
        <v>2.2749999999999999</v>
      </c>
      <c r="G405" s="216"/>
      <c r="H405" s="86"/>
    </row>
    <row r="406" spans="1:8" s="162" customFormat="1" ht="14.25" customHeight="1" outlineLevel="1" x14ac:dyDescent="0.2">
      <c r="A406" s="32"/>
      <c r="B406" s="966"/>
      <c r="C406" s="240" t="s">
        <v>915</v>
      </c>
      <c r="D406" s="329"/>
      <c r="E406" s="94">
        <v>3.67</v>
      </c>
      <c r="F406" s="100"/>
      <c r="G406" s="224"/>
      <c r="H406" s="86"/>
    </row>
    <row r="407" spans="1:8" s="162" customFormat="1" ht="14.25" customHeight="1" outlineLevel="1" x14ac:dyDescent="0.2">
      <c r="A407" s="32"/>
      <c r="B407" s="966"/>
      <c r="C407" s="240" t="s">
        <v>916</v>
      </c>
      <c r="D407" s="329"/>
      <c r="E407" s="94">
        <v>3.67</v>
      </c>
      <c r="F407" s="100"/>
      <c r="G407" s="216"/>
      <c r="H407" s="86"/>
    </row>
    <row r="408" spans="1:8" s="162" customFormat="1" ht="14.25" customHeight="1" outlineLevel="1" x14ac:dyDescent="0.2">
      <c r="A408" s="32"/>
      <c r="B408" s="966"/>
      <c r="C408" s="240" t="s">
        <v>917</v>
      </c>
      <c r="D408" s="329"/>
      <c r="E408" s="94">
        <v>2.2349999999999999</v>
      </c>
      <c r="F408" s="100"/>
      <c r="G408" s="216"/>
      <c r="H408" s="86"/>
    </row>
    <row r="409" spans="1:8" s="162" customFormat="1" x14ac:dyDescent="0.2">
      <c r="A409" s="32"/>
      <c r="B409" s="966"/>
      <c r="C409" s="330" t="s">
        <v>920</v>
      </c>
      <c r="D409" s="331"/>
      <c r="E409" s="240"/>
      <c r="F409" s="100">
        <f>SUM(E406:E408)</f>
        <v>9.5749999999999993</v>
      </c>
      <c r="G409" s="216"/>
      <c r="H409" s="86"/>
    </row>
    <row r="410" spans="1:8" s="162" customFormat="1" x14ac:dyDescent="0.2">
      <c r="A410" s="32"/>
      <c r="B410" s="966"/>
      <c r="C410" s="330" t="s">
        <v>146</v>
      </c>
      <c r="D410" s="331"/>
      <c r="E410" s="240"/>
      <c r="F410" s="100">
        <f>18.6+7.55</f>
        <v>26.150000000000002</v>
      </c>
      <c r="G410" s="216"/>
      <c r="H410" s="86"/>
    </row>
    <row r="411" spans="1:8" s="162" customFormat="1" x14ac:dyDescent="0.2">
      <c r="A411" s="32"/>
      <c r="B411" s="966"/>
      <c r="C411" s="330" t="s">
        <v>147</v>
      </c>
      <c r="D411" s="331"/>
      <c r="E411" s="240"/>
      <c r="F411" s="100"/>
      <c r="G411" s="216"/>
      <c r="H411" s="86"/>
    </row>
    <row r="412" spans="1:8" s="162" customFormat="1" x14ac:dyDescent="0.2">
      <c r="A412" s="32"/>
      <c r="B412" s="966"/>
      <c r="C412" s="332" t="s">
        <v>257</v>
      </c>
      <c r="D412" s="333"/>
      <c r="E412" s="240"/>
      <c r="F412" s="100">
        <v>8.43</v>
      </c>
      <c r="G412" s="216"/>
      <c r="H412" s="86"/>
    </row>
    <row r="413" spans="1:8" s="162" customFormat="1" x14ac:dyDescent="0.2">
      <c r="A413" s="32"/>
      <c r="B413" s="966"/>
      <c r="C413" s="330" t="s">
        <v>1090</v>
      </c>
      <c r="D413" s="331"/>
      <c r="E413" s="240"/>
      <c r="F413" s="100">
        <v>7.55</v>
      </c>
      <c r="G413" s="216"/>
      <c r="H413" s="86"/>
    </row>
    <row r="414" spans="1:8" s="162" customFormat="1" x14ac:dyDescent="0.2">
      <c r="A414" s="32"/>
      <c r="B414" s="966"/>
      <c r="C414" s="330" t="s">
        <v>431</v>
      </c>
      <c r="D414" s="331"/>
      <c r="E414" s="240"/>
      <c r="F414" s="100">
        <v>1.74</v>
      </c>
      <c r="G414" s="216"/>
      <c r="H414" s="86"/>
    </row>
    <row r="415" spans="1:8" s="162" customFormat="1" x14ac:dyDescent="0.2">
      <c r="A415" s="32"/>
      <c r="B415" s="966"/>
      <c r="C415" s="330" t="s">
        <v>1091</v>
      </c>
      <c r="D415" s="331"/>
      <c r="E415" s="240"/>
      <c r="F415" s="100">
        <v>2.92</v>
      </c>
      <c r="G415" s="216"/>
      <c r="H415" s="86"/>
    </row>
    <row r="416" spans="1:8" s="162" customFormat="1" x14ac:dyDescent="0.2">
      <c r="A416" s="32"/>
      <c r="B416" s="966"/>
      <c r="C416" s="330" t="s">
        <v>55</v>
      </c>
      <c r="D416" s="331"/>
      <c r="E416" s="240"/>
      <c r="F416" s="100">
        <v>1.76</v>
      </c>
      <c r="G416" s="216"/>
      <c r="H416" s="86"/>
    </row>
    <row r="417" spans="1:11" s="162" customFormat="1" x14ac:dyDescent="0.2">
      <c r="A417" s="32"/>
      <c r="B417" s="966"/>
      <c r="C417" s="330" t="s">
        <v>1092</v>
      </c>
      <c r="D417" s="331"/>
      <c r="E417" s="240"/>
      <c r="F417" s="100">
        <v>10.48</v>
      </c>
      <c r="G417" s="216"/>
      <c r="H417" s="86"/>
    </row>
    <row r="418" spans="1:11" s="162" customFormat="1" ht="4.5" customHeight="1" x14ac:dyDescent="0.2">
      <c r="A418" s="32"/>
      <c r="B418" s="966"/>
      <c r="C418" s="198"/>
      <c r="D418" s="199"/>
      <c r="E418" s="98"/>
      <c r="F418" s="99"/>
      <c r="G418" s="216"/>
      <c r="H418" s="86"/>
    </row>
    <row r="419" spans="1:11" s="162" customFormat="1" x14ac:dyDescent="0.2">
      <c r="A419" s="32"/>
      <c r="B419" s="966"/>
      <c r="C419" s="144" t="s">
        <v>258</v>
      </c>
      <c r="D419" s="145"/>
      <c r="E419" s="179"/>
      <c r="F419" s="260"/>
      <c r="G419" s="216"/>
      <c r="H419" s="86"/>
    </row>
    <row r="420" spans="1:11" s="162" customFormat="1" ht="14.25" hidden="1" customHeight="1" outlineLevel="1" x14ac:dyDescent="0.2">
      <c r="A420" s="32"/>
      <c r="B420" s="966"/>
      <c r="C420" s="240" t="s">
        <v>921</v>
      </c>
      <c r="D420" s="329"/>
      <c r="E420" s="94">
        <v>30.84</v>
      </c>
      <c r="F420" s="346"/>
      <c r="G420" s="216"/>
      <c r="H420" s="86"/>
    </row>
    <row r="421" spans="1:11" s="162" customFormat="1" ht="14.25" hidden="1" customHeight="1" outlineLevel="1" x14ac:dyDescent="0.2">
      <c r="A421" s="34"/>
      <c r="B421" s="966"/>
      <c r="C421" s="240" t="s">
        <v>922</v>
      </c>
      <c r="D421" s="329"/>
      <c r="E421" s="94">
        <v>22.63</v>
      </c>
      <c r="F421" s="346"/>
      <c r="G421" s="103"/>
      <c r="H421" s="86"/>
    </row>
    <row r="422" spans="1:11" s="162" customFormat="1" ht="14.25" hidden="1" customHeight="1" outlineLevel="1" x14ac:dyDescent="0.2">
      <c r="A422" s="32"/>
      <c r="B422" s="966"/>
      <c r="C422" s="240" t="s">
        <v>923</v>
      </c>
      <c r="D422" s="329"/>
      <c r="E422" s="94">
        <v>20.420000000000002</v>
      </c>
      <c r="F422" s="346"/>
      <c r="G422" s="216"/>
      <c r="H422" s="86"/>
    </row>
    <row r="423" spans="1:11" s="162" customFormat="1" ht="14.25" hidden="1" customHeight="1" outlineLevel="1" x14ac:dyDescent="0.2">
      <c r="A423" s="32"/>
      <c r="B423" s="966"/>
      <c r="C423" s="240" t="s">
        <v>924</v>
      </c>
      <c r="D423" s="329"/>
      <c r="E423" s="94">
        <v>22.48</v>
      </c>
      <c r="F423" s="346"/>
      <c r="G423" s="216"/>
      <c r="H423" s="86"/>
    </row>
    <row r="424" spans="1:11" s="162" customFormat="1" ht="15" collapsed="1" thickBot="1" x14ac:dyDescent="0.25">
      <c r="A424" s="32"/>
      <c r="B424" s="966"/>
      <c r="C424" s="335" t="s">
        <v>260</v>
      </c>
      <c r="D424" s="336"/>
      <c r="E424" s="247"/>
      <c r="F424" s="130">
        <f>SUM(E420:E423)</f>
        <v>96.37</v>
      </c>
      <c r="G424" s="216"/>
      <c r="H424" s="86"/>
    </row>
    <row r="425" spans="1:11" s="162" customFormat="1" x14ac:dyDescent="0.2">
      <c r="A425" s="32"/>
      <c r="B425" s="966"/>
      <c r="C425" s="97" t="s">
        <v>926</v>
      </c>
      <c r="D425" s="347"/>
      <c r="E425" s="94"/>
      <c r="F425" s="96">
        <f>1.98+1.98</f>
        <v>3.96</v>
      </c>
      <c r="G425" s="216"/>
      <c r="H425" s="86"/>
    </row>
    <row r="426" spans="1:11" s="162" customFormat="1" ht="4.5" customHeight="1" thickBot="1" x14ac:dyDescent="0.25">
      <c r="A426" s="32"/>
      <c r="B426" s="966"/>
      <c r="C426" s="338"/>
      <c r="D426" s="268"/>
      <c r="E426" s="248"/>
      <c r="F426" s="249"/>
      <c r="G426" s="216"/>
      <c r="H426" s="86"/>
    </row>
    <row r="427" spans="1:11" s="162" customFormat="1" ht="15.75" customHeight="1" thickBot="1" x14ac:dyDescent="0.3">
      <c r="A427" s="32"/>
      <c r="B427" s="966"/>
      <c r="C427" s="844" t="s">
        <v>364</v>
      </c>
      <c r="D427" s="849"/>
      <c r="E427" s="846">
        <f>SUM(F382:F425)</f>
        <v>454.22000000000008</v>
      </c>
      <c r="F427" s="847"/>
      <c r="G427" s="216"/>
      <c r="H427" s="86"/>
      <c r="J427" s="356">
        <v>6060.43</v>
      </c>
      <c r="K427" s="356" t="s">
        <v>1102</v>
      </c>
    </row>
    <row r="428" spans="1:11" s="162" customFormat="1" ht="4.5" customHeight="1" thickBot="1" x14ac:dyDescent="0.25">
      <c r="A428" s="32"/>
      <c r="B428" s="966"/>
      <c r="C428" s="285"/>
      <c r="D428" s="285"/>
      <c r="E428" s="286"/>
      <c r="F428" s="182"/>
      <c r="G428" s="216"/>
      <c r="H428" s="86"/>
    </row>
    <row r="429" spans="1:11" s="162" customFormat="1" ht="15.75" customHeight="1" thickBot="1" x14ac:dyDescent="0.3">
      <c r="A429" s="32"/>
      <c r="B429" s="966"/>
      <c r="C429" s="844" t="s">
        <v>537</v>
      </c>
      <c r="D429" s="849"/>
      <c r="E429" s="846">
        <f>83.31</f>
        <v>83.31</v>
      </c>
      <c r="F429" s="847"/>
      <c r="G429" s="216"/>
      <c r="H429" s="86"/>
      <c r="J429" s="356">
        <v>804.25189999999998</v>
      </c>
      <c r="K429" s="356" t="s">
        <v>988</v>
      </c>
    </row>
    <row r="430" spans="1:11" s="162" customFormat="1" ht="4.5" customHeight="1" thickBot="1" x14ac:dyDescent="0.25">
      <c r="A430" s="32"/>
      <c r="B430" s="966"/>
      <c r="C430" s="287"/>
      <c r="D430" s="287"/>
      <c r="E430" s="286"/>
      <c r="F430" s="182"/>
      <c r="G430" s="216"/>
      <c r="H430" s="86"/>
    </row>
    <row r="431" spans="1:11" s="162" customFormat="1" ht="15.75" customHeight="1" thickBot="1" x14ac:dyDescent="0.25">
      <c r="A431" s="32"/>
      <c r="B431" s="967"/>
      <c r="C431" s="844" t="s">
        <v>152</v>
      </c>
      <c r="D431" s="849"/>
      <c r="E431" s="846">
        <f>+E427+E429</f>
        <v>537.53000000000009</v>
      </c>
      <c r="F431" s="847"/>
      <c r="G431" s="216"/>
      <c r="H431" s="78"/>
      <c r="J431" s="162">
        <f>J427-J429</f>
        <v>5256.1781000000001</v>
      </c>
    </row>
    <row r="432" spans="1:11" s="166" customFormat="1" ht="15" thickBot="1" x14ac:dyDescent="0.25">
      <c r="A432" s="32"/>
      <c r="B432" s="206"/>
      <c r="C432" s="305"/>
      <c r="D432" s="305"/>
      <c r="E432" s="305"/>
      <c r="F432" s="305"/>
      <c r="G432" s="216"/>
      <c r="H432" s="79"/>
    </row>
    <row r="433" spans="1:12" s="166" customFormat="1" ht="15" thickBot="1" x14ac:dyDescent="0.25">
      <c r="A433" s="32"/>
      <c r="B433" s="965" t="s">
        <v>1105</v>
      </c>
      <c r="C433" s="133" t="s">
        <v>194</v>
      </c>
      <c r="D433" s="117"/>
      <c r="E433" s="117"/>
      <c r="F433" s="118"/>
      <c r="G433" s="216"/>
      <c r="H433" s="79"/>
    </row>
    <row r="434" spans="1:12" s="166" customFormat="1" ht="15" hidden="1" outlineLevel="1" x14ac:dyDescent="0.25">
      <c r="A434" s="32"/>
      <c r="B434" s="966"/>
      <c r="C434" s="348" t="s">
        <v>1096</v>
      </c>
      <c r="D434" s="349"/>
      <c r="E434" s="353">
        <v>62.71</v>
      </c>
      <c r="F434" s="134"/>
      <c r="G434" s="216"/>
      <c r="H434" s="79"/>
      <c r="L434" s="356"/>
    </row>
    <row r="435" spans="1:12" s="166" customFormat="1" hidden="1" outlineLevel="1" x14ac:dyDescent="0.2">
      <c r="A435" s="32"/>
      <c r="B435" s="966"/>
      <c r="C435" s="330" t="s">
        <v>1097</v>
      </c>
      <c r="D435" s="331"/>
      <c r="E435" s="240">
        <v>5.0199999999999996</v>
      </c>
      <c r="F435" s="100"/>
      <c r="G435" s="216"/>
      <c r="H435" s="79"/>
    </row>
    <row r="436" spans="1:12" s="166" customFormat="1" hidden="1" outlineLevel="1" x14ac:dyDescent="0.2">
      <c r="A436" s="32"/>
      <c r="B436" s="966"/>
      <c r="C436" s="330" t="s">
        <v>1112</v>
      </c>
      <c r="D436" s="331"/>
      <c r="E436" s="240">
        <v>4.07</v>
      </c>
      <c r="F436" s="369"/>
      <c r="G436" s="216"/>
      <c r="H436" s="79"/>
    </row>
    <row r="437" spans="1:12" s="166" customFormat="1" ht="15" collapsed="1" thickBot="1" x14ac:dyDescent="0.25">
      <c r="A437" s="32"/>
      <c r="B437" s="966"/>
      <c r="C437" s="335" t="s">
        <v>327</v>
      </c>
      <c r="D437" s="336"/>
      <c r="E437" s="247"/>
      <c r="F437" s="130">
        <f>E435+E434</f>
        <v>67.73</v>
      </c>
      <c r="G437" s="216"/>
      <c r="H437" s="79"/>
    </row>
    <row r="438" spans="1:12" s="166" customFormat="1" ht="15" thickBot="1" x14ac:dyDescent="0.25">
      <c r="A438" s="32"/>
      <c r="B438" s="966"/>
      <c r="C438" s="370" t="s">
        <v>831</v>
      </c>
      <c r="D438" s="371"/>
      <c r="E438" s="372"/>
      <c r="F438" s="373">
        <v>20.93</v>
      </c>
      <c r="G438" s="216"/>
      <c r="H438" s="79"/>
    </row>
    <row r="439" spans="1:12" s="166" customFormat="1" ht="4.5" customHeight="1" thickBot="1" x14ac:dyDescent="0.3">
      <c r="A439" s="32"/>
      <c r="B439" s="966"/>
      <c r="C439" s="358"/>
      <c r="D439" s="274"/>
      <c r="E439" s="248"/>
      <c r="F439" s="249"/>
      <c r="G439" s="216"/>
      <c r="H439" s="79"/>
      <c r="K439" s="356"/>
      <c r="L439" s="356"/>
    </row>
    <row r="440" spans="1:12" s="166" customFormat="1" ht="15.75" thickBot="1" x14ac:dyDescent="0.3">
      <c r="A440" s="32"/>
      <c r="B440" s="966"/>
      <c r="C440" s="844" t="s">
        <v>1103</v>
      </c>
      <c r="D440" s="849"/>
      <c r="E440" s="846">
        <f>F437+F438</f>
        <v>88.66</v>
      </c>
      <c r="F440" s="847"/>
      <c r="G440" s="216"/>
      <c r="H440" s="79"/>
      <c r="K440" s="356"/>
      <c r="L440" s="356"/>
    </row>
    <row r="441" spans="1:12" s="166" customFormat="1" ht="4.5" customHeight="1" thickBot="1" x14ac:dyDescent="0.3">
      <c r="A441" s="32"/>
      <c r="B441" s="966"/>
      <c r="C441" s="285"/>
      <c r="D441" s="285"/>
      <c r="E441" s="286"/>
      <c r="F441" s="182"/>
      <c r="G441" s="216"/>
      <c r="H441" s="79"/>
      <c r="K441" s="356"/>
      <c r="L441" s="356"/>
    </row>
    <row r="442" spans="1:12" s="166" customFormat="1" ht="15.75" thickBot="1" x14ac:dyDescent="0.3">
      <c r="A442" s="32"/>
      <c r="B442" s="966"/>
      <c r="C442" s="844" t="s">
        <v>537</v>
      </c>
      <c r="D442" s="849"/>
      <c r="E442" s="846">
        <v>0</v>
      </c>
      <c r="F442" s="847"/>
      <c r="G442" s="216"/>
      <c r="H442" s="79"/>
      <c r="K442" s="356"/>
      <c r="L442" s="356"/>
    </row>
    <row r="443" spans="1:12" s="166" customFormat="1" ht="4.5" customHeight="1" thickBot="1" x14ac:dyDescent="0.3">
      <c r="A443" s="32"/>
      <c r="B443" s="966"/>
      <c r="C443" s="287"/>
      <c r="D443" s="287"/>
      <c r="E443" s="286"/>
      <c r="F443" s="182"/>
      <c r="G443" s="216"/>
      <c r="H443" s="79"/>
      <c r="K443" s="356"/>
      <c r="L443" s="356"/>
    </row>
    <row r="444" spans="1:12" s="166" customFormat="1" ht="15.75" thickBot="1" x14ac:dyDescent="0.3">
      <c r="A444" s="32"/>
      <c r="B444" s="967"/>
      <c r="C444" s="844" t="s">
        <v>1061</v>
      </c>
      <c r="D444" s="849"/>
      <c r="E444" s="846">
        <f>+E440+E442</f>
        <v>88.66</v>
      </c>
      <c r="F444" s="847"/>
      <c r="G444" s="216"/>
      <c r="H444" s="79"/>
      <c r="K444" s="356"/>
      <c r="L444" s="356"/>
    </row>
    <row r="445" spans="1:12" s="166" customFormat="1" ht="15.75" thickBot="1" x14ac:dyDescent="0.3">
      <c r="A445" s="32"/>
      <c r="B445" s="206"/>
      <c r="C445" s="305"/>
      <c r="D445" s="305"/>
      <c r="E445" s="305"/>
      <c r="F445" s="305"/>
      <c r="G445" s="216"/>
      <c r="H445" s="79"/>
      <c r="K445" s="356"/>
      <c r="L445" s="356"/>
    </row>
    <row r="446" spans="1:12" s="162" customFormat="1" ht="15" customHeight="1" thickBot="1" x14ac:dyDescent="0.25">
      <c r="A446" s="32"/>
      <c r="B446" s="965" t="s">
        <v>1104</v>
      </c>
      <c r="C446" s="858" t="s">
        <v>261</v>
      </c>
      <c r="D446" s="858"/>
      <c r="E446" s="858"/>
      <c r="F446" s="859"/>
      <c r="G446" s="216"/>
      <c r="H446" s="86"/>
    </row>
    <row r="447" spans="1:12" s="162" customFormat="1" ht="15" thickBot="1" x14ac:dyDescent="0.25">
      <c r="A447" s="32"/>
      <c r="B447" s="966"/>
      <c r="C447" s="985" t="s">
        <v>148</v>
      </c>
      <c r="D447" s="986"/>
      <c r="E447" s="305"/>
      <c r="F447" s="366">
        <v>8.1</v>
      </c>
      <c r="G447" s="216"/>
      <c r="H447" s="86"/>
    </row>
    <row r="448" spans="1:12" s="162" customFormat="1" ht="15" thickBot="1" x14ac:dyDescent="0.25">
      <c r="A448" s="32"/>
      <c r="B448" s="966"/>
      <c r="C448" s="858" t="s">
        <v>263</v>
      </c>
      <c r="D448" s="858"/>
      <c r="E448" s="858"/>
      <c r="F448" s="859"/>
      <c r="G448" s="216"/>
      <c r="H448" s="86"/>
    </row>
    <row r="449" spans="1:8" s="162" customFormat="1" ht="15" thickBot="1" x14ac:dyDescent="0.25">
      <c r="A449" s="32"/>
      <c r="B449" s="966"/>
      <c r="C449" s="983" t="s">
        <v>266</v>
      </c>
      <c r="D449" s="984"/>
      <c r="E449" s="364"/>
      <c r="F449" s="365">
        <v>11.49</v>
      </c>
      <c r="G449" s="216"/>
      <c r="H449" s="86"/>
    </row>
    <row r="450" spans="1:8" s="162" customFormat="1" ht="4.5" customHeight="1" thickBot="1" x14ac:dyDescent="0.25">
      <c r="A450" s="32"/>
      <c r="B450" s="966"/>
      <c r="C450" s="304"/>
      <c r="D450" s="304"/>
      <c r="E450" s="304"/>
      <c r="F450" s="304"/>
      <c r="G450" s="216"/>
      <c r="H450" s="86"/>
    </row>
    <row r="451" spans="1:8" s="162" customFormat="1" ht="15" thickBot="1" x14ac:dyDescent="0.25">
      <c r="A451" s="32"/>
      <c r="B451" s="966"/>
      <c r="C451" s="849" t="s">
        <v>368</v>
      </c>
      <c r="D451" s="849"/>
      <c r="E451" s="846">
        <f>F449+F447</f>
        <v>19.59</v>
      </c>
      <c r="F451" s="847"/>
      <c r="G451" s="216"/>
      <c r="H451" s="86"/>
    </row>
    <row r="452" spans="1:8" s="162" customFormat="1" ht="4.5" customHeight="1" thickBot="1" x14ac:dyDescent="0.25">
      <c r="A452" s="34"/>
      <c r="B452" s="966"/>
      <c r="C452" s="362"/>
      <c r="D452" s="285"/>
      <c r="E452" s="286"/>
      <c r="F452" s="182"/>
      <c r="G452" s="103"/>
      <c r="H452" s="86"/>
    </row>
    <row r="453" spans="1:8" s="162" customFormat="1" ht="15" thickBot="1" x14ac:dyDescent="0.25">
      <c r="A453" s="32"/>
      <c r="B453" s="966"/>
      <c r="C453" s="849" t="s">
        <v>537</v>
      </c>
      <c r="D453" s="849"/>
      <c r="E453" s="846">
        <v>0</v>
      </c>
      <c r="F453" s="847"/>
      <c r="G453" s="216"/>
      <c r="H453" s="86"/>
    </row>
    <row r="454" spans="1:8" s="162" customFormat="1" ht="4.5" customHeight="1" thickBot="1" x14ac:dyDescent="0.25">
      <c r="A454" s="32"/>
      <c r="B454" s="966"/>
      <c r="C454" s="363"/>
      <c r="D454" s="287"/>
      <c r="E454" s="286"/>
      <c r="F454" s="182"/>
      <c r="G454" s="216"/>
      <c r="H454" s="86"/>
    </row>
    <row r="455" spans="1:8" s="162" customFormat="1" ht="15" thickBot="1" x14ac:dyDescent="0.25">
      <c r="A455" s="32"/>
      <c r="B455" s="967"/>
      <c r="C455" s="849" t="s">
        <v>369</v>
      </c>
      <c r="D455" s="849"/>
      <c r="E455" s="846">
        <f>E453+E451</f>
        <v>19.59</v>
      </c>
      <c r="F455" s="847"/>
      <c r="G455" s="216"/>
      <c r="H455" s="86"/>
    </row>
    <row r="456" spans="1:8" s="162" customFormat="1" ht="15" thickBot="1" x14ac:dyDescent="0.25">
      <c r="A456" s="32"/>
      <c r="B456" s="304"/>
      <c r="C456" s="304"/>
      <c r="D456" s="304"/>
      <c r="E456" s="304"/>
      <c r="F456" s="304"/>
      <c r="G456" s="216"/>
      <c r="H456" s="86"/>
    </row>
    <row r="457" spans="1:8" s="162" customFormat="1" ht="15" thickBot="1" x14ac:dyDescent="0.25">
      <c r="A457" s="32"/>
      <c r="B457" s="965" t="s">
        <v>1106</v>
      </c>
      <c r="C457" s="857" t="s">
        <v>331</v>
      </c>
      <c r="D457" s="858"/>
      <c r="E457" s="858"/>
      <c r="F457" s="859"/>
      <c r="G457" s="216"/>
      <c r="H457" s="86"/>
    </row>
    <row r="458" spans="1:8" s="162" customFormat="1" hidden="1" outlineLevel="1" x14ac:dyDescent="0.2">
      <c r="A458" s="32"/>
      <c r="B458" s="966"/>
      <c r="C458" s="991" t="s">
        <v>1093</v>
      </c>
      <c r="D458" s="992"/>
      <c r="E458" s="367">
        <v>3.42</v>
      </c>
      <c r="F458" s="359"/>
      <c r="G458" s="216"/>
      <c r="H458" s="86"/>
    </row>
    <row r="459" spans="1:8" s="162" customFormat="1" hidden="1" outlineLevel="1" x14ac:dyDescent="0.2">
      <c r="A459" s="32"/>
      <c r="B459" s="966"/>
      <c r="C459" s="989" t="s">
        <v>1094</v>
      </c>
      <c r="D459" s="990"/>
      <c r="E459" s="278">
        <v>2.83</v>
      </c>
      <c r="F459" s="277"/>
      <c r="G459" s="216"/>
      <c r="H459" s="86"/>
    </row>
    <row r="460" spans="1:8" s="162" customFormat="1" hidden="1" outlineLevel="1" x14ac:dyDescent="0.2">
      <c r="A460" s="32"/>
      <c r="B460" s="966"/>
      <c r="C460" s="989" t="s">
        <v>1095</v>
      </c>
      <c r="D460" s="990"/>
      <c r="E460" s="278">
        <v>6.58</v>
      </c>
      <c r="F460" s="277"/>
      <c r="G460" s="216"/>
      <c r="H460" s="86"/>
    </row>
    <row r="461" spans="1:8" s="162" customFormat="1" collapsed="1" x14ac:dyDescent="0.2">
      <c r="A461" s="32"/>
      <c r="B461" s="966"/>
      <c r="C461" s="985" t="s">
        <v>1107</v>
      </c>
      <c r="D461" s="986"/>
      <c r="E461" s="305"/>
      <c r="F461" s="366">
        <f>E460+E459+E458</f>
        <v>12.83</v>
      </c>
      <c r="G461" s="216"/>
      <c r="H461" s="86"/>
    </row>
    <row r="462" spans="1:8" s="162" customFormat="1" ht="4.5" customHeight="1" thickBot="1" x14ac:dyDescent="0.25">
      <c r="A462" s="32"/>
      <c r="B462" s="966"/>
      <c r="C462" s="305"/>
      <c r="D462" s="305"/>
      <c r="E462" s="305"/>
      <c r="F462" s="306"/>
      <c r="G462" s="216"/>
      <c r="H462" s="86"/>
    </row>
    <row r="463" spans="1:8" s="162" customFormat="1" ht="15" thickBot="1" x14ac:dyDescent="0.25">
      <c r="A463" s="32"/>
      <c r="B463" s="966"/>
      <c r="C463" s="849" t="s">
        <v>1108</v>
      </c>
      <c r="D463" s="849"/>
      <c r="E463" s="846">
        <f>F461</f>
        <v>12.83</v>
      </c>
      <c r="F463" s="847"/>
      <c r="G463" s="216"/>
      <c r="H463" s="86"/>
    </row>
    <row r="464" spans="1:8" s="162" customFormat="1" ht="4.5" customHeight="1" thickBot="1" x14ac:dyDescent="0.25">
      <c r="A464" s="32"/>
      <c r="B464" s="966"/>
      <c r="C464" s="362"/>
      <c r="D464" s="285"/>
      <c r="E464" s="286"/>
      <c r="F464" s="182"/>
      <c r="G464" s="216"/>
      <c r="H464" s="86"/>
    </row>
    <row r="465" spans="1:9" s="162" customFormat="1" ht="15" thickBot="1" x14ac:dyDescent="0.25">
      <c r="A465" s="32"/>
      <c r="B465" s="966"/>
      <c r="C465" s="849" t="s">
        <v>539</v>
      </c>
      <c r="D465" s="849"/>
      <c r="E465" s="846">
        <v>0</v>
      </c>
      <c r="F465" s="847"/>
      <c r="G465" s="216"/>
      <c r="H465" s="86"/>
    </row>
    <row r="466" spans="1:9" s="162" customFormat="1" ht="4.5" customHeight="1" thickBot="1" x14ac:dyDescent="0.25">
      <c r="A466" s="32"/>
      <c r="B466" s="966"/>
      <c r="C466" s="363"/>
      <c r="D466" s="287"/>
      <c r="E466" s="286"/>
      <c r="F466" s="182"/>
      <c r="G466" s="216"/>
      <c r="H466" s="86"/>
    </row>
    <row r="467" spans="1:9" s="162" customFormat="1" ht="15" thickBot="1" x14ac:dyDescent="0.25">
      <c r="A467" s="32"/>
      <c r="B467" s="967"/>
      <c r="C467" s="849" t="s">
        <v>371</v>
      </c>
      <c r="D467" s="849"/>
      <c r="E467" s="846">
        <f>E465+E463</f>
        <v>12.83</v>
      </c>
      <c r="F467" s="847"/>
      <c r="G467" s="216"/>
      <c r="H467" s="86"/>
    </row>
    <row r="468" spans="1:9" s="162" customFormat="1" ht="15" thickBot="1" x14ac:dyDescent="0.25">
      <c r="A468" s="32"/>
      <c r="B468" s="304"/>
      <c r="C468" s="304"/>
      <c r="D468" s="304"/>
      <c r="E468" s="304"/>
      <c r="F468" s="304"/>
      <c r="G468" s="216"/>
      <c r="H468" s="86"/>
    </row>
    <row r="469" spans="1:9" ht="15" thickBot="1" x14ac:dyDescent="0.25">
      <c r="A469" s="35"/>
      <c r="C469" s="857" t="s">
        <v>1109</v>
      </c>
      <c r="D469" s="859"/>
      <c r="E469" s="987"/>
      <c r="F469" s="988"/>
      <c r="G469" s="47"/>
    </row>
    <row r="470" spans="1:9" ht="4.5" customHeight="1" thickBot="1" x14ac:dyDescent="0.25">
      <c r="A470" s="35"/>
      <c r="C470" s="157"/>
      <c r="D470" s="157"/>
      <c r="G470" s="47"/>
    </row>
    <row r="471" spans="1:9" ht="15" thickBot="1" x14ac:dyDescent="0.25">
      <c r="A471" s="35"/>
      <c r="C471" s="734" t="s">
        <v>1049</v>
      </c>
      <c r="D471" s="736"/>
      <c r="E471" s="987">
        <f>E463+E451+E440+E427+E375+E310+E172</f>
        <v>3219.0700999999999</v>
      </c>
      <c r="F471" s="988"/>
      <c r="G471" s="47"/>
    </row>
    <row r="472" spans="1:9" ht="4.5" customHeight="1" thickBot="1" x14ac:dyDescent="0.25">
      <c r="A472" s="35"/>
      <c r="C472" s="157"/>
      <c r="D472" s="157"/>
      <c r="G472" s="47"/>
    </row>
    <row r="473" spans="1:9" ht="15.75" thickBot="1" x14ac:dyDescent="0.25">
      <c r="A473" s="37"/>
      <c r="C473" s="734" t="s">
        <v>988</v>
      </c>
      <c r="D473" s="736"/>
      <c r="E473" s="987">
        <f>804.25+(E174+E312+E377+E429+E442+E453+E465)</f>
        <v>2086.06</v>
      </c>
      <c r="F473" s="988"/>
      <c r="G473" s="40"/>
    </row>
    <row r="474" spans="1:9" ht="4.5" customHeight="1" thickBot="1" x14ac:dyDescent="0.25">
      <c r="A474" s="35"/>
      <c r="C474" s="157"/>
      <c r="D474" s="157"/>
      <c r="G474" s="47"/>
    </row>
    <row r="475" spans="1:9" ht="15.75" thickBot="1" x14ac:dyDescent="0.25">
      <c r="A475" s="35"/>
      <c r="C475" s="734" t="s">
        <v>1050</v>
      </c>
      <c r="D475" s="736"/>
      <c r="E475" s="987">
        <f>(6060.43)-E471-E473</f>
        <v>755.29990000000043</v>
      </c>
      <c r="F475" s="988"/>
      <c r="G475" s="63"/>
      <c r="I475" s="167"/>
    </row>
    <row r="476" spans="1:9" ht="4.5" customHeight="1" thickBot="1" x14ac:dyDescent="0.25">
      <c r="A476" s="35"/>
      <c r="C476" s="157"/>
      <c r="D476" s="157"/>
      <c r="G476" s="47"/>
    </row>
    <row r="477" spans="1:9" ht="15.75" thickBot="1" x14ac:dyDescent="0.25">
      <c r="C477" s="734" t="s">
        <v>1110</v>
      </c>
      <c r="D477" s="736"/>
      <c r="E477" s="987">
        <f>E471+E473+E475</f>
        <v>6060.43</v>
      </c>
      <c r="F477" s="988"/>
      <c r="G477" s="63"/>
    </row>
    <row r="478" spans="1:9" ht="15" x14ac:dyDescent="0.2">
      <c r="C478" s="168"/>
      <c r="G478" s="40"/>
    </row>
    <row r="479" spans="1:9" s="162" customFormat="1" x14ac:dyDescent="0.2">
      <c r="A479" s="32"/>
      <c r="G479" s="48"/>
      <c r="H479" s="86"/>
    </row>
    <row r="480" spans="1:9" s="162" customFormat="1" x14ac:dyDescent="0.2">
      <c r="A480" s="32"/>
      <c r="G480" s="48"/>
      <c r="H480" s="86"/>
    </row>
    <row r="481" spans="1:8" s="162" customFormat="1" x14ac:dyDescent="0.2">
      <c r="A481" s="32"/>
      <c r="G481" s="48"/>
      <c r="H481" s="86"/>
    </row>
    <row r="482" spans="1:8" s="162" customFormat="1" x14ac:dyDescent="0.2">
      <c r="A482" s="32"/>
      <c r="G482" s="48"/>
      <c r="H482" s="86"/>
    </row>
    <row r="483" spans="1:8" s="162" customFormat="1" x14ac:dyDescent="0.2">
      <c r="A483" s="32"/>
      <c r="G483" s="48"/>
      <c r="H483" s="86"/>
    </row>
    <row r="484" spans="1:8" s="162" customFormat="1" ht="15" x14ac:dyDescent="0.2">
      <c r="A484" s="34"/>
      <c r="G484" s="40"/>
      <c r="H484" s="86"/>
    </row>
    <row r="485" spans="1:8" s="162" customFormat="1" x14ac:dyDescent="0.2">
      <c r="A485" s="32"/>
      <c r="G485" s="55"/>
      <c r="H485" s="86"/>
    </row>
    <row r="486" spans="1:8" s="162" customFormat="1" x14ac:dyDescent="0.2">
      <c r="A486" s="32"/>
      <c r="G486" s="67"/>
      <c r="H486" s="86"/>
    </row>
    <row r="487" spans="1:8" s="162" customFormat="1" x14ac:dyDescent="0.2">
      <c r="A487" s="32"/>
      <c r="G487" s="67"/>
      <c r="H487" s="86"/>
    </row>
    <row r="488" spans="1:8" s="162" customFormat="1" x14ac:dyDescent="0.2">
      <c r="A488" s="32"/>
      <c r="G488" s="67"/>
      <c r="H488" s="86"/>
    </row>
    <row r="489" spans="1:8" s="162" customFormat="1" x14ac:dyDescent="0.2">
      <c r="A489" s="32"/>
      <c r="G489" s="67"/>
      <c r="H489" s="86"/>
    </row>
    <row r="490" spans="1:8" s="162" customFormat="1" x14ac:dyDescent="0.2">
      <c r="A490" s="32"/>
      <c r="G490" s="67"/>
      <c r="H490" s="86"/>
    </row>
    <row r="491" spans="1:8" s="162" customFormat="1" x14ac:dyDescent="0.2">
      <c r="A491" s="32"/>
      <c r="G491" s="67"/>
      <c r="H491" s="86"/>
    </row>
    <row r="492" spans="1:8" s="162" customFormat="1" x14ac:dyDescent="0.2">
      <c r="A492" s="32"/>
      <c r="G492" s="67"/>
      <c r="H492" s="86"/>
    </row>
    <row r="493" spans="1:8" s="162" customFormat="1" x14ac:dyDescent="0.2">
      <c r="A493" s="32"/>
      <c r="G493" s="48"/>
      <c r="H493" s="86"/>
    </row>
    <row r="494" spans="1:8" s="162" customFormat="1" ht="15" x14ac:dyDescent="0.2">
      <c r="A494" s="34"/>
      <c r="G494" s="40"/>
      <c r="H494" s="86"/>
    </row>
    <row r="495" spans="1:8" s="162" customFormat="1" x14ac:dyDescent="0.2">
      <c r="A495" s="32"/>
      <c r="G495" s="55"/>
      <c r="H495" s="86"/>
    </row>
    <row r="496" spans="1:8" s="162" customFormat="1" x14ac:dyDescent="0.2">
      <c r="A496" s="32"/>
      <c r="G496" s="48"/>
      <c r="H496" s="86"/>
    </row>
    <row r="497" spans="1:8" s="162" customFormat="1" x14ac:dyDescent="0.2">
      <c r="A497" s="32"/>
      <c r="G497" s="48"/>
      <c r="H497" s="86"/>
    </row>
    <row r="498" spans="1:8" s="162" customFormat="1" x14ac:dyDescent="0.2">
      <c r="A498" s="32"/>
      <c r="G498" s="48"/>
      <c r="H498" s="86"/>
    </row>
    <row r="499" spans="1:8" s="162" customFormat="1" x14ac:dyDescent="0.2">
      <c r="A499" s="32"/>
      <c r="G499" s="48"/>
      <c r="H499" s="86"/>
    </row>
    <row r="500" spans="1:8" s="162" customFormat="1" x14ac:dyDescent="0.2">
      <c r="A500" s="32"/>
      <c r="G500" s="47"/>
      <c r="H500" s="86"/>
    </row>
    <row r="501" spans="1:8" s="162" customFormat="1" x14ac:dyDescent="0.2">
      <c r="A501" s="32"/>
      <c r="G501" s="47"/>
      <c r="H501" s="86"/>
    </row>
    <row r="502" spans="1:8" s="162" customFormat="1" x14ac:dyDescent="0.2">
      <c r="A502" s="32"/>
      <c r="G502" s="47"/>
      <c r="H502" s="86"/>
    </row>
    <row r="503" spans="1:8" s="162" customFormat="1" x14ac:dyDescent="0.2">
      <c r="A503" s="32"/>
      <c r="G503" s="47"/>
      <c r="H503" s="86"/>
    </row>
    <row r="504" spans="1:8" s="162" customFormat="1" x14ac:dyDescent="0.2">
      <c r="A504" s="32"/>
      <c r="G504" s="47"/>
      <c r="H504" s="86"/>
    </row>
    <row r="505" spans="1:8" s="162" customFormat="1" x14ac:dyDescent="0.2">
      <c r="A505" s="32"/>
      <c r="G505" s="47"/>
      <c r="H505" s="86"/>
    </row>
    <row r="506" spans="1:8" s="162" customFormat="1" x14ac:dyDescent="0.2">
      <c r="A506" s="32"/>
      <c r="G506" s="47"/>
      <c r="H506" s="86"/>
    </row>
    <row r="507" spans="1:8" s="162" customFormat="1" x14ac:dyDescent="0.2">
      <c r="A507" s="32"/>
      <c r="G507" s="47"/>
      <c r="H507" s="86"/>
    </row>
    <row r="508" spans="1:8" s="162" customFormat="1" x14ac:dyDescent="0.2">
      <c r="A508" s="32"/>
      <c r="G508" s="47"/>
      <c r="H508" s="86"/>
    </row>
    <row r="509" spans="1:8" s="162" customFormat="1" x14ac:dyDescent="0.2">
      <c r="A509" s="32"/>
      <c r="G509" s="48"/>
      <c r="H509" s="86"/>
    </row>
    <row r="510" spans="1:8" s="162" customFormat="1" x14ac:dyDescent="0.2">
      <c r="A510" s="32"/>
      <c r="G510" s="48"/>
      <c r="H510" s="86"/>
    </row>
    <row r="511" spans="1:8" s="162" customFormat="1" x14ac:dyDescent="0.2">
      <c r="A511" s="32"/>
      <c r="G511" s="48"/>
      <c r="H511" s="86"/>
    </row>
    <row r="512" spans="1:8" s="162" customFormat="1" x14ac:dyDescent="0.2">
      <c r="A512" s="32"/>
      <c r="G512" s="47"/>
      <c r="H512" s="86"/>
    </row>
    <row r="513" spans="1:8" s="162" customFormat="1" x14ac:dyDescent="0.2">
      <c r="A513" s="32"/>
      <c r="G513" s="47"/>
      <c r="H513" s="86"/>
    </row>
    <row r="514" spans="1:8" s="162" customFormat="1" x14ac:dyDescent="0.2">
      <c r="A514" s="32"/>
      <c r="G514" s="47"/>
      <c r="H514" s="86"/>
    </row>
    <row r="515" spans="1:8" s="162" customFormat="1" x14ac:dyDescent="0.2">
      <c r="A515" s="32"/>
      <c r="G515" s="47"/>
      <c r="H515" s="86"/>
    </row>
    <row r="516" spans="1:8" x14ac:dyDescent="0.2">
      <c r="A516" s="32"/>
      <c r="G516" s="48"/>
    </row>
    <row r="517" spans="1:8" ht="15" x14ac:dyDescent="0.2">
      <c r="A517" s="34"/>
      <c r="G517" s="40"/>
    </row>
    <row r="518" spans="1:8" ht="15" x14ac:dyDescent="0.2">
      <c r="A518" s="32"/>
      <c r="G518" s="63"/>
    </row>
    <row r="519" spans="1:8" ht="15" x14ac:dyDescent="0.2">
      <c r="A519" s="34"/>
      <c r="G519" s="40"/>
    </row>
    <row r="520" spans="1:8" ht="15" x14ac:dyDescent="0.2">
      <c r="A520" s="32"/>
      <c r="G520" s="63"/>
    </row>
    <row r="521" spans="1:8" ht="15" x14ac:dyDescent="0.2">
      <c r="A521" s="34"/>
      <c r="G521" s="40"/>
    </row>
    <row r="522" spans="1:8" ht="15" x14ac:dyDescent="0.2">
      <c r="A522" s="35"/>
      <c r="G522" s="63"/>
    </row>
    <row r="523" spans="1:8" ht="15" x14ac:dyDescent="0.2">
      <c r="A523" s="34"/>
      <c r="G523" s="40"/>
    </row>
    <row r="524" spans="1:8" x14ac:dyDescent="0.2">
      <c r="G524" s="55"/>
    </row>
    <row r="525" spans="1:8" x14ac:dyDescent="0.2">
      <c r="G525" s="47"/>
    </row>
    <row r="526" spans="1:8" x14ac:dyDescent="0.2">
      <c r="G526" s="47"/>
    </row>
    <row r="527" spans="1:8" x14ac:dyDescent="0.2">
      <c r="A527" s="35"/>
      <c r="G527" s="48"/>
    </row>
    <row r="528" spans="1:8" x14ac:dyDescent="0.2">
      <c r="A528" s="35"/>
      <c r="G528" s="48"/>
    </row>
    <row r="529" spans="1:7" x14ac:dyDescent="0.2">
      <c r="A529" s="35"/>
      <c r="G529" s="48"/>
    </row>
    <row r="530" spans="1:7" ht="15" x14ac:dyDescent="0.2">
      <c r="G530" s="40"/>
    </row>
    <row r="531" spans="1:7" x14ac:dyDescent="0.2">
      <c r="G531" s="55"/>
    </row>
    <row r="532" spans="1:7" x14ac:dyDescent="0.2">
      <c r="G532" s="48"/>
    </row>
    <row r="533" spans="1:7" ht="15" x14ac:dyDescent="0.2">
      <c r="G533" s="40"/>
    </row>
    <row r="534" spans="1:7" x14ac:dyDescent="0.2">
      <c r="G534" s="55"/>
    </row>
    <row r="535" spans="1:7" x14ac:dyDescent="0.2">
      <c r="G535" s="48"/>
    </row>
    <row r="536" spans="1:7" x14ac:dyDescent="0.2">
      <c r="A536" s="35"/>
      <c r="G536" s="48"/>
    </row>
    <row r="537" spans="1:7" x14ac:dyDescent="0.2">
      <c r="G537" s="48"/>
    </row>
    <row r="538" spans="1:7" x14ac:dyDescent="0.2">
      <c r="G538" s="48"/>
    </row>
    <row r="539" spans="1:7" x14ac:dyDescent="0.2">
      <c r="A539" s="35"/>
      <c r="G539" s="48"/>
    </row>
    <row r="540" spans="1:7" x14ac:dyDescent="0.2">
      <c r="G540" s="48"/>
    </row>
    <row r="541" spans="1:7" x14ac:dyDescent="0.2">
      <c r="G541" s="48"/>
    </row>
    <row r="542" spans="1:7" ht="15" x14ac:dyDescent="0.2">
      <c r="G542" s="40"/>
    </row>
    <row r="543" spans="1:7" x14ac:dyDescent="0.2">
      <c r="G543" s="55"/>
    </row>
    <row r="544" spans="1:7" x14ac:dyDescent="0.2">
      <c r="G544" s="48"/>
    </row>
    <row r="545" spans="1:7" x14ac:dyDescent="0.2">
      <c r="G545" s="48"/>
    </row>
    <row r="546" spans="1:7" x14ac:dyDescent="0.2">
      <c r="G546" s="48"/>
    </row>
    <row r="547" spans="1:7" x14ac:dyDescent="0.2">
      <c r="G547" s="48"/>
    </row>
    <row r="548" spans="1:7" x14ac:dyDescent="0.2">
      <c r="A548" s="35"/>
      <c r="G548" s="48"/>
    </row>
    <row r="549" spans="1:7" x14ac:dyDescent="0.2">
      <c r="A549" s="35"/>
      <c r="G549" s="48"/>
    </row>
    <row r="550" spans="1:7" x14ac:dyDescent="0.2">
      <c r="A550" s="35"/>
      <c r="G550" s="48"/>
    </row>
    <row r="551" spans="1:7" x14ac:dyDescent="0.2">
      <c r="A551" s="35"/>
      <c r="G551" s="48"/>
    </row>
    <row r="552" spans="1:7" x14ac:dyDescent="0.2">
      <c r="A552" s="35"/>
      <c r="G552" s="48"/>
    </row>
    <row r="553" spans="1:7" x14ac:dyDescent="0.2">
      <c r="A553" s="35"/>
      <c r="G553" s="48"/>
    </row>
    <row r="554" spans="1:7" x14ac:dyDescent="0.2">
      <c r="A554" s="35"/>
      <c r="G554" s="48"/>
    </row>
    <row r="555" spans="1:7" x14ac:dyDescent="0.2">
      <c r="A555" s="35"/>
      <c r="G555" s="48"/>
    </row>
    <row r="556" spans="1:7" x14ac:dyDescent="0.2">
      <c r="A556" s="35"/>
      <c r="G556" s="48"/>
    </row>
    <row r="557" spans="1:7" ht="15" x14ac:dyDescent="0.2">
      <c r="G557" s="40"/>
    </row>
    <row r="558" spans="1:7" ht="15" x14ac:dyDescent="0.2">
      <c r="A558" s="35"/>
      <c r="G558" s="63"/>
    </row>
    <row r="559" spans="1:7" ht="15" x14ac:dyDescent="0.2">
      <c r="G559" s="40"/>
    </row>
    <row r="560" spans="1:7" ht="15" x14ac:dyDescent="0.2">
      <c r="G560" s="63"/>
    </row>
    <row r="561" spans="1:8" ht="15" x14ac:dyDescent="0.2">
      <c r="G561" s="40"/>
    </row>
    <row r="562" spans="1:8" ht="15" x14ac:dyDescent="0.2">
      <c r="G562" s="63"/>
    </row>
    <row r="563" spans="1:8" ht="15" x14ac:dyDescent="0.2">
      <c r="G563" s="40"/>
    </row>
    <row r="564" spans="1:8" x14ac:dyDescent="0.2">
      <c r="A564" s="35"/>
      <c r="G564" s="55"/>
      <c r="H564" s="831"/>
    </row>
    <row r="565" spans="1:8" x14ac:dyDescent="0.2">
      <c r="A565" s="35"/>
      <c r="G565" s="48"/>
      <c r="H565" s="832"/>
    </row>
    <row r="566" spans="1:8" x14ac:dyDescent="0.2">
      <c r="A566" s="35"/>
      <c r="G566" s="48"/>
      <c r="H566" s="833"/>
    </row>
    <row r="567" spans="1:8" ht="15" x14ac:dyDescent="0.2">
      <c r="G567" s="40"/>
    </row>
    <row r="568" spans="1:8" x14ac:dyDescent="0.2">
      <c r="A568" s="35"/>
      <c r="G568" s="55"/>
    </row>
    <row r="569" spans="1:8" x14ac:dyDescent="0.2">
      <c r="A569" s="35"/>
      <c r="G569" s="48"/>
    </row>
    <row r="570" spans="1:8" x14ac:dyDescent="0.2">
      <c r="G570" s="48"/>
    </row>
    <row r="571" spans="1:8" x14ac:dyDescent="0.2">
      <c r="A571" s="35"/>
      <c r="G571" s="48"/>
    </row>
    <row r="572" spans="1:8" x14ac:dyDescent="0.2">
      <c r="A572" s="35"/>
      <c r="G572" s="48"/>
    </row>
    <row r="573" spans="1:8" x14ac:dyDescent="0.2">
      <c r="A573" s="35"/>
      <c r="G573" s="48"/>
    </row>
    <row r="574" spans="1:8" x14ac:dyDescent="0.2">
      <c r="A574" s="35"/>
      <c r="G574" s="49"/>
    </row>
    <row r="575" spans="1:8" ht="15" x14ac:dyDescent="0.2">
      <c r="G575" s="40"/>
    </row>
    <row r="576" spans="1:8" x14ac:dyDescent="0.2">
      <c r="A576" s="35"/>
      <c r="G576" s="55"/>
    </row>
    <row r="577" spans="1:7" x14ac:dyDescent="0.2">
      <c r="A577" s="35"/>
      <c r="G577" s="48"/>
    </row>
    <row r="578" spans="1:7" x14ac:dyDescent="0.2">
      <c r="A578" s="35"/>
      <c r="G578" s="48"/>
    </row>
    <row r="579" spans="1:7" ht="15" x14ac:dyDescent="0.2">
      <c r="G579" s="40"/>
    </row>
    <row r="580" spans="1:7" x14ac:dyDescent="0.2">
      <c r="G580" s="55"/>
    </row>
    <row r="581" spans="1:7" x14ac:dyDescent="0.2">
      <c r="G581" s="47"/>
    </row>
    <row r="582" spans="1:7" x14ac:dyDescent="0.2">
      <c r="G582" s="47"/>
    </row>
    <row r="583" spans="1:7" x14ac:dyDescent="0.2">
      <c r="G583" s="47"/>
    </row>
    <row r="584" spans="1:7" x14ac:dyDescent="0.2">
      <c r="G584" s="47"/>
    </row>
    <row r="585" spans="1:7" x14ac:dyDescent="0.2">
      <c r="G585" s="47"/>
    </row>
    <row r="586" spans="1:7" x14ac:dyDescent="0.2">
      <c r="G586" s="48"/>
    </row>
    <row r="587" spans="1:7" x14ac:dyDescent="0.2">
      <c r="G587" s="47"/>
    </row>
    <row r="588" spans="1:7" x14ac:dyDescent="0.2">
      <c r="G588" s="47"/>
    </row>
    <row r="589" spans="1:7" x14ac:dyDescent="0.2">
      <c r="G589" s="47"/>
    </row>
    <row r="590" spans="1:7" x14ac:dyDescent="0.2">
      <c r="G590" s="47"/>
    </row>
    <row r="591" spans="1:7" x14ac:dyDescent="0.2">
      <c r="G591" s="47"/>
    </row>
    <row r="592" spans="1:7" x14ac:dyDescent="0.2">
      <c r="G592" s="47"/>
    </row>
    <row r="593" spans="1:7" x14ac:dyDescent="0.2">
      <c r="G593" s="47"/>
    </row>
    <row r="594" spans="1:7" x14ac:dyDescent="0.2">
      <c r="G594" s="47"/>
    </row>
    <row r="595" spans="1:7" x14ac:dyDescent="0.2">
      <c r="G595" s="48"/>
    </row>
    <row r="596" spans="1:7" ht="15" x14ac:dyDescent="0.2">
      <c r="G596" s="40"/>
    </row>
    <row r="597" spans="1:7" ht="15" x14ac:dyDescent="0.2">
      <c r="G597" s="63"/>
    </row>
    <row r="598" spans="1:7" ht="15" x14ac:dyDescent="0.2">
      <c r="G598" s="40"/>
    </row>
    <row r="599" spans="1:7" ht="15" x14ac:dyDescent="0.2">
      <c r="G599" s="63"/>
    </row>
    <row r="600" spans="1:7" ht="15" x14ac:dyDescent="0.2">
      <c r="G600" s="40"/>
    </row>
    <row r="601" spans="1:7" ht="15" x14ac:dyDescent="0.2">
      <c r="G601" s="63"/>
    </row>
    <row r="602" spans="1:7" ht="15" x14ac:dyDescent="0.2">
      <c r="A602" s="32"/>
      <c r="G602" s="40"/>
    </row>
    <row r="603" spans="1:7" ht="15" x14ac:dyDescent="0.2">
      <c r="G603" s="41"/>
    </row>
    <row r="604" spans="1:7" ht="15" x14ac:dyDescent="0.2">
      <c r="A604" s="32"/>
      <c r="G604" s="40"/>
    </row>
    <row r="605" spans="1:7" ht="15" x14ac:dyDescent="0.2">
      <c r="G605" s="41"/>
    </row>
    <row r="606" spans="1:7" ht="15" x14ac:dyDescent="0.2">
      <c r="A606" s="32"/>
      <c r="G606" s="40"/>
    </row>
    <row r="607" spans="1:7" ht="15" x14ac:dyDescent="0.2">
      <c r="G607" s="41"/>
    </row>
    <row r="608" spans="1:7" ht="15" x14ac:dyDescent="0.2">
      <c r="A608" s="32"/>
      <c r="G608" s="40"/>
    </row>
    <row r="609" spans="1:8" ht="15" x14ac:dyDescent="0.2">
      <c r="G609" s="41"/>
    </row>
    <row r="610" spans="1:8" ht="15" x14ac:dyDescent="0.2">
      <c r="A610" s="32"/>
      <c r="G610" s="40"/>
    </row>
    <row r="611" spans="1:8" ht="15" x14ac:dyDescent="0.2">
      <c r="G611" s="41"/>
    </row>
    <row r="612" spans="1:8" ht="15" x14ac:dyDescent="0.2">
      <c r="G612" s="41"/>
      <c r="H612" s="78"/>
    </row>
    <row r="613" spans="1:8" ht="15" x14ac:dyDescent="0.2">
      <c r="A613" s="38"/>
      <c r="G613" s="40"/>
      <c r="H613" s="79"/>
    </row>
    <row r="614" spans="1:8" ht="15" x14ac:dyDescent="0.2">
      <c r="A614" s="38"/>
      <c r="G614" s="40"/>
      <c r="H614" s="79"/>
    </row>
    <row r="615" spans="1:8" ht="15" x14ac:dyDescent="0.2">
      <c r="A615" s="38"/>
      <c r="G615" s="40"/>
      <c r="H615" s="79"/>
    </row>
    <row r="616" spans="1:8" ht="15" x14ac:dyDescent="0.2">
      <c r="A616" s="38"/>
      <c r="G616" s="40"/>
      <c r="H616" s="79"/>
    </row>
    <row r="617" spans="1:8" x14ac:dyDescent="0.2">
      <c r="A617" s="38"/>
      <c r="G617" s="51"/>
      <c r="H617" s="79"/>
    </row>
    <row r="618" spans="1:8" x14ac:dyDescent="0.2">
      <c r="A618" s="38"/>
      <c r="G618" s="51"/>
      <c r="H618" s="79"/>
    </row>
    <row r="619" spans="1:8" x14ac:dyDescent="0.2">
      <c r="A619" s="38"/>
      <c r="G619" s="51"/>
      <c r="H619" s="79"/>
    </row>
    <row r="620" spans="1:8" x14ac:dyDescent="0.2">
      <c r="A620" s="38"/>
      <c r="G620" s="51"/>
      <c r="H620" s="79"/>
    </row>
    <row r="621" spans="1:8" x14ac:dyDescent="0.2">
      <c r="A621" s="38"/>
      <c r="G621" s="51"/>
      <c r="H621" s="79"/>
    </row>
    <row r="622" spans="1:8" x14ac:dyDescent="0.2">
      <c r="A622" s="38"/>
      <c r="G622" s="51"/>
      <c r="H622" s="79"/>
    </row>
    <row r="623" spans="1:8" x14ac:dyDescent="0.2">
      <c r="A623" s="38"/>
      <c r="G623" s="51"/>
      <c r="H623" s="79"/>
    </row>
    <row r="624" spans="1:8" x14ac:dyDescent="0.2">
      <c r="A624" s="38"/>
      <c r="G624" s="51"/>
      <c r="H624" s="79"/>
    </row>
    <row r="625" spans="1:8" x14ac:dyDescent="0.2">
      <c r="A625" s="38"/>
      <c r="G625" s="51"/>
      <c r="H625" s="79"/>
    </row>
    <row r="626" spans="1:8" x14ac:dyDescent="0.2">
      <c r="A626" s="38"/>
      <c r="G626" s="51"/>
      <c r="H626" s="79"/>
    </row>
    <row r="627" spans="1:8" x14ac:dyDescent="0.2">
      <c r="A627" s="38"/>
      <c r="G627" s="51"/>
      <c r="H627" s="79"/>
    </row>
    <row r="628" spans="1:8" x14ac:dyDescent="0.2">
      <c r="A628" s="38"/>
      <c r="G628" s="51"/>
      <c r="H628" s="79"/>
    </row>
    <row r="629" spans="1:8" x14ac:dyDescent="0.2">
      <c r="A629" s="38"/>
      <c r="G629" s="51"/>
      <c r="H629" s="79"/>
    </row>
    <row r="630" spans="1:8" x14ac:dyDescent="0.2">
      <c r="A630" s="38"/>
      <c r="G630" s="51"/>
      <c r="H630" s="79"/>
    </row>
    <row r="631" spans="1:8" x14ac:dyDescent="0.2">
      <c r="A631" s="38"/>
      <c r="G631" s="51"/>
      <c r="H631" s="79"/>
    </row>
    <row r="632" spans="1:8" x14ac:dyDescent="0.2">
      <c r="A632" s="38"/>
      <c r="G632" s="51"/>
      <c r="H632" s="79"/>
    </row>
    <row r="633" spans="1:8" x14ac:dyDescent="0.2">
      <c r="A633" s="38"/>
      <c r="G633" s="51"/>
      <c r="H633" s="79"/>
    </row>
    <row r="634" spans="1:8" x14ac:dyDescent="0.2">
      <c r="A634" s="38"/>
      <c r="G634" s="51"/>
      <c r="H634" s="79"/>
    </row>
    <row r="635" spans="1:8" x14ac:dyDescent="0.2">
      <c r="A635" s="38"/>
      <c r="G635" s="51"/>
      <c r="H635" s="79"/>
    </row>
    <row r="636" spans="1:8" x14ac:dyDescent="0.2">
      <c r="A636" s="38"/>
      <c r="G636" s="51"/>
      <c r="H636" s="79"/>
    </row>
    <row r="637" spans="1:8" x14ac:dyDescent="0.2">
      <c r="A637" s="38"/>
      <c r="G637" s="51"/>
      <c r="H637" s="79"/>
    </row>
    <row r="638" spans="1:8" x14ac:dyDescent="0.2">
      <c r="A638" s="38"/>
      <c r="G638" s="51"/>
      <c r="H638" s="79"/>
    </row>
    <row r="639" spans="1:8" x14ac:dyDescent="0.2">
      <c r="A639" s="38"/>
      <c r="G639" s="51"/>
      <c r="H639" s="79"/>
    </row>
    <row r="640" spans="1:8" x14ac:dyDescent="0.2">
      <c r="A640" s="38"/>
      <c r="G640" s="51"/>
      <c r="H640" s="79"/>
    </row>
    <row r="641" spans="1:8" x14ac:dyDescent="0.2">
      <c r="A641" s="38"/>
      <c r="G641" s="51"/>
      <c r="H641" s="79"/>
    </row>
    <row r="642" spans="1:8" x14ac:dyDescent="0.2">
      <c r="A642" s="38"/>
      <c r="G642" s="51"/>
      <c r="H642" s="79"/>
    </row>
    <row r="643" spans="1:8" x14ac:dyDescent="0.2">
      <c r="A643" s="38"/>
      <c r="G643" s="51"/>
      <c r="H643" s="79"/>
    </row>
    <row r="644" spans="1:8" x14ac:dyDescent="0.2">
      <c r="A644" s="38"/>
      <c r="G644" s="51"/>
      <c r="H644" s="79"/>
    </row>
    <row r="645" spans="1:8" x14ac:dyDescent="0.2">
      <c r="A645" s="38"/>
      <c r="G645" s="51"/>
      <c r="H645" s="79"/>
    </row>
    <row r="646" spans="1:8" x14ac:dyDescent="0.2">
      <c r="A646" s="38"/>
      <c r="G646" s="51"/>
      <c r="H646" s="79"/>
    </row>
    <row r="647" spans="1:8" x14ac:dyDescent="0.2">
      <c r="A647" s="38"/>
      <c r="G647" s="51"/>
      <c r="H647" s="79"/>
    </row>
    <row r="648" spans="1:8" x14ac:dyDescent="0.2">
      <c r="A648" s="38"/>
      <c r="G648" s="51"/>
      <c r="H648" s="79"/>
    </row>
    <row r="649" spans="1:8" x14ac:dyDescent="0.2">
      <c r="A649" s="38"/>
      <c r="G649" s="51"/>
      <c r="H649" s="79"/>
    </row>
    <row r="650" spans="1:8" x14ac:dyDescent="0.2">
      <c r="A650" s="38"/>
      <c r="G650" s="51"/>
      <c r="H650" s="79"/>
    </row>
    <row r="651" spans="1:8" x14ac:dyDescent="0.2">
      <c r="A651" s="38"/>
      <c r="G651" s="51"/>
      <c r="H651" s="79"/>
    </row>
    <row r="652" spans="1:8" x14ac:dyDescent="0.2">
      <c r="A652" s="38"/>
      <c r="G652" s="51"/>
      <c r="H652" s="79"/>
    </row>
    <row r="653" spans="1:8" x14ac:dyDescent="0.2">
      <c r="A653" s="38"/>
      <c r="G653" s="51"/>
      <c r="H653" s="79"/>
    </row>
    <row r="654" spans="1:8" x14ac:dyDescent="0.2">
      <c r="A654" s="38"/>
      <c r="G654" s="51"/>
      <c r="H654" s="79"/>
    </row>
    <row r="655" spans="1:8" x14ac:dyDescent="0.2">
      <c r="A655" s="38"/>
      <c r="G655" s="51"/>
      <c r="H655" s="79"/>
    </row>
    <row r="656" spans="1:8" x14ac:dyDescent="0.2">
      <c r="A656" s="38"/>
      <c r="G656" s="51"/>
      <c r="H656" s="79"/>
    </row>
    <row r="657" spans="1:8" x14ac:dyDescent="0.2">
      <c r="A657" s="38"/>
      <c r="G657" s="51"/>
      <c r="H657" s="79"/>
    </row>
    <row r="658" spans="1:8" x14ac:dyDescent="0.2">
      <c r="A658" s="38"/>
      <c r="G658" s="51"/>
      <c r="H658" s="79"/>
    </row>
    <row r="659" spans="1:8" x14ac:dyDescent="0.2">
      <c r="A659" s="38"/>
      <c r="G659" s="51"/>
      <c r="H659" s="79"/>
    </row>
    <row r="660" spans="1:8" x14ac:dyDescent="0.2">
      <c r="A660" s="38"/>
      <c r="G660" s="51"/>
      <c r="H660" s="79"/>
    </row>
    <row r="661" spans="1:8" x14ac:dyDescent="0.2">
      <c r="A661" s="38"/>
      <c r="G661" s="51"/>
      <c r="H661" s="79"/>
    </row>
    <row r="662" spans="1:8" x14ac:dyDescent="0.2">
      <c r="A662" s="38"/>
      <c r="G662" s="51"/>
      <c r="H662" s="79"/>
    </row>
    <row r="663" spans="1:8" x14ac:dyDescent="0.2">
      <c r="A663" s="38"/>
      <c r="G663" s="51"/>
      <c r="H663" s="79"/>
    </row>
    <row r="664" spans="1:8" x14ac:dyDescent="0.2">
      <c r="A664" s="38"/>
      <c r="G664" s="51"/>
      <c r="H664" s="79"/>
    </row>
    <row r="665" spans="1:8" x14ac:dyDescent="0.2">
      <c r="A665" s="38"/>
      <c r="G665" s="51"/>
      <c r="H665" s="79"/>
    </row>
    <row r="666" spans="1:8" x14ac:dyDescent="0.2">
      <c r="A666" s="38"/>
      <c r="G666" s="51"/>
      <c r="H666" s="79"/>
    </row>
    <row r="667" spans="1:8" x14ac:dyDescent="0.2">
      <c r="A667" s="38"/>
      <c r="G667" s="51"/>
      <c r="H667" s="79"/>
    </row>
    <row r="668" spans="1:8" x14ac:dyDescent="0.2">
      <c r="A668" s="38"/>
      <c r="G668" s="51"/>
      <c r="H668" s="79"/>
    </row>
    <row r="669" spans="1:8" x14ac:dyDescent="0.2">
      <c r="A669" s="38"/>
      <c r="G669" s="38"/>
      <c r="H669" s="79"/>
    </row>
    <row r="670" spans="1:8" x14ac:dyDescent="0.2">
      <c r="A670" s="38"/>
      <c r="G670" s="38"/>
      <c r="H670" s="79"/>
    </row>
    <row r="671" spans="1:8" x14ac:dyDescent="0.2">
      <c r="A671" s="38"/>
      <c r="G671" s="38"/>
      <c r="H671" s="79"/>
    </row>
    <row r="672" spans="1:8" x14ac:dyDescent="0.2">
      <c r="A672" s="38"/>
      <c r="G672" s="38"/>
      <c r="H672" s="79"/>
    </row>
    <row r="673" spans="1:8" x14ac:dyDescent="0.2">
      <c r="A673" s="38"/>
      <c r="G673" s="38"/>
      <c r="H673" s="79"/>
    </row>
    <row r="674" spans="1:8" x14ac:dyDescent="0.2">
      <c r="A674" s="38"/>
      <c r="G674" s="38"/>
      <c r="H674" s="79"/>
    </row>
    <row r="675" spans="1:8" x14ac:dyDescent="0.2">
      <c r="A675" s="38"/>
      <c r="G675" s="38"/>
      <c r="H675" s="79"/>
    </row>
    <row r="676" spans="1:8" x14ac:dyDescent="0.2">
      <c r="A676" s="38"/>
      <c r="G676" s="38"/>
      <c r="H676" s="79"/>
    </row>
    <row r="677" spans="1:8" x14ac:dyDescent="0.2">
      <c r="A677" s="38"/>
      <c r="G677" s="38"/>
      <c r="H677" s="79"/>
    </row>
    <row r="678" spans="1:8" x14ac:dyDescent="0.2">
      <c r="A678" s="38"/>
      <c r="G678" s="38"/>
      <c r="H678" s="79"/>
    </row>
    <row r="679" spans="1:8" x14ac:dyDescent="0.2">
      <c r="A679" s="38"/>
      <c r="G679" s="38"/>
      <c r="H679" s="79"/>
    </row>
    <row r="680" spans="1:8" x14ac:dyDescent="0.2">
      <c r="A680" s="38"/>
      <c r="G680" s="38"/>
      <c r="H680" s="79"/>
    </row>
    <row r="681" spans="1:8" x14ac:dyDescent="0.2">
      <c r="A681" s="38"/>
      <c r="G681" s="38"/>
      <c r="H681" s="79"/>
    </row>
    <row r="682" spans="1:8" x14ac:dyDescent="0.2">
      <c r="A682" s="38"/>
      <c r="G682" s="38"/>
      <c r="H682" s="79"/>
    </row>
    <row r="683" spans="1:8" x14ac:dyDescent="0.2">
      <c r="A683" s="38"/>
      <c r="G683" s="38"/>
      <c r="H683" s="79"/>
    </row>
    <row r="684" spans="1:8" x14ac:dyDescent="0.2">
      <c r="A684" s="38"/>
      <c r="G684" s="38"/>
      <c r="H684" s="79"/>
    </row>
    <row r="685" spans="1:8" x14ac:dyDescent="0.2">
      <c r="A685" s="38"/>
      <c r="G685" s="38"/>
      <c r="H685" s="79"/>
    </row>
    <row r="686" spans="1:8" x14ac:dyDescent="0.2">
      <c r="A686" s="38"/>
      <c r="G686" s="38"/>
      <c r="H686" s="79"/>
    </row>
    <row r="687" spans="1:8" x14ac:dyDescent="0.2">
      <c r="A687" s="38"/>
      <c r="G687" s="38"/>
      <c r="H687" s="79"/>
    </row>
    <row r="688" spans="1:8" x14ac:dyDescent="0.2">
      <c r="A688" s="38"/>
      <c r="G688" s="38"/>
      <c r="H688" s="79"/>
    </row>
    <row r="689" spans="1:8" x14ac:dyDescent="0.2">
      <c r="A689" s="38"/>
      <c r="G689" s="38"/>
      <c r="H689" s="79"/>
    </row>
    <row r="690" spans="1:8" x14ac:dyDescent="0.2">
      <c r="A690" s="38"/>
      <c r="G690" s="38"/>
      <c r="H690" s="79"/>
    </row>
    <row r="691" spans="1:8" x14ac:dyDescent="0.2">
      <c r="A691" s="38"/>
      <c r="G691" s="38"/>
      <c r="H691" s="79"/>
    </row>
    <row r="692" spans="1:8" x14ac:dyDescent="0.2">
      <c r="A692" s="38"/>
      <c r="G692" s="38"/>
      <c r="H692" s="79"/>
    </row>
    <row r="693" spans="1:8" x14ac:dyDescent="0.2">
      <c r="A693" s="38"/>
      <c r="G693" s="38"/>
      <c r="H693" s="79"/>
    </row>
    <row r="694" spans="1:8" x14ac:dyDescent="0.2">
      <c r="A694" s="38"/>
      <c r="G694" s="38"/>
      <c r="H694" s="79"/>
    </row>
    <row r="695" spans="1:8" x14ac:dyDescent="0.2">
      <c r="A695" s="38"/>
      <c r="G695" s="38"/>
      <c r="H695" s="79"/>
    </row>
    <row r="696" spans="1:8" x14ac:dyDescent="0.2">
      <c r="A696" s="38"/>
      <c r="G696" s="38"/>
      <c r="H696" s="79"/>
    </row>
    <row r="697" spans="1:8" x14ac:dyDescent="0.2">
      <c r="A697" s="38"/>
      <c r="G697" s="38"/>
      <c r="H697" s="79"/>
    </row>
    <row r="698" spans="1:8" x14ac:dyDescent="0.2">
      <c r="A698" s="38"/>
      <c r="G698" s="38"/>
      <c r="H698" s="79"/>
    </row>
    <row r="699" spans="1:8" x14ac:dyDescent="0.2">
      <c r="A699" s="38"/>
      <c r="G699" s="38"/>
      <c r="H699" s="79"/>
    </row>
    <row r="700" spans="1:8" x14ac:dyDescent="0.2">
      <c r="A700" s="38"/>
      <c r="G700" s="38"/>
      <c r="H700" s="79"/>
    </row>
    <row r="701" spans="1:8" x14ac:dyDescent="0.2">
      <c r="A701" s="38"/>
      <c r="G701" s="38"/>
      <c r="H701" s="79"/>
    </row>
    <row r="702" spans="1:8" x14ac:dyDescent="0.2">
      <c r="A702" s="38"/>
      <c r="G702" s="38"/>
      <c r="H702" s="79"/>
    </row>
    <row r="703" spans="1:8" x14ac:dyDescent="0.2">
      <c r="A703" s="38"/>
      <c r="G703" s="38"/>
      <c r="H703" s="79"/>
    </row>
    <row r="704" spans="1:8" x14ac:dyDescent="0.2">
      <c r="A704" s="38"/>
      <c r="G704" s="38"/>
      <c r="H704" s="79"/>
    </row>
    <row r="705" spans="1:8" x14ac:dyDescent="0.2">
      <c r="A705" s="38"/>
      <c r="G705" s="38"/>
      <c r="H705" s="79"/>
    </row>
    <row r="706" spans="1:8" x14ac:dyDescent="0.2">
      <c r="A706" s="38"/>
      <c r="G706" s="38"/>
      <c r="H706" s="79"/>
    </row>
    <row r="707" spans="1:8" x14ac:dyDescent="0.2">
      <c r="A707" s="38"/>
      <c r="G707" s="38"/>
      <c r="H707" s="79"/>
    </row>
    <row r="708" spans="1:8" x14ac:dyDescent="0.2">
      <c r="A708" s="38"/>
      <c r="G708" s="38"/>
      <c r="H708" s="79"/>
    </row>
    <row r="709" spans="1:8" x14ac:dyDescent="0.2">
      <c r="A709" s="38"/>
      <c r="G709" s="38"/>
      <c r="H709" s="79"/>
    </row>
    <row r="710" spans="1:8" x14ac:dyDescent="0.2">
      <c r="A710" s="38"/>
      <c r="G710" s="38"/>
      <c r="H710" s="79"/>
    </row>
    <row r="711" spans="1:8" x14ac:dyDescent="0.2">
      <c r="A711" s="38"/>
      <c r="G711" s="38"/>
      <c r="H711" s="79"/>
    </row>
    <row r="712" spans="1:8" x14ac:dyDescent="0.2">
      <c r="A712" s="38"/>
      <c r="G712" s="38"/>
      <c r="H712" s="79"/>
    </row>
    <row r="713" spans="1:8" x14ac:dyDescent="0.2">
      <c r="A713" s="38"/>
      <c r="G713" s="38"/>
      <c r="H713" s="79"/>
    </row>
    <row r="714" spans="1:8" x14ac:dyDescent="0.2">
      <c r="A714" s="38"/>
      <c r="G714" s="38"/>
      <c r="H714" s="79"/>
    </row>
    <row r="715" spans="1:8" x14ac:dyDescent="0.2">
      <c r="A715" s="38"/>
      <c r="G715" s="38"/>
      <c r="H715" s="79"/>
    </row>
    <row r="716" spans="1:8" x14ac:dyDescent="0.2">
      <c r="A716" s="38"/>
      <c r="G716" s="38"/>
      <c r="H716" s="79"/>
    </row>
    <row r="717" spans="1:8" x14ac:dyDescent="0.2">
      <c r="A717" s="38"/>
      <c r="G717" s="38"/>
      <c r="H717" s="79"/>
    </row>
    <row r="718" spans="1:8" x14ac:dyDescent="0.2">
      <c r="A718" s="38"/>
      <c r="G718" s="38"/>
      <c r="H718" s="79"/>
    </row>
    <row r="719" spans="1:8" x14ac:dyDescent="0.2">
      <c r="A719" s="38"/>
      <c r="G719" s="38"/>
      <c r="H719" s="79"/>
    </row>
    <row r="720" spans="1:8" x14ac:dyDescent="0.2">
      <c r="A720" s="38"/>
      <c r="G720" s="38"/>
      <c r="H720" s="79"/>
    </row>
    <row r="721" spans="1:8" x14ac:dyDescent="0.2">
      <c r="A721" s="38"/>
      <c r="G721" s="38"/>
      <c r="H721" s="79"/>
    </row>
    <row r="722" spans="1:8" x14ac:dyDescent="0.2">
      <c r="A722" s="38"/>
      <c r="G722" s="38"/>
      <c r="H722" s="79"/>
    </row>
    <row r="723" spans="1:8" x14ac:dyDescent="0.2">
      <c r="A723" s="38"/>
      <c r="G723" s="38"/>
      <c r="H723" s="79"/>
    </row>
    <row r="724" spans="1:8" x14ac:dyDescent="0.2">
      <c r="A724" s="38"/>
      <c r="G724" s="38"/>
      <c r="H724" s="79"/>
    </row>
    <row r="725" spans="1:8" x14ac:dyDescent="0.2">
      <c r="A725" s="38"/>
      <c r="G725" s="38"/>
      <c r="H725" s="79"/>
    </row>
    <row r="726" spans="1:8" x14ac:dyDescent="0.2">
      <c r="A726" s="38"/>
      <c r="G726" s="38"/>
      <c r="H726" s="79"/>
    </row>
    <row r="727" spans="1:8" x14ac:dyDescent="0.2">
      <c r="A727" s="38"/>
      <c r="G727" s="38"/>
      <c r="H727" s="79"/>
    </row>
    <row r="728" spans="1:8" x14ac:dyDescent="0.2">
      <c r="A728" s="38"/>
      <c r="G728" s="38"/>
      <c r="H728" s="79"/>
    </row>
    <row r="729" spans="1:8" x14ac:dyDescent="0.2">
      <c r="A729" s="38"/>
      <c r="G729" s="38"/>
      <c r="H729" s="79"/>
    </row>
    <row r="730" spans="1:8" x14ac:dyDescent="0.2">
      <c r="A730" s="38"/>
      <c r="G730" s="38"/>
      <c r="H730" s="79"/>
    </row>
    <row r="731" spans="1:8" x14ac:dyDescent="0.2">
      <c r="A731" s="38"/>
      <c r="G731" s="38"/>
      <c r="H731" s="79"/>
    </row>
    <row r="732" spans="1:8" x14ac:dyDescent="0.2">
      <c r="A732" s="38"/>
      <c r="G732" s="38"/>
      <c r="H732" s="79"/>
    </row>
    <row r="733" spans="1:8" x14ac:dyDescent="0.2">
      <c r="A733" s="38"/>
      <c r="G733" s="38"/>
      <c r="H733" s="79"/>
    </row>
    <row r="734" spans="1:8" x14ac:dyDescent="0.2">
      <c r="A734" s="38"/>
      <c r="G734" s="38"/>
      <c r="H734" s="79"/>
    </row>
    <row r="735" spans="1:8" x14ac:dyDescent="0.2">
      <c r="A735" s="38"/>
      <c r="G735" s="38"/>
      <c r="H735" s="79"/>
    </row>
    <row r="736" spans="1:8" x14ac:dyDescent="0.2">
      <c r="A736" s="38"/>
      <c r="G736" s="38"/>
      <c r="H736" s="79"/>
    </row>
    <row r="737" spans="1:8" x14ac:dyDescent="0.2">
      <c r="A737" s="38"/>
      <c r="G737" s="38"/>
      <c r="H737" s="79"/>
    </row>
    <row r="738" spans="1:8" x14ac:dyDescent="0.2">
      <c r="A738" s="38"/>
      <c r="G738" s="38"/>
      <c r="H738" s="79"/>
    </row>
    <row r="739" spans="1:8" x14ac:dyDescent="0.2">
      <c r="A739" s="38"/>
      <c r="G739" s="38"/>
      <c r="H739" s="79"/>
    </row>
    <row r="740" spans="1:8" x14ac:dyDescent="0.2">
      <c r="A740" s="38"/>
      <c r="G740" s="38"/>
      <c r="H740" s="79"/>
    </row>
    <row r="741" spans="1:8" x14ac:dyDescent="0.2">
      <c r="A741" s="38"/>
      <c r="G741" s="38"/>
      <c r="H741" s="79"/>
    </row>
    <row r="742" spans="1:8" x14ac:dyDescent="0.2">
      <c r="A742" s="38"/>
      <c r="G742" s="38"/>
      <c r="H742" s="79"/>
    </row>
    <row r="743" spans="1:8" x14ac:dyDescent="0.2">
      <c r="A743" s="38"/>
      <c r="G743" s="38"/>
      <c r="H743" s="79"/>
    </row>
    <row r="744" spans="1:8" x14ac:dyDescent="0.2">
      <c r="A744" s="38"/>
      <c r="G744" s="38"/>
      <c r="H744" s="79"/>
    </row>
    <row r="745" spans="1:8" x14ac:dyDescent="0.2">
      <c r="A745" s="38"/>
      <c r="G745" s="38"/>
      <c r="H745" s="79"/>
    </row>
    <row r="746" spans="1:8" x14ac:dyDescent="0.2">
      <c r="A746" s="38"/>
      <c r="G746" s="38"/>
      <c r="H746" s="79"/>
    </row>
    <row r="747" spans="1:8" x14ac:dyDescent="0.2">
      <c r="A747" s="38"/>
      <c r="G747" s="38"/>
      <c r="H747" s="79"/>
    </row>
    <row r="748" spans="1:8" x14ac:dyDescent="0.2">
      <c r="A748" s="38"/>
      <c r="G748" s="38"/>
      <c r="H748" s="79"/>
    </row>
    <row r="749" spans="1:8" x14ac:dyDescent="0.2">
      <c r="A749" s="38"/>
      <c r="G749" s="38"/>
      <c r="H749" s="79"/>
    </row>
    <row r="750" spans="1:8" x14ac:dyDescent="0.2">
      <c r="A750" s="38"/>
      <c r="G750" s="38"/>
      <c r="H750" s="79"/>
    </row>
    <row r="751" spans="1:8" x14ac:dyDescent="0.2">
      <c r="A751" s="38"/>
      <c r="G751" s="38"/>
      <c r="H751" s="79"/>
    </row>
    <row r="752" spans="1:8" x14ac:dyDescent="0.2">
      <c r="A752" s="38"/>
      <c r="G752" s="38"/>
      <c r="H752" s="79"/>
    </row>
    <row r="753" spans="1:8" x14ac:dyDescent="0.2">
      <c r="A753" s="38"/>
      <c r="G753" s="38"/>
      <c r="H753" s="79"/>
    </row>
    <row r="754" spans="1:8" x14ac:dyDescent="0.2">
      <c r="A754" s="38"/>
      <c r="G754" s="38"/>
      <c r="H754" s="79"/>
    </row>
    <row r="755" spans="1:8" x14ac:dyDescent="0.2">
      <c r="A755" s="38"/>
      <c r="G755" s="38"/>
      <c r="H755" s="79"/>
    </row>
    <row r="756" spans="1:8" x14ac:dyDescent="0.2">
      <c r="A756" s="38"/>
      <c r="G756" s="38"/>
      <c r="H756" s="79"/>
    </row>
    <row r="757" spans="1:8" x14ac:dyDescent="0.2">
      <c r="A757" s="38"/>
      <c r="G757" s="38"/>
      <c r="H757" s="79"/>
    </row>
    <row r="758" spans="1:8" x14ac:dyDescent="0.2">
      <c r="A758" s="38"/>
      <c r="G758" s="38"/>
      <c r="H758" s="79"/>
    </row>
    <row r="759" spans="1:8" x14ac:dyDescent="0.2">
      <c r="A759" s="38"/>
      <c r="G759" s="38"/>
      <c r="H759" s="79"/>
    </row>
    <row r="760" spans="1:8" x14ac:dyDescent="0.2">
      <c r="A760" s="38"/>
      <c r="G760" s="38"/>
      <c r="H760" s="79"/>
    </row>
    <row r="761" spans="1:8" x14ac:dyDescent="0.2">
      <c r="A761" s="38"/>
      <c r="G761" s="38"/>
      <c r="H761" s="79"/>
    </row>
    <row r="762" spans="1:8" x14ac:dyDescent="0.2">
      <c r="A762" s="38"/>
      <c r="G762" s="38"/>
      <c r="H762" s="79"/>
    </row>
    <row r="763" spans="1:8" x14ac:dyDescent="0.2">
      <c r="A763" s="38"/>
      <c r="G763" s="38"/>
      <c r="H763" s="79"/>
    </row>
    <row r="764" spans="1:8" x14ac:dyDescent="0.2">
      <c r="A764" s="38"/>
      <c r="G764" s="38"/>
      <c r="H764" s="79"/>
    </row>
    <row r="765" spans="1:8" x14ac:dyDescent="0.2">
      <c r="A765" s="38"/>
      <c r="G765" s="38"/>
      <c r="H765" s="79"/>
    </row>
    <row r="766" spans="1:8" x14ac:dyDescent="0.2">
      <c r="A766" s="38"/>
      <c r="G766" s="38"/>
      <c r="H766" s="79"/>
    </row>
    <row r="767" spans="1:8" x14ac:dyDescent="0.2">
      <c r="A767" s="38"/>
      <c r="G767" s="38"/>
      <c r="H767" s="79"/>
    </row>
    <row r="768" spans="1:8" x14ac:dyDescent="0.2">
      <c r="A768" s="38"/>
      <c r="G768" s="38"/>
      <c r="H768" s="79"/>
    </row>
    <row r="769" spans="1:8" x14ac:dyDescent="0.2">
      <c r="A769" s="38"/>
      <c r="G769" s="38"/>
      <c r="H769" s="79"/>
    </row>
    <row r="770" spans="1:8" x14ac:dyDescent="0.2">
      <c r="A770" s="38"/>
      <c r="G770" s="38"/>
      <c r="H770" s="79"/>
    </row>
    <row r="771" spans="1:8" x14ac:dyDescent="0.2">
      <c r="A771" s="38"/>
      <c r="G771" s="38"/>
      <c r="H771" s="79"/>
    </row>
    <row r="772" spans="1:8" x14ac:dyDescent="0.2">
      <c r="A772" s="38"/>
      <c r="G772" s="38"/>
      <c r="H772" s="79"/>
    </row>
    <row r="773" spans="1:8" x14ac:dyDescent="0.2">
      <c r="A773" s="38"/>
      <c r="G773" s="38"/>
      <c r="H773" s="79"/>
    </row>
    <row r="774" spans="1:8" x14ac:dyDescent="0.2">
      <c r="A774" s="38"/>
      <c r="G774" s="38"/>
      <c r="H774" s="79"/>
    </row>
    <row r="775" spans="1:8" x14ac:dyDescent="0.2">
      <c r="A775" s="38"/>
      <c r="G775" s="38"/>
      <c r="H775" s="79"/>
    </row>
    <row r="776" spans="1:8" x14ac:dyDescent="0.2">
      <c r="A776" s="38"/>
      <c r="G776" s="38"/>
      <c r="H776" s="79"/>
    </row>
    <row r="777" spans="1:8" x14ac:dyDescent="0.2">
      <c r="A777" s="38"/>
      <c r="G777" s="38"/>
      <c r="H777" s="79"/>
    </row>
    <row r="778" spans="1:8" x14ac:dyDescent="0.2">
      <c r="A778" s="38"/>
      <c r="G778" s="38"/>
      <c r="H778" s="79"/>
    </row>
    <row r="779" spans="1:8" x14ac:dyDescent="0.2">
      <c r="A779" s="38"/>
      <c r="G779" s="38"/>
      <c r="H779" s="79"/>
    </row>
    <row r="780" spans="1:8" x14ac:dyDescent="0.2">
      <c r="A780" s="38"/>
      <c r="G780" s="38"/>
      <c r="H780" s="79"/>
    </row>
    <row r="781" spans="1:8" x14ac:dyDescent="0.2">
      <c r="A781" s="38"/>
      <c r="G781" s="38"/>
      <c r="H781" s="79"/>
    </row>
    <row r="782" spans="1:8" x14ac:dyDescent="0.2">
      <c r="A782" s="38"/>
      <c r="G782" s="38"/>
      <c r="H782" s="79"/>
    </row>
    <row r="783" spans="1:8" x14ac:dyDescent="0.2">
      <c r="A783" s="38"/>
      <c r="G783" s="38"/>
      <c r="H783" s="79"/>
    </row>
    <row r="784" spans="1:8" x14ac:dyDescent="0.2">
      <c r="A784" s="38"/>
      <c r="G784" s="38"/>
      <c r="H784" s="79"/>
    </row>
    <row r="785" spans="1:8" x14ac:dyDescent="0.2">
      <c r="A785" s="38"/>
      <c r="G785" s="38"/>
      <c r="H785" s="79"/>
    </row>
    <row r="786" spans="1:8" x14ac:dyDescent="0.2">
      <c r="A786" s="38"/>
      <c r="G786" s="38"/>
      <c r="H786" s="79"/>
    </row>
    <row r="787" spans="1:8" x14ac:dyDescent="0.2">
      <c r="A787" s="38"/>
      <c r="G787" s="38"/>
      <c r="H787" s="79"/>
    </row>
    <row r="788" spans="1:8" x14ac:dyDescent="0.2">
      <c r="A788" s="38"/>
      <c r="G788" s="38"/>
      <c r="H788" s="79"/>
    </row>
    <row r="789" spans="1:8" x14ac:dyDescent="0.2">
      <c r="A789" s="38"/>
      <c r="G789" s="38"/>
      <c r="H789" s="79"/>
    </row>
    <row r="790" spans="1:8" x14ac:dyDescent="0.2">
      <c r="A790" s="38"/>
      <c r="G790" s="38"/>
      <c r="H790" s="79"/>
    </row>
    <row r="791" spans="1:8" x14ac:dyDescent="0.2">
      <c r="A791" s="38"/>
      <c r="G791" s="38"/>
      <c r="H791" s="79"/>
    </row>
    <row r="792" spans="1:8" x14ac:dyDescent="0.2">
      <c r="A792" s="38"/>
      <c r="G792" s="38"/>
      <c r="H792" s="79"/>
    </row>
    <row r="793" spans="1:8" x14ac:dyDescent="0.2">
      <c r="A793" s="38"/>
      <c r="G793" s="38"/>
      <c r="H793" s="79"/>
    </row>
    <row r="794" spans="1:8" x14ac:dyDescent="0.2">
      <c r="A794" s="38"/>
      <c r="G794" s="38"/>
      <c r="H794" s="79"/>
    </row>
    <row r="795" spans="1:8" x14ac:dyDescent="0.2">
      <c r="A795" s="38"/>
      <c r="G795" s="38"/>
      <c r="H795" s="79"/>
    </row>
    <row r="796" spans="1:8" x14ac:dyDescent="0.2">
      <c r="A796" s="38"/>
      <c r="G796" s="38"/>
      <c r="H796" s="79"/>
    </row>
    <row r="797" spans="1:8" x14ac:dyDescent="0.2">
      <c r="A797" s="38"/>
      <c r="G797" s="38"/>
      <c r="H797" s="79"/>
    </row>
    <row r="798" spans="1:8" x14ac:dyDescent="0.2">
      <c r="A798" s="38"/>
      <c r="G798" s="38"/>
      <c r="H798" s="79"/>
    </row>
    <row r="799" spans="1:8" x14ac:dyDescent="0.2">
      <c r="A799" s="38"/>
      <c r="G799" s="38"/>
      <c r="H799" s="79"/>
    </row>
    <row r="800" spans="1:8" x14ac:dyDescent="0.2">
      <c r="A800" s="38"/>
      <c r="G800" s="38"/>
      <c r="H800" s="79"/>
    </row>
    <row r="801" spans="1:8" x14ac:dyDescent="0.2">
      <c r="A801" s="38"/>
      <c r="G801" s="38"/>
      <c r="H801" s="79"/>
    </row>
    <row r="802" spans="1:8" x14ac:dyDescent="0.2">
      <c r="A802" s="38"/>
      <c r="G802" s="38"/>
      <c r="H802" s="79"/>
    </row>
    <row r="803" spans="1:8" x14ac:dyDescent="0.2">
      <c r="A803" s="38"/>
      <c r="G803" s="38"/>
      <c r="H803" s="79"/>
    </row>
    <row r="804" spans="1:8" x14ac:dyDescent="0.2">
      <c r="A804" s="38"/>
      <c r="G804" s="38"/>
      <c r="H804" s="79"/>
    </row>
    <row r="805" spans="1:8" x14ac:dyDescent="0.2">
      <c r="A805" s="38"/>
      <c r="G805" s="38"/>
      <c r="H805" s="79"/>
    </row>
    <row r="806" spans="1:8" x14ac:dyDescent="0.2">
      <c r="A806" s="38"/>
      <c r="G806" s="38"/>
      <c r="H806" s="79"/>
    </row>
    <row r="807" spans="1:8" x14ac:dyDescent="0.2">
      <c r="A807" s="38"/>
      <c r="G807" s="38"/>
      <c r="H807" s="79"/>
    </row>
    <row r="808" spans="1:8" x14ac:dyDescent="0.2">
      <c r="A808" s="38"/>
      <c r="G808" s="38"/>
      <c r="H808" s="79"/>
    </row>
    <row r="809" spans="1:8" x14ac:dyDescent="0.2">
      <c r="A809" s="38"/>
      <c r="G809" s="38"/>
      <c r="H809" s="79"/>
    </row>
    <row r="810" spans="1:8" x14ac:dyDescent="0.2">
      <c r="A810" s="38"/>
      <c r="G810" s="38"/>
      <c r="H810" s="79"/>
    </row>
    <row r="811" spans="1:8" x14ac:dyDescent="0.2">
      <c r="A811" s="38"/>
      <c r="G811" s="38"/>
      <c r="H811" s="79"/>
    </row>
    <row r="812" spans="1:8" x14ac:dyDescent="0.2">
      <c r="A812" s="38"/>
      <c r="G812" s="38"/>
      <c r="H812" s="79"/>
    </row>
    <row r="813" spans="1:8" x14ac:dyDescent="0.2">
      <c r="A813" s="38"/>
      <c r="G813" s="38"/>
      <c r="H813" s="79"/>
    </row>
    <row r="814" spans="1:8" x14ac:dyDescent="0.2">
      <c r="A814" s="38"/>
      <c r="G814" s="38"/>
      <c r="H814" s="79"/>
    </row>
    <row r="815" spans="1:8" x14ac:dyDescent="0.2">
      <c r="A815" s="38"/>
      <c r="G815" s="38"/>
      <c r="H815" s="79"/>
    </row>
    <row r="816" spans="1:8" x14ac:dyDescent="0.2">
      <c r="A816" s="38"/>
      <c r="G816" s="38"/>
      <c r="H816" s="79"/>
    </row>
    <row r="817" spans="1:8" x14ac:dyDescent="0.2">
      <c r="A817" s="38"/>
      <c r="G817" s="38"/>
      <c r="H817" s="79"/>
    </row>
    <row r="818" spans="1:8" x14ac:dyDescent="0.2">
      <c r="A818" s="38"/>
      <c r="G818" s="38"/>
      <c r="H818" s="79"/>
    </row>
    <row r="819" spans="1:8" x14ac:dyDescent="0.2">
      <c r="A819" s="38"/>
      <c r="G819" s="38"/>
      <c r="H819" s="79"/>
    </row>
    <row r="820" spans="1:8" x14ac:dyDescent="0.2">
      <c r="A820" s="38"/>
      <c r="G820" s="38"/>
      <c r="H820" s="79"/>
    </row>
    <row r="821" spans="1:8" x14ac:dyDescent="0.2">
      <c r="A821" s="38"/>
      <c r="G821" s="38"/>
      <c r="H821" s="79"/>
    </row>
    <row r="822" spans="1:8" x14ac:dyDescent="0.2">
      <c r="A822" s="38"/>
      <c r="G822" s="38"/>
      <c r="H822" s="79"/>
    </row>
    <row r="823" spans="1:8" x14ac:dyDescent="0.2">
      <c r="A823" s="38"/>
      <c r="G823" s="38"/>
      <c r="H823" s="79"/>
    </row>
    <row r="824" spans="1:8" x14ac:dyDescent="0.2">
      <c r="A824" s="38"/>
      <c r="G824" s="38"/>
      <c r="H824" s="79"/>
    </row>
    <row r="825" spans="1:8" x14ac:dyDescent="0.2">
      <c r="A825" s="38"/>
      <c r="G825" s="38"/>
      <c r="H825" s="79"/>
    </row>
    <row r="826" spans="1:8" x14ac:dyDescent="0.2">
      <c r="A826" s="38"/>
      <c r="G826" s="38"/>
      <c r="H826" s="79"/>
    </row>
    <row r="827" spans="1:8" x14ac:dyDescent="0.2">
      <c r="A827" s="38"/>
      <c r="G827" s="38"/>
      <c r="H827" s="79"/>
    </row>
    <row r="828" spans="1:8" x14ac:dyDescent="0.2">
      <c r="A828" s="38"/>
      <c r="G828" s="38"/>
      <c r="H828" s="79"/>
    </row>
    <row r="829" spans="1:8" x14ac:dyDescent="0.2">
      <c r="A829" s="38"/>
      <c r="G829" s="38"/>
      <c r="H829" s="79"/>
    </row>
    <row r="830" spans="1:8" x14ac:dyDescent="0.2">
      <c r="A830" s="38"/>
      <c r="G830" s="38"/>
      <c r="H830" s="79"/>
    </row>
    <row r="831" spans="1:8" x14ac:dyDescent="0.2">
      <c r="A831" s="38"/>
      <c r="G831" s="38"/>
      <c r="H831" s="79"/>
    </row>
    <row r="832" spans="1:8" x14ac:dyDescent="0.2">
      <c r="A832" s="38"/>
      <c r="G832" s="38"/>
      <c r="H832" s="79"/>
    </row>
    <row r="833" spans="1:8" x14ac:dyDescent="0.2">
      <c r="A833" s="38"/>
      <c r="G833" s="38"/>
      <c r="H833" s="79"/>
    </row>
    <row r="834" spans="1:8" x14ac:dyDescent="0.2">
      <c r="A834" s="38"/>
      <c r="G834" s="38"/>
      <c r="H834" s="79"/>
    </row>
    <row r="835" spans="1:8" x14ac:dyDescent="0.2">
      <c r="A835" s="38"/>
      <c r="G835" s="38"/>
      <c r="H835" s="79"/>
    </row>
    <row r="836" spans="1:8" x14ac:dyDescent="0.2">
      <c r="A836" s="38"/>
      <c r="G836" s="38"/>
      <c r="H836" s="79"/>
    </row>
    <row r="837" spans="1:8" x14ac:dyDescent="0.2">
      <c r="A837" s="38"/>
      <c r="G837" s="38"/>
      <c r="H837" s="79"/>
    </row>
    <row r="838" spans="1:8" x14ac:dyDescent="0.2">
      <c r="A838" s="38"/>
      <c r="G838" s="38"/>
      <c r="H838" s="79"/>
    </row>
    <row r="839" spans="1:8" x14ac:dyDescent="0.2">
      <c r="A839" s="38"/>
      <c r="G839" s="38"/>
      <c r="H839" s="79"/>
    </row>
    <row r="840" spans="1:8" x14ac:dyDescent="0.2">
      <c r="A840" s="38"/>
      <c r="G840" s="38"/>
      <c r="H840" s="79"/>
    </row>
    <row r="841" spans="1:8" x14ac:dyDescent="0.2">
      <c r="A841" s="38"/>
      <c r="G841" s="38"/>
      <c r="H841" s="79"/>
    </row>
    <row r="842" spans="1:8" x14ac:dyDescent="0.2">
      <c r="A842" s="38"/>
      <c r="G842" s="38"/>
      <c r="H842" s="79"/>
    </row>
    <row r="843" spans="1:8" x14ac:dyDescent="0.2">
      <c r="A843" s="38"/>
      <c r="G843" s="38"/>
      <c r="H843" s="79"/>
    </row>
    <row r="844" spans="1:8" x14ac:dyDescent="0.2">
      <c r="A844" s="38"/>
      <c r="G844" s="38"/>
      <c r="H844" s="79"/>
    </row>
    <row r="845" spans="1:8" x14ac:dyDescent="0.2">
      <c r="A845" s="38"/>
      <c r="G845" s="38"/>
      <c r="H845" s="79"/>
    </row>
    <row r="846" spans="1:8" x14ac:dyDescent="0.2">
      <c r="A846" s="38"/>
      <c r="G846" s="38"/>
      <c r="H846" s="79"/>
    </row>
    <row r="847" spans="1:8" x14ac:dyDescent="0.2">
      <c r="A847" s="38"/>
      <c r="G847" s="38"/>
      <c r="H847" s="79"/>
    </row>
    <row r="848" spans="1:8" x14ac:dyDescent="0.2">
      <c r="A848" s="38"/>
      <c r="G848" s="38"/>
      <c r="H848" s="79"/>
    </row>
    <row r="849" spans="1:8" x14ac:dyDescent="0.2">
      <c r="A849" s="38"/>
      <c r="G849" s="38"/>
      <c r="H849" s="79"/>
    </row>
    <row r="850" spans="1:8" x14ac:dyDescent="0.2">
      <c r="A850" s="38"/>
      <c r="G850" s="38"/>
      <c r="H850" s="79"/>
    </row>
    <row r="851" spans="1:8" x14ac:dyDescent="0.2">
      <c r="A851" s="38"/>
      <c r="G851" s="38"/>
      <c r="H851" s="79"/>
    </row>
    <row r="852" spans="1:8" x14ac:dyDescent="0.2">
      <c r="A852" s="38"/>
      <c r="G852" s="38"/>
      <c r="H852" s="79"/>
    </row>
    <row r="853" spans="1:8" x14ac:dyDescent="0.2">
      <c r="A853" s="38"/>
      <c r="G853" s="38"/>
      <c r="H853" s="79"/>
    </row>
    <row r="854" spans="1:8" x14ac:dyDescent="0.2">
      <c r="A854" s="38"/>
      <c r="G854" s="38"/>
      <c r="H854" s="79"/>
    </row>
    <row r="855" spans="1:8" x14ac:dyDescent="0.2">
      <c r="A855" s="38"/>
      <c r="G855" s="38"/>
      <c r="H855" s="79"/>
    </row>
    <row r="856" spans="1:8" x14ac:dyDescent="0.2">
      <c r="A856" s="38"/>
      <c r="G856" s="38"/>
      <c r="H856" s="79"/>
    </row>
    <row r="857" spans="1:8" x14ac:dyDescent="0.2">
      <c r="A857" s="38"/>
      <c r="G857" s="38"/>
      <c r="H857" s="79"/>
    </row>
    <row r="858" spans="1:8" x14ac:dyDescent="0.2">
      <c r="A858" s="38"/>
      <c r="G858" s="38"/>
      <c r="H858" s="79"/>
    </row>
    <row r="859" spans="1:8" x14ac:dyDescent="0.2">
      <c r="A859" s="38"/>
      <c r="G859" s="38"/>
      <c r="H859" s="79"/>
    </row>
    <row r="860" spans="1:8" x14ac:dyDescent="0.2">
      <c r="A860" s="38"/>
      <c r="G860" s="51"/>
      <c r="H860" s="79"/>
    </row>
    <row r="861" spans="1:8" x14ac:dyDescent="0.2">
      <c r="A861" s="38"/>
      <c r="G861" s="51"/>
      <c r="H861" s="79"/>
    </row>
    <row r="862" spans="1:8" x14ac:dyDescent="0.2">
      <c r="A862" s="38"/>
      <c r="G862" s="51"/>
      <c r="H862" s="79"/>
    </row>
    <row r="863" spans="1:8" x14ac:dyDescent="0.2">
      <c r="A863" s="38"/>
      <c r="G863" s="51"/>
      <c r="H863" s="79"/>
    </row>
    <row r="864" spans="1:8" x14ac:dyDescent="0.2">
      <c r="A864" s="38"/>
      <c r="G864" s="51"/>
      <c r="H864" s="79"/>
    </row>
    <row r="865" spans="1:8" x14ac:dyDescent="0.2">
      <c r="A865" s="38"/>
      <c r="G865" s="51"/>
      <c r="H865" s="79"/>
    </row>
    <row r="866" spans="1:8" x14ac:dyDescent="0.2">
      <c r="A866" s="38"/>
      <c r="G866" s="51"/>
      <c r="H866" s="79"/>
    </row>
    <row r="867" spans="1:8" x14ac:dyDescent="0.2">
      <c r="A867" s="38"/>
      <c r="G867" s="51"/>
      <c r="H867" s="79"/>
    </row>
    <row r="868" spans="1:8" x14ac:dyDescent="0.2">
      <c r="A868" s="38"/>
      <c r="G868" s="51"/>
      <c r="H868" s="79"/>
    </row>
    <row r="869" spans="1:8" x14ac:dyDescent="0.2">
      <c r="A869" s="38"/>
      <c r="G869" s="51"/>
      <c r="H869" s="79"/>
    </row>
    <row r="870" spans="1:8" x14ac:dyDescent="0.2">
      <c r="A870" s="38"/>
      <c r="G870" s="51"/>
      <c r="H870" s="79"/>
    </row>
    <row r="871" spans="1:8" x14ac:dyDescent="0.2">
      <c r="A871" s="38"/>
      <c r="G871" s="51"/>
      <c r="H871" s="79"/>
    </row>
    <row r="872" spans="1:8" x14ac:dyDescent="0.2">
      <c r="A872" s="38"/>
      <c r="G872" s="51"/>
      <c r="H872" s="79"/>
    </row>
    <row r="873" spans="1:8" x14ac:dyDescent="0.2">
      <c r="A873" s="38"/>
      <c r="G873" s="51"/>
      <c r="H873" s="79"/>
    </row>
    <row r="874" spans="1:8" x14ac:dyDescent="0.2">
      <c r="A874" s="38"/>
      <c r="G874" s="51"/>
      <c r="H874" s="79"/>
    </row>
    <row r="875" spans="1:8" x14ac:dyDescent="0.2">
      <c r="A875" s="38"/>
      <c r="G875" s="51"/>
      <c r="H875" s="79"/>
    </row>
    <row r="876" spans="1:8" x14ac:dyDescent="0.2">
      <c r="A876" s="38"/>
      <c r="G876" s="51"/>
      <c r="H876" s="79"/>
    </row>
    <row r="877" spans="1:8" x14ac:dyDescent="0.2">
      <c r="A877" s="38"/>
      <c r="G877" s="51"/>
      <c r="H877" s="79"/>
    </row>
    <row r="878" spans="1:8" x14ac:dyDescent="0.2">
      <c r="A878" s="38"/>
      <c r="G878" s="51"/>
      <c r="H878" s="79"/>
    </row>
    <row r="879" spans="1:8" x14ac:dyDescent="0.2">
      <c r="A879" s="38"/>
      <c r="G879" s="51"/>
      <c r="H879" s="79"/>
    </row>
    <row r="880" spans="1:8" x14ac:dyDescent="0.2">
      <c r="A880" s="38"/>
      <c r="G880" s="51"/>
      <c r="H880" s="79"/>
    </row>
    <row r="881" spans="1:8" x14ac:dyDescent="0.2">
      <c r="A881" s="38"/>
      <c r="G881" s="51"/>
      <c r="H881" s="79"/>
    </row>
    <row r="882" spans="1:8" x14ac:dyDescent="0.2">
      <c r="A882" s="38"/>
      <c r="G882" s="51"/>
      <c r="H882" s="79"/>
    </row>
    <row r="883" spans="1:8" x14ac:dyDescent="0.2">
      <c r="A883" s="38"/>
      <c r="G883" s="51"/>
      <c r="H883" s="79"/>
    </row>
    <row r="884" spans="1:8" x14ac:dyDescent="0.2">
      <c r="A884" s="38"/>
      <c r="G884" s="51"/>
      <c r="H884" s="79"/>
    </row>
    <row r="885" spans="1:8" x14ac:dyDescent="0.2">
      <c r="A885" s="38"/>
      <c r="G885" s="51"/>
      <c r="H885" s="79"/>
    </row>
    <row r="886" spans="1:8" x14ac:dyDescent="0.2">
      <c r="A886" s="38"/>
      <c r="G886" s="51"/>
      <c r="H886" s="79"/>
    </row>
    <row r="887" spans="1:8" x14ac:dyDescent="0.2">
      <c r="A887" s="38"/>
      <c r="G887" s="51"/>
      <c r="H887" s="79"/>
    </row>
    <row r="888" spans="1:8" x14ac:dyDescent="0.2">
      <c r="A888" s="38"/>
      <c r="G888" s="51"/>
      <c r="H888" s="79"/>
    </row>
    <row r="889" spans="1:8" x14ac:dyDescent="0.2">
      <c r="A889" s="38"/>
      <c r="G889" s="51"/>
      <c r="H889" s="79"/>
    </row>
    <row r="890" spans="1:8" x14ac:dyDescent="0.2">
      <c r="A890" s="38"/>
      <c r="G890" s="51"/>
      <c r="H890" s="79"/>
    </row>
    <row r="891" spans="1:8" x14ac:dyDescent="0.2">
      <c r="A891" s="38"/>
      <c r="G891" s="51"/>
      <c r="H891" s="79"/>
    </row>
    <row r="892" spans="1:8" x14ac:dyDescent="0.2">
      <c r="A892" s="38"/>
      <c r="G892" s="51"/>
      <c r="H892" s="79"/>
    </row>
    <row r="893" spans="1:8" x14ac:dyDescent="0.2">
      <c r="A893" s="38"/>
      <c r="G893" s="51"/>
      <c r="H893" s="79"/>
    </row>
    <row r="894" spans="1:8" x14ac:dyDescent="0.2">
      <c r="A894" s="38"/>
      <c r="G894" s="51"/>
      <c r="H894" s="79"/>
    </row>
    <row r="895" spans="1:8" x14ac:dyDescent="0.2">
      <c r="A895" s="38"/>
      <c r="G895" s="51"/>
      <c r="H895" s="79"/>
    </row>
    <row r="896" spans="1:8" x14ac:dyDescent="0.2">
      <c r="A896" s="38"/>
      <c r="G896" s="51"/>
      <c r="H896" s="79"/>
    </row>
    <row r="897" spans="1:8" x14ac:dyDescent="0.2">
      <c r="A897" s="38"/>
      <c r="G897" s="51"/>
      <c r="H897" s="79"/>
    </row>
    <row r="898" spans="1:8" x14ac:dyDescent="0.2">
      <c r="A898" s="38"/>
      <c r="G898" s="51"/>
      <c r="H898" s="79"/>
    </row>
    <row r="899" spans="1:8" x14ac:dyDescent="0.2">
      <c r="A899" s="38"/>
      <c r="G899" s="51"/>
      <c r="H899" s="79"/>
    </row>
    <row r="900" spans="1:8" x14ac:dyDescent="0.2">
      <c r="A900" s="38"/>
      <c r="G900" s="51"/>
      <c r="H900" s="79"/>
    </row>
    <row r="901" spans="1:8" x14ac:dyDescent="0.2">
      <c r="A901" s="38"/>
      <c r="G901" s="51"/>
      <c r="H901" s="79"/>
    </row>
    <row r="902" spans="1:8" x14ac:dyDescent="0.2">
      <c r="A902" s="38"/>
      <c r="G902" s="51"/>
      <c r="H902" s="79"/>
    </row>
    <row r="903" spans="1:8" x14ac:dyDescent="0.2">
      <c r="A903" s="38"/>
      <c r="G903" s="51"/>
      <c r="H903" s="79"/>
    </row>
    <row r="904" spans="1:8" x14ac:dyDescent="0.2">
      <c r="A904" s="38"/>
      <c r="G904" s="51"/>
      <c r="H904" s="79"/>
    </row>
    <row r="905" spans="1:8" x14ac:dyDescent="0.2">
      <c r="A905" s="38"/>
      <c r="G905" s="51"/>
      <c r="H905" s="79"/>
    </row>
    <row r="906" spans="1:8" x14ac:dyDescent="0.2">
      <c r="A906" s="38"/>
      <c r="G906" s="51"/>
      <c r="H906" s="79"/>
    </row>
    <row r="907" spans="1:8" x14ac:dyDescent="0.2">
      <c r="A907" s="38"/>
      <c r="G907" s="51"/>
      <c r="H907" s="79"/>
    </row>
    <row r="908" spans="1:8" x14ac:dyDescent="0.2">
      <c r="A908" s="38"/>
      <c r="G908" s="51"/>
      <c r="H908" s="79"/>
    </row>
    <row r="909" spans="1:8" x14ac:dyDescent="0.2">
      <c r="A909" s="38"/>
      <c r="G909" s="51"/>
      <c r="H909" s="79"/>
    </row>
    <row r="910" spans="1:8" x14ac:dyDescent="0.2">
      <c r="A910" s="38"/>
      <c r="G910" s="51"/>
      <c r="H910" s="79"/>
    </row>
    <row r="911" spans="1:8" x14ac:dyDescent="0.2">
      <c r="A911" s="38"/>
      <c r="G911" s="51"/>
      <c r="H911" s="79"/>
    </row>
    <row r="912" spans="1:8" x14ac:dyDescent="0.2">
      <c r="A912" s="38"/>
      <c r="G912" s="51"/>
      <c r="H912" s="79"/>
    </row>
    <row r="913" spans="1:8" x14ac:dyDescent="0.2">
      <c r="A913" s="38"/>
      <c r="G913" s="51"/>
      <c r="H913" s="79"/>
    </row>
    <row r="914" spans="1:8" x14ac:dyDescent="0.2">
      <c r="A914" s="38"/>
      <c r="G914" s="51"/>
      <c r="H914" s="79"/>
    </row>
    <row r="915" spans="1:8" x14ac:dyDescent="0.2">
      <c r="A915" s="38"/>
      <c r="G915" s="51"/>
      <c r="H915" s="79"/>
    </row>
    <row r="916" spans="1:8" x14ac:dyDescent="0.2">
      <c r="A916" s="38"/>
      <c r="G916" s="51"/>
      <c r="H916" s="79"/>
    </row>
    <row r="917" spans="1:8" x14ac:dyDescent="0.2">
      <c r="A917" s="38"/>
      <c r="G917" s="51"/>
      <c r="H917" s="79"/>
    </row>
    <row r="918" spans="1:8" x14ac:dyDescent="0.2">
      <c r="A918" s="38"/>
      <c r="G918" s="51"/>
      <c r="H918" s="79"/>
    </row>
    <row r="919" spans="1:8" x14ac:dyDescent="0.2">
      <c r="A919" s="38"/>
      <c r="G919" s="51"/>
      <c r="H919" s="79"/>
    </row>
    <row r="920" spans="1:8" x14ac:dyDescent="0.2">
      <c r="A920" s="38"/>
      <c r="G920" s="51"/>
      <c r="H920" s="79"/>
    </row>
    <row r="921" spans="1:8" x14ac:dyDescent="0.2">
      <c r="A921" s="38"/>
      <c r="G921" s="51"/>
      <c r="H921" s="79"/>
    </row>
    <row r="922" spans="1:8" x14ac:dyDescent="0.2">
      <c r="A922" s="38"/>
      <c r="G922" s="51"/>
      <c r="H922" s="79"/>
    </row>
    <row r="923" spans="1:8" x14ac:dyDescent="0.2">
      <c r="A923" s="38"/>
      <c r="G923" s="51"/>
      <c r="H923" s="79"/>
    </row>
    <row r="924" spans="1:8" x14ac:dyDescent="0.2">
      <c r="A924" s="38"/>
      <c r="G924" s="51"/>
      <c r="H924" s="79"/>
    </row>
    <row r="925" spans="1:8" x14ac:dyDescent="0.2">
      <c r="A925" s="38"/>
      <c r="G925" s="51"/>
      <c r="H925" s="79"/>
    </row>
    <row r="926" spans="1:8" x14ac:dyDescent="0.2">
      <c r="A926" s="38"/>
      <c r="G926" s="51"/>
      <c r="H926" s="79"/>
    </row>
    <row r="927" spans="1:8" x14ac:dyDescent="0.2">
      <c r="A927" s="38"/>
      <c r="G927" s="51"/>
      <c r="H927" s="79"/>
    </row>
    <row r="928" spans="1:8" x14ac:dyDescent="0.2">
      <c r="A928" s="38"/>
      <c r="G928" s="51"/>
      <c r="H928" s="79"/>
    </row>
    <row r="929" spans="1:8" x14ac:dyDescent="0.2">
      <c r="A929" s="38"/>
      <c r="G929" s="51"/>
      <c r="H929" s="79"/>
    </row>
    <row r="930" spans="1:8" x14ac:dyDescent="0.2">
      <c r="A930" s="38"/>
      <c r="G930" s="51"/>
      <c r="H930" s="79"/>
    </row>
    <row r="931" spans="1:8" x14ac:dyDescent="0.2">
      <c r="A931" s="38"/>
      <c r="G931" s="51"/>
      <c r="H931" s="79"/>
    </row>
    <row r="932" spans="1:8" x14ac:dyDescent="0.2">
      <c r="A932" s="38"/>
      <c r="G932" s="51"/>
      <c r="H932" s="79"/>
    </row>
    <row r="933" spans="1:8" x14ac:dyDescent="0.2">
      <c r="A933" s="38"/>
      <c r="G933" s="51"/>
      <c r="H933" s="79"/>
    </row>
    <row r="934" spans="1:8" x14ac:dyDescent="0.2">
      <c r="A934" s="38"/>
      <c r="G934" s="51"/>
      <c r="H934" s="79"/>
    </row>
    <row r="935" spans="1:8" x14ac:dyDescent="0.2">
      <c r="A935" s="38"/>
      <c r="G935" s="51"/>
      <c r="H935" s="79"/>
    </row>
    <row r="936" spans="1:8" x14ac:dyDescent="0.2">
      <c r="A936" s="38"/>
      <c r="G936" s="51"/>
      <c r="H936" s="79"/>
    </row>
    <row r="937" spans="1:8" x14ac:dyDescent="0.2">
      <c r="A937" s="38"/>
      <c r="G937" s="51"/>
      <c r="H937" s="79"/>
    </row>
    <row r="938" spans="1:8" x14ac:dyDescent="0.2">
      <c r="A938" s="38"/>
      <c r="G938" s="51"/>
      <c r="H938" s="79"/>
    </row>
    <row r="939" spans="1:8" x14ac:dyDescent="0.2">
      <c r="A939" s="38"/>
      <c r="G939" s="51"/>
      <c r="H939" s="79"/>
    </row>
    <row r="940" spans="1:8" x14ac:dyDescent="0.2">
      <c r="A940" s="38"/>
      <c r="G940" s="51"/>
      <c r="H940" s="79"/>
    </row>
    <row r="941" spans="1:8" x14ac:dyDescent="0.2">
      <c r="A941" s="38"/>
      <c r="G941" s="51"/>
      <c r="H941" s="79"/>
    </row>
    <row r="942" spans="1:8" x14ac:dyDescent="0.2">
      <c r="A942" s="38"/>
      <c r="G942" s="51"/>
      <c r="H942" s="79"/>
    </row>
    <row r="943" spans="1:8" x14ac:dyDescent="0.2">
      <c r="A943" s="38"/>
      <c r="G943" s="51"/>
      <c r="H943" s="79"/>
    </row>
    <row r="944" spans="1:8" x14ac:dyDescent="0.2">
      <c r="A944" s="38"/>
      <c r="G944" s="51"/>
      <c r="H944" s="79"/>
    </row>
    <row r="945" spans="1:8" x14ac:dyDescent="0.2">
      <c r="A945" s="38"/>
      <c r="G945" s="51"/>
      <c r="H945" s="79"/>
    </row>
    <row r="946" spans="1:8" x14ac:dyDescent="0.2">
      <c r="A946" s="38"/>
      <c r="G946" s="51"/>
      <c r="H946" s="79"/>
    </row>
    <row r="947" spans="1:8" x14ac:dyDescent="0.2">
      <c r="A947" s="38"/>
      <c r="G947" s="51"/>
      <c r="H947" s="79"/>
    </row>
    <row r="948" spans="1:8" x14ac:dyDescent="0.2">
      <c r="A948" s="38"/>
      <c r="G948" s="51"/>
      <c r="H948" s="79"/>
    </row>
    <row r="949" spans="1:8" x14ac:dyDescent="0.2">
      <c r="A949" s="38"/>
      <c r="G949" s="51"/>
      <c r="H949" s="79"/>
    </row>
    <row r="950" spans="1:8" x14ac:dyDescent="0.2">
      <c r="A950" s="38"/>
      <c r="G950" s="51"/>
      <c r="H950" s="79"/>
    </row>
    <row r="951" spans="1:8" x14ac:dyDescent="0.2">
      <c r="A951" s="38"/>
      <c r="G951" s="51"/>
      <c r="H951" s="79"/>
    </row>
    <row r="952" spans="1:8" x14ac:dyDescent="0.2">
      <c r="A952" s="38"/>
      <c r="G952" s="51"/>
      <c r="H952" s="79"/>
    </row>
    <row r="953" spans="1:8" x14ac:dyDescent="0.2">
      <c r="A953" s="38"/>
      <c r="G953" s="51"/>
      <c r="H953" s="79"/>
    </row>
    <row r="954" spans="1:8" x14ac:dyDescent="0.2">
      <c r="A954" s="38"/>
      <c r="G954" s="51"/>
      <c r="H954" s="79"/>
    </row>
    <row r="955" spans="1:8" x14ac:dyDescent="0.2">
      <c r="A955" s="38"/>
      <c r="G955" s="51"/>
      <c r="H955" s="79"/>
    </row>
    <row r="956" spans="1:8" x14ac:dyDescent="0.2">
      <c r="A956" s="38"/>
      <c r="G956" s="51"/>
      <c r="H956" s="79"/>
    </row>
    <row r="957" spans="1:8" x14ac:dyDescent="0.2">
      <c r="A957" s="38"/>
      <c r="G957" s="51"/>
      <c r="H957" s="79"/>
    </row>
    <row r="958" spans="1:8" x14ac:dyDescent="0.2">
      <c r="A958" s="38"/>
      <c r="G958" s="51"/>
      <c r="H958" s="79"/>
    </row>
    <row r="959" spans="1:8" x14ac:dyDescent="0.2">
      <c r="A959" s="38"/>
      <c r="G959" s="51"/>
      <c r="H959" s="79"/>
    </row>
    <row r="960" spans="1:8" x14ac:dyDescent="0.2">
      <c r="A960" s="38"/>
      <c r="G960" s="51"/>
      <c r="H960" s="79"/>
    </row>
    <row r="961" spans="1:8" x14ac:dyDescent="0.2">
      <c r="A961" s="38"/>
      <c r="G961" s="51"/>
      <c r="H961" s="79"/>
    </row>
    <row r="962" spans="1:8" x14ac:dyDescent="0.2">
      <c r="A962" s="38"/>
      <c r="G962" s="51"/>
      <c r="H962" s="79"/>
    </row>
    <row r="963" spans="1:8" x14ac:dyDescent="0.2">
      <c r="A963" s="38"/>
      <c r="G963" s="51"/>
      <c r="H963" s="79"/>
    </row>
    <row r="964" spans="1:8" x14ac:dyDescent="0.2">
      <c r="A964" s="38"/>
      <c r="G964" s="51"/>
      <c r="H964" s="79"/>
    </row>
    <row r="965" spans="1:8" x14ac:dyDescent="0.2">
      <c r="A965" s="38"/>
      <c r="G965" s="51"/>
      <c r="H965" s="79"/>
    </row>
    <row r="966" spans="1:8" x14ac:dyDescent="0.2">
      <c r="A966" s="38"/>
      <c r="G966" s="51"/>
      <c r="H966" s="79"/>
    </row>
    <row r="967" spans="1:8" x14ac:dyDescent="0.2">
      <c r="A967" s="38"/>
      <c r="G967" s="51"/>
      <c r="H967" s="79"/>
    </row>
    <row r="968" spans="1:8" x14ac:dyDescent="0.2">
      <c r="A968" s="38"/>
      <c r="G968" s="51"/>
      <c r="H968" s="79"/>
    </row>
    <row r="969" spans="1:8" x14ac:dyDescent="0.2">
      <c r="A969" s="38"/>
      <c r="G969" s="51"/>
      <c r="H969" s="79"/>
    </row>
    <row r="970" spans="1:8" x14ac:dyDescent="0.2">
      <c r="A970" s="38"/>
      <c r="G970" s="51"/>
      <c r="H970" s="79"/>
    </row>
    <row r="971" spans="1:8" x14ac:dyDescent="0.2">
      <c r="A971" s="38"/>
      <c r="G971" s="51"/>
      <c r="H971" s="79"/>
    </row>
    <row r="972" spans="1:8" x14ac:dyDescent="0.2">
      <c r="A972" s="38"/>
      <c r="G972" s="51"/>
      <c r="H972" s="79"/>
    </row>
    <row r="973" spans="1:8" x14ac:dyDescent="0.2">
      <c r="A973" s="38"/>
      <c r="G973" s="51"/>
      <c r="H973" s="79"/>
    </row>
    <row r="974" spans="1:8" x14ac:dyDescent="0.2">
      <c r="A974" s="38"/>
      <c r="G974" s="51"/>
      <c r="H974" s="79"/>
    </row>
    <row r="975" spans="1:8" x14ac:dyDescent="0.2">
      <c r="A975" s="38"/>
      <c r="G975" s="51"/>
      <c r="H975" s="79"/>
    </row>
    <row r="976" spans="1:8" x14ac:dyDescent="0.2">
      <c r="A976" s="38"/>
      <c r="G976" s="51"/>
      <c r="H976" s="79"/>
    </row>
    <row r="977" spans="1:8" x14ac:dyDescent="0.2">
      <c r="A977" s="38"/>
      <c r="G977" s="51"/>
      <c r="H977" s="79"/>
    </row>
    <row r="978" spans="1:8" x14ac:dyDescent="0.2">
      <c r="A978" s="38"/>
      <c r="G978" s="51"/>
      <c r="H978" s="79"/>
    </row>
    <row r="979" spans="1:8" x14ac:dyDescent="0.2">
      <c r="A979" s="38"/>
      <c r="G979" s="51"/>
      <c r="H979" s="79"/>
    </row>
    <row r="980" spans="1:8" x14ac:dyDescent="0.2">
      <c r="A980" s="38"/>
      <c r="G980" s="51"/>
      <c r="H980" s="79"/>
    </row>
    <row r="981" spans="1:8" x14ac:dyDescent="0.2">
      <c r="A981" s="38"/>
      <c r="G981" s="51"/>
      <c r="H981" s="79"/>
    </row>
    <row r="982" spans="1:8" x14ac:dyDescent="0.2">
      <c r="A982" s="38"/>
      <c r="G982" s="51"/>
      <c r="H982" s="79"/>
    </row>
    <row r="983" spans="1:8" x14ac:dyDescent="0.2">
      <c r="A983" s="38"/>
      <c r="G983" s="51"/>
      <c r="H983" s="79"/>
    </row>
    <row r="984" spans="1:8" x14ac:dyDescent="0.2">
      <c r="A984" s="38"/>
      <c r="G984" s="51"/>
      <c r="H984" s="79"/>
    </row>
    <row r="985" spans="1:8" x14ac:dyDescent="0.2">
      <c r="A985" s="38"/>
      <c r="G985" s="51"/>
      <c r="H985" s="79"/>
    </row>
    <row r="986" spans="1:8" x14ac:dyDescent="0.2">
      <c r="A986" s="38"/>
      <c r="G986" s="51"/>
      <c r="H986" s="79"/>
    </row>
    <row r="987" spans="1:8" x14ac:dyDescent="0.2">
      <c r="A987" s="38"/>
      <c r="G987" s="51"/>
      <c r="H987" s="79"/>
    </row>
    <row r="988" spans="1:8" x14ac:dyDescent="0.2">
      <c r="A988" s="38"/>
      <c r="G988" s="51"/>
      <c r="H988" s="79"/>
    </row>
    <row r="989" spans="1:8" x14ac:dyDescent="0.2">
      <c r="A989" s="38"/>
      <c r="G989" s="51"/>
      <c r="H989" s="79"/>
    </row>
    <row r="990" spans="1:8" x14ac:dyDescent="0.2">
      <c r="A990" s="38"/>
      <c r="G990" s="51"/>
      <c r="H990" s="79"/>
    </row>
    <row r="991" spans="1:8" x14ac:dyDescent="0.2">
      <c r="A991" s="38"/>
      <c r="G991" s="51"/>
      <c r="H991" s="79"/>
    </row>
    <row r="992" spans="1:8" x14ac:dyDescent="0.2">
      <c r="A992" s="38"/>
      <c r="G992" s="51"/>
      <c r="H992" s="79"/>
    </row>
    <row r="993" spans="1:8" x14ac:dyDescent="0.2">
      <c r="A993" s="38"/>
      <c r="G993" s="51"/>
      <c r="H993" s="79"/>
    </row>
    <row r="994" spans="1:8" x14ac:dyDescent="0.2">
      <c r="A994" s="38"/>
      <c r="G994" s="51"/>
      <c r="H994" s="79"/>
    </row>
    <row r="995" spans="1:8" x14ac:dyDescent="0.2">
      <c r="A995" s="38"/>
      <c r="G995" s="51"/>
      <c r="H995" s="79"/>
    </row>
    <row r="996" spans="1:8" x14ac:dyDescent="0.2">
      <c r="A996" s="38"/>
      <c r="G996" s="51"/>
      <c r="H996" s="79"/>
    </row>
    <row r="997" spans="1:8" x14ac:dyDescent="0.2">
      <c r="A997" s="38"/>
      <c r="G997" s="51"/>
      <c r="H997" s="79"/>
    </row>
    <row r="998" spans="1:8" x14ac:dyDescent="0.2">
      <c r="A998" s="38"/>
      <c r="G998" s="51"/>
      <c r="H998" s="79"/>
    </row>
    <row r="999" spans="1:8" x14ac:dyDescent="0.2">
      <c r="A999" s="38"/>
      <c r="G999" s="51"/>
      <c r="H999" s="79"/>
    </row>
    <row r="1000" spans="1:8" x14ac:dyDescent="0.2">
      <c r="A1000" s="38"/>
      <c r="G1000" s="51"/>
      <c r="H1000" s="79"/>
    </row>
    <row r="1001" spans="1:8" x14ac:dyDescent="0.2">
      <c r="A1001" s="38"/>
      <c r="G1001" s="51"/>
      <c r="H1001" s="79"/>
    </row>
    <row r="1002" spans="1:8" x14ac:dyDescent="0.2">
      <c r="A1002" s="38"/>
      <c r="G1002" s="51"/>
      <c r="H1002" s="79"/>
    </row>
    <row r="1003" spans="1:8" x14ac:dyDescent="0.2">
      <c r="A1003" s="38"/>
      <c r="G1003" s="51"/>
      <c r="H1003" s="79"/>
    </row>
    <row r="1004" spans="1:8" x14ac:dyDescent="0.2">
      <c r="A1004" s="38"/>
      <c r="G1004" s="51"/>
      <c r="H1004" s="79"/>
    </row>
    <row r="1005" spans="1:8" x14ac:dyDescent="0.2">
      <c r="A1005" s="38"/>
      <c r="G1005" s="51"/>
      <c r="H1005" s="79"/>
    </row>
    <row r="1006" spans="1:8" x14ac:dyDescent="0.2">
      <c r="A1006" s="38"/>
      <c r="G1006" s="51"/>
      <c r="H1006" s="79"/>
    </row>
    <row r="1007" spans="1:8" x14ac:dyDescent="0.2">
      <c r="A1007" s="38"/>
      <c r="G1007" s="51"/>
      <c r="H1007" s="79"/>
    </row>
    <row r="1008" spans="1:8" x14ac:dyDescent="0.2">
      <c r="A1008" s="38"/>
      <c r="G1008" s="51"/>
      <c r="H1008" s="79"/>
    </row>
    <row r="1009" spans="1:8" x14ac:dyDescent="0.2">
      <c r="A1009" s="38"/>
      <c r="G1009" s="51"/>
      <c r="H1009" s="79"/>
    </row>
    <row r="1010" spans="1:8" x14ac:dyDescent="0.2">
      <c r="A1010" s="38"/>
      <c r="G1010" s="51"/>
      <c r="H1010" s="79"/>
    </row>
    <row r="1011" spans="1:8" x14ac:dyDescent="0.2">
      <c r="A1011" s="38"/>
      <c r="G1011" s="51"/>
      <c r="H1011" s="79"/>
    </row>
    <row r="1012" spans="1:8" x14ac:dyDescent="0.2">
      <c r="A1012" s="38"/>
      <c r="G1012" s="51"/>
      <c r="H1012" s="79"/>
    </row>
    <row r="1013" spans="1:8" x14ac:dyDescent="0.2">
      <c r="A1013" s="38"/>
      <c r="G1013" s="51"/>
      <c r="H1013" s="79"/>
    </row>
    <row r="1014" spans="1:8" x14ac:dyDescent="0.2">
      <c r="A1014" s="38"/>
      <c r="G1014" s="51"/>
      <c r="H1014" s="79"/>
    </row>
    <row r="1015" spans="1:8" x14ac:dyDescent="0.2">
      <c r="A1015" s="38"/>
      <c r="G1015" s="51"/>
      <c r="H1015" s="79"/>
    </row>
    <row r="1016" spans="1:8" x14ac:dyDescent="0.2">
      <c r="A1016" s="38"/>
      <c r="G1016" s="51"/>
      <c r="H1016" s="79"/>
    </row>
    <row r="1017" spans="1:8" x14ac:dyDescent="0.2">
      <c r="A1017" s="38"/>
      <c r="G1017" s="51"/>
      <c r="H1017" s="79"/>
    </row>
    <row r="1018" spans="1:8" x14ac:dyDescent="0.2">
      <c r="A1018" s="38"/>
      <c r="G1018" s="51"/>
      <c r="H1018" s="79"/>
    </row>
    <row r="1019" spans="1:8" x14ac:dyDescent="0.2">
      <c r="A1019" s="38"/>
      <c r="G1019" s="51"/>
      <c r="H1019" s="79"/>
    </row>
    <row r="1020" spans="1:8" x14ac:dyDescent="0.2">
      <c r="A1020" s="38"/>
      <c r="G1020" s="51"/>
      <c r="H1020" s="79"/>
    </row>
    <row r="1021" spans="1:8" x14ac:dyDescent="0.2">
      <c r="A1021" s="38"/>
      <c r="G1021" s="51"/>
      <c r="H1021" s="79"/>
    </row>
    <row r="1022" spans="1:8" x14ac:dyDescent="0.2">
      <c r="A1022" s="38"/>
      <c r="G1022" s="51"/>
      <c r="H1022" s="79"/>
    </row>
    <row r="1023" spans="1:8" x14ac:dyDescent="0.2">
      <c r="A1023" s="38"/>
      <c r="G1023" s="51"/>
      <c r="H1023" s="79"/>
    </row>
    <row r="1024" spans="1:8" x14ac:dyDescent="0.2">
      <c r="A1024" s="38"/>
      <c r="G1024" s="51"/>
      <c r="H1024" s="79"/>
    </row>
    <row r="1025" spans="1:8" x14ac:dyDescent="0.2">
      <c r="A1025" s="38"/>
      <c r="G1025" s="51"/>
      <c r="H1025" s="79"/>
    </row>
    <row r="1026" spans="1:8" x14ac:dyDescent="0.2">
      <c r="A1026" s="38"/>
      <c r="G1026" s="51"/>
      <c r="H1026" s="79"/>
    </row>
    <row r="1027" spans="1:8" x14ac:dyDescent="0.2">
      <c r="A1027" s="38"/>
      <c r="G1027" s="51"/>
      <c r="H1027" s="79"/>
    </row>
    <row r="1028" spans="1:8" x14ac:dyDescent="0.2">
      <c r="A1028" s="38"/>
      <c r="G1028" s="51"/>
      <c r="H1028" s="79"/>
    </row>
    <row r="1029" spans="1:8" x14ac:dyDescent="0.2">
      <c r="A1029" s="38"/>
      <c r="G1029" s="51"/>
      <c r="H1029" s="79"/>
    </row>
    <row r="1030" spans="1:8" x14ac:dyDescent="0.2">
      <c r="A1030" s="38"/>
      <c r="G1030" s="51"/>
      <c r="H1030" s="79"/>
    </row>
    <row r="1031" spans="1:8" x14ac:dyDescent="0.2">
      <c r="A1031" s="38"/>
      <c r="G1031" s="51"/>
      <c r="H1031" s="79"/>
    </row>
    <row r="1032" spans="1:8" x14ac:dyDescent="0.2">
      <c r="A1032" s="38"/>
      <c r="G1032" s="51"/>
      <c r="H1032" s="79"/>
    </row>
    <row r="1033" spans="1:8" x14ac:dyDescent="0.2">
      <c r="A1033" s="38"/>
      <c r="G1033" s="51"/>
      <c r="H1033" s="79"/>
    </row>
    <row r="1034" spans="1:8" x14ac:dyDescent="0.2">
      <c r="A1034" s="38"/>
      <c r="G1034" s="51"/>
      <c r="H1034" s="79"/>
    </row>
    <row r="1035" spans="1:8" x14ac:dyDescent="0.2">
      <c r="A1035" s="38"/>
      <c r="G1035" s="51"/>
      <c r="H1035" s="79"/>
    </row>
    <row r="1036" spans="1:8" x14ac:dyDescent="0.2">
      <c r="A1036" s="38"/>
      <c r="G1036" s="51"/>
      <c r="H1036" s="79"/>
    </row>
    <row r="1037" spans="1:8" x14ac:dyDescent="0.2">
      <c r="A1037" s="38"/>
      <c r="G1037" s="51"/>
      <c r="H1037" s="79"/>
    </row>
    <row r="1038" spans="1:8" x14ac:dyDescent="0.2">
      <c r="A1038" s="38"/>
      <c r="G1038" s="51"/>
      <c r="H1038" s="79"/>
    </row>
    <row r="1039" spans="1:8" x14ac:dyDescent="0.2">
      <c r="A1039" s="38"/>
      <c r="G1039" s="51"/>
      <c r="H1039" s="79"/>
    </row>
    <row r="1040" spans="1:8" x14ac:dyDescent="0.2">
      <c r="A1040" s="38"/>
      <c r="G1040" s="51"/>
      <c r="H1040" s="79"/>
    </row>
    <row r="1041" spans="1:8" x14ac:dyDescent="0.2">
      <c r="A1041" s="38"/>
      <c r="G1041" s="51"/>
      <c r="H1041" s="79"/>
    </row>
    <row r="1042" spans="1:8" x14ac:dyDescent="0.2">
      <c r="A1042" s="38"/>
      <c r="G1042" s="51"/>
      <c r="H1042" s="79"/>
    </row>
    <row r="1043" spans="1:8" x14ac:dyDescent="0.2">
      <c r="A1043" s="38"/>
      <c r="G1043" s="51"/>
      <c r="H1043" s="79"/>
    </row>
    <row r="1044" spans="1:8" x14ac:dyDescent="0.2">
      <c r="A1044" s="38"/>
      <c r="G1044" s="51"/>
      <c r="H1044" s="79"/>
    </row>
    <row r="1045" spans="1:8" x14ac:dyDescent="0.2">
      <c r="A1045" s="38"/>
      <c r="G1045" s="51"/>
      <c r="H1045" s="79"/>
    </row>
    <row r="1046" spans="1:8" x14ac:dyDescent="0.2">
      <c r="A1046" s="38"/>
      <c r="G1046" s="51"/>
      <c r="H1046" s="79"/>
    </row>
    <row r="1047" spans="1:8" x14ac:dyDescent="0.2">
      <c r="A1047" s="38"/>
      <c r="G1047" s="51"/>
      <c r="H1047" s="79"/>
    </row>
    <row r="1048" spans="1:8" x14ac:dyDescent="0.2">
      <c r="A1048" s="38"/>
      <c r="G1048" s="51"/>
      <c r="H1048" s="79"/>
    </row>
    <row r="1049" spans="1:8" x14ac:dyDescent="0.2">
      <c r="A1049" s="38"/>
      <c r="G1049" s="51"/>
      <c r="H1049" s="79"/>
    </row>
    <row r="1050" spans="1:8" x14ac:dyDescent="0.2">
      <c r="A1050" s="38"/>
      <c r="G1050" s="51"/>
      <c r="H1050" s="79"/>
    </row>
    <row r="1051" spans="1:8" x14ac:dyDescent="0.2">
      <c r="A1051" s="38"/>
      <c r="G1051" s="51"/>
      <c r="H1051" s="79"/>
    </row>
    <row r="1052" spans="1:8" x14ac:dyDescent="0.2">
      <c r="A1052" s="38"/>
      <c r="G1052" s="51"/>
      <c r="H1052" s="79"/>
    </row>
    <row r="1053" spans="1:8" x14ac:dyDescent="0.2">
      <c r="A1053" s="38"/>
      <c r="G1053" s="51"/>
      <c r="H1053" s="79"/>
    </row>
    <row r="1054" spans="1:8" x14ac:dyDescent="0.2">
      <c r="A1054" s="38"/>
      <c r="G1054" s="51"/>
      <c r="H1054" s="79"/>
    </row>
    <row r="1055" spans="1:8" x14ac:dyDescent="0.2">
      <c r="A1055" s="38"/>
      <c r="G1055" s="51"/>
      <c r="H1055" s="79"/>
    </row>
    <row r="1056" spans="1:8" x14ac:dyDescent="0.2">
      <c r="A1056" s="38"/>
      <c r="G1056" s="51"/>
      <c r="H1056" s="79"/>
    </row>
    <row r="1057" spans="1:8" x14ac:dyDescent="0.2">
      <c r="A1057" s="38"/>
      <c r="G1057" s="51"/>
      <c r="H1057" s="79"/>
    </row>
    <row r="1058" spans="1:8" x14ac:dyDescent="0.2">
      <c r="A1058" s="38"/>
      <c r="G1058" s="51"/>
      <c r="H1058" s="79"/>
    </row>
    <row r="1059" spans="1:8" x14ac:dyDescent="0.2">
      <c r="A1059" s="38"/>
      <c r="G1059" s="51"/>
      <c r="H1059" s="79"/>
    </row>
    <row r="1060" spans="1:8" x14ac:dyDescent="0.2">
      <c r="A1060" s="38"/>
      <c r="G1060" s="51"/>
      <c r="H1060" s="79"/>
    </row>
    <row r="1061" spans="1:8" x14ac:dyDescent="0.2">
      <c r="A1061" s="38"/>
      <c r="G1061" s="51"/>
      <c r="H1061" s="79"/>
    </row>
    <row r="1062" spans="1:8" x14ac:dyDescent="0.2">
      <c r="A1062" s="38"/>
      <c r="G1062" s="51"/>
      <c r="H1062" s="79"/>
    </row>
    <row r="1063" spans="1:8" x14ac:dyDescent="0.2">
      <c r="A1063" s="38"/>
      <c r="G1063" s="51"/>
      <c r="H1063" s="79"/>
    </row>
    <row r="1064" spans="1:8" x14ac:dyDescent="0.2">
      <c r="A1064" s="38"/>
      <c r="G1064" s="51"/>
      <c r="H1064" s="79"/>
    </row>
    <row r="1065" spans="1:8" x14ac:dyDescent="0.2">
      <c r="A1065" s="38"/>
      <c r="G1065" s="51"/>
      <c r="H1065" s="79"/>
    </row>
    <row r="1066" spans="1:8" x14ac:dyDescent="0.2">
      <c r="A1066" s="38"/>
      <c r="G1066" s="51"/>
      <c r="H1066" s="79"/>
    </row>
    <row r="1067" spans="1:8" x14ac:dyDescent="0.2">
      <c r="A1067" s="38"/>
      <c r="G1067" s="51"/>
      <c r="H1067" s="79"/>
    </row>
    <row r="1068" spans="1:8" x14ac:dyDescent="0.2">
      <c r="A1068" s="38"/>
      <c r="G1068" s="51"/>
      <c r="H1068" s="79"/>
    </row>
    <row r="1069" spans="1:8" x14ac:dyDescent="0.2">
      <c r="A1069" s="38"/>
      <c r="G1069" s="51"/>
      <c r="H1069" s="79"/>
    </row>
    <row r="1070" spans="1:8" x14ac:dyDescent="0.2">
      <c r="A1070" s="38"/>
      <c r="G1070" s="51"/>
      <c r="H1070" s="79"/>
    </row>
    <row r="1071" spans="1:8" x14ac:dyDescent="0.2">
      <c r="A1071" s="38"/>
      <c r="G1071" s="51"/>
      <c r="H1071" s="79"/>
    </row>
    <row r="1072" spans="1:8" x14ac:dyDescent="0.2">
      <c r="A1072" s="38"/>
      <c r="G1072" s="51"/>
      <c r="H1072" s="79"/>
    </row>
    <row r="1073" spans="1:8" x14ac:dyDescent="0.2">
      <c r="A1073" s="38"/>
      <c r="G1073" s="51"/>
      <c r="H1073" s="79"/>
    </row>
    <row r="1074" spans="1:8" x14ac:dyDescent="0.2">
      <c r="A1074" s="38"/>
      <c r="G1074" s="51"/>
      <c r="H1074" s="79"/>
    </row>
    <row r="1075" spans="1:8" x14ac:dyDescent="0.2">
      <c r="A1075" s="38"/>
      <c r="G1075" s="51"/>
      <c r="H1075" s="79"/>
    </row>
    <row r="1076" spans="1:8" x14ac:dyDescent="0.2">
      <c r="A1076" s="38"/>
      <c r="G1076" s="51"/>
      <c r="H1076" s="79"/>
    </row>
    <row r="1077" spans="1:8" x14ac:dyDescent="0.2">
      <c r="A1077" s="38"/>
      <c r="G1077" s="51"/>
      <c r="H1077" s="79"/>
    </row>
    <row r="1078" spans="1:8" x14ac:dyDescent="0.2">
      <c r="A1078" s="38"/>
      <c r="G1078" s="51"/>
      <c r="H1078" s="79"/>
    </row>
    <row r="1079" spans="1:8" x14ac:dyDescent="0.2">
      <c r="A1079" s="38"/>
      <c r="G1079" s="51"/>
      <c r="H1079" s="79"/>
    </row>
    <row r="1080" spans="1:8" x14ac:dyDescent="0.2">
      <c r="A1080" s="38"/>
      <c r="G1080" s="51"/>
      <c r="H1080" s="79"/>
    </row>
    <row r="1081" spans="1:8" x14ac:dyDescent="0.2">
      <c r="A1081" s="38"/>
      <c r="G1081" s="51"/>
      <c r="H1081" s="79"/>
    </row>
    <row r="1082" spans="1:8" x14ac:dyDescent="0.2">
      <c r="A1082" s="38"/>
      <c r="G1082" s="51"/>
      <c r="H1082" s="79"/>
    </row>
    <row r="1083" spans="1:8" x14ac:dyDescent="0.2">
      <c r="A1083" s="38"/>
      <c r="G1083" s="51"/>
      <c r="H1083" s="79"/>
    </row>
    <row r="1084" spans="1:8" x14ac:dyDescent="0.2">
      <c r="A1084" s="38"/>
      <c r="G1084" s="51"/>
      <c r="H1084" s="79"/>
    </row>
    <row r="1085" spans="1:8" x14ac:dyDescent="0.2">
      <c r="A1085" s="38"/>
      <c r="G1085" s="51"/>
      <c r="H1085" s="79"/>
    </row>
    <row r="1086" spans="1:8" x14ac:dyDescent="0.2">
      <c r="A1086" s="38"/>
      <c r="G1086" s="51"/>
      <c r="H1086" s="79"/>
    </row>
    <row r="1087" spans="1:8" x14ac:dyDescent="0.2">
      <c r="A1087" s="38"/>
      <c r="G1087" s="51"/>
      <c r="H1087" s="79"/>
    </row>
    <row r="1088" spans="1:8" x14ac:dyDescent="0.2">
      <c r="A1088" s="38"/>
      <c r="G1088" s="51"/>
      <c r="H1088" s="79"/>
    </row>
    <row r="1089" spans="1:8" x14ac:dyDescent="0.2">
      <c r="A1089" s="38"/>
      <c r="G1089" s="51"/>
      <c r="H1089" s="79"/>
    </row>
    <row r="1090" spans="1:8" x14ac:dyDescent="0.2">
      <c r="A1090" s="38"/>
      <c r="G1090" s="51"/>
      <c r="H1090" s="79"/>
    </row>
    <row r="1091" spans="1:8" x14ac:dyDescent="0.2">
      <c r="A1091" s="38"/>
      <c r="G1091" s="51"/>
      <c r="H1091" s="79"/>
    </row>
    <row r="1092" spans="1:8" x14ac:dyDescent="0.2">
      <c r="A1092" s="38"/>
      <c r="G1092" s="51"/>
      <c r="H1092" s="79"/>
    </row>
    <row r="1093" spans="1:8" x14ac:dyDescent="0.2">
      <c r="A1093" s="38"/>
      <c r="G1093" s="51"/>
      <c r="H1093" s="79"/>
    </row>
    <row r="1094" spans="1:8" x14ac:dyDescent="0.2">
      <c r="A1094" s="38"/>
      <c r="G1094" s="51"/>
      <c r="H1094" s="79"/>
    </row>
    <row r="1095" spans="1:8" x14ac:dyDescent="0.2">
      <c r="A1095" s="38"/>
      <c r="G1095" s="51"/>
      <c r="H1095" s="79"/>
    </row>
    <row r="1096" spans="1:8" x14ac:dyDescent="0.2">
      <c r="A1096" s="38"/>
      <c r="G1096" s="51"/>
      <c r="H1096" s="79"/>
    </row>
    <row r="1097" spans="1:8" x14ac:dyDescent="0.2">
      <c r="A1097" s="38"/>
      <c r="G1097" s="51"/>
      <c r="H1097" s="79"/>
    </row>
    <row r="1098" spans="1:8" x14ac:dyDescent="0.2">
      <c r="A1098" s="38"/>
      <c r="G1098" s="51"/>
      <c r="H1098" s="79"/>
    </row>
    <row r="1099" spans="1:8" x14ac:dyDescent="0.2">
      <c r="A1099" s="38"/>
      <c r="G1099" s="51"/>
      <c r="H1099" s="79"/>
    </row>
    <row r="1100" spans="1:8" x14ac:dyDescent="0.2">
      <c r="A1100" s="38"/>
      <c r="G1100" s="51"/>
      <c r="H1100" s="79"/>
    </row>
    <row r="1101" spans="1:8" x14ac:dyDescent="0.2">
      <c r="A1101" s="38"/>
      <c r="G1101" s="51"/>
      <c r="H1101" s="79"/>
    </row>
    <row r="1102" spans="1:8" x14ac:dyDescent="0.2">
      <c r="A1102" s="38"/>
      <c r="G1102" s="51"/>
      <c r="H1102" s="79"/>
    </row>
    <row r="1103" spans="1:8" x14ac:dyDescent="0.2">
      <c r="A1103" s="38"/>
      <c r="G1103" s="51"/>
      <c r="H1103" s="79"/>
    </row>
    <row r="1104" spans="1:8" x14ac:dyDescent="0.2">
      <c r="A1104" s="38"/>
      <c r="G1104" s="51"/>
      <c r="H1104" s="79"/>
    </row>
    <row r="1105" spans="1:8" x14ac:dyDescent="0.2">
      <c r="A1105" s="38"/>
      <c r="G1105" s="51"/>
      <c r="H1105" s="79"/>
    </row>
    <row r="1106" spans="1:8" x14ac:dyDescent="0.2">
      <c r="A1106" s="38"/>
      <c r="G1106" s="51"/>
      <c r="H1106" s="79"/>
    </row>
    <row r="1107" spans="1:8" x14ac:dyDescent="0.2">
      <c r="A1107" s="38"/>
      <c r="G1107" s="51"/>
      <c r="H1107" s="79"/>
    </row>
    <row r="1108" spans="1:8" x14ac:dyDescent="0.2">
      <c r="A1108" s="38"/>
      <c r="G1108" s="51"/>
      <c r="H1108" s="79"/>
    </row>
    <row r="1109" spans="1:8" x14ac:dyDescent="0.2">
      <c r="A1109" s="38"/>
      <c r="G1109" s="51"/>
      <c r="H1109" s="79"/>
    </row>
    <row r="1110" spans="1:8" x14ac:dyDescent="0.2">
      <c r="A1110" s="38"/>
      <c r="G1110" s="51"/>
      <c r="H1110" s="79"/>
    </row>
    <row r="1111" spans="1:8" x14ac:dyDescent="0.2">
      <c r="A1111" s="38"/>
      <c r="G1111" s="51"/>
      <c r="H1111" s="79"/>
    </row>
    <row r="1112" spans="1:8" x14ac:dyDescent="0.2">
      <c r="A1112" s="38"/>
      <c r="G1112" s="51"/>
      <c r="H1112" s="79"/>
    </row>
    <row r="1113" spans="1:8" x14ac:dyDescent="0.2">
      <c r="A1113" s="38"/>
      <c r="G1113" s="51"/>
      <c r="H1113" s="79"/>
    </row>
    <row r="1114" spans="1:8" x14ac:dyDescent="0.2">
      <c r="A1114" s="38"/>
      <c r="G1114" s="51"/>
      <c r="H1114" s="79"/>
    </row>
    <row r="1115" spans="1:8" x14ac:dyDescent="0.2">
      <c r="A1115" s="38"/>
      <c r="G1115" s="51"/>
      <c r="H1115" s="79"/>
    </row>
    <row r="1116" spans="1:8" x14ac:dyDescent="0.2">
      <c r="A1116" s="38"/>
      <c r="G1116" s="51"/>
      <c r="H1116" s="79"/>
    </row>
    <row r="1117" spans="1:8" x14ac:dyDescent="0.2">
      <c r="A1117" s="38"/>
      <c r="G1117" s="51"/>
      <c r="H1117" s="79"/>
    </row>
    <row r="1118" spans="1:8" x14ac:dyDescent="0.2">
      <c r="A1118" s="38"/>
      <c r="G1118" s="51"/>
      <c r="H1118" s="79"/>
    </row>
    <row r="1119" spans="1:8" x14ac:dyDescent="0.2">
      <c r="A1119" s="38"/>
      <c r="G1119" s="51"/>
      <c r="H1119" s="79"/>
    </row>
    <row r="1120" spans="1:8" x14ac:dyDescent="0.2">
      <c r="A1120" s="38"/>
      <c r="G1120" s="51"/>
      <c r="H1120" s="79"/>
    </row>
    <row r="1121" spans="1:8" x14ac:dyDescent="0.2">
      <c r="A1121" s="38"/>
      <c r="G1121" s="51"/>
      <c r="H1121" s="79"/>
    </row>
    <row r="1122" spans="1:8" x14ac:dyDescent="0.2">
      <c r="A1122" s="38"/>
      <c r="G1122" s="51"/>
      <c r="H1122" s="79"/>
    </row>
    <row r="1123" spans="1:8" x14ac:dyDescent="0.2">
      <c r="A1123" s="38"/>
      <c r="G1123" s="51"/>
      <c r="H1123" s="79"/>
    </row>
    <row r="1124" spans="1:8" x14ac:dyDescent="0.2">
      <c r="A1124" s="38"/>
      <c r="G1124" s="51"/>
      <c r="H1124" s="79"/>
    </row>
    <row r="1125" spans="1:8" x14ac:dyDescent="0.2">
      <c r="A1125" s="38"/>
      <c r="G1125" s="51"/>
      <c r="H1125" s="79"/>
    </row>
    <row r="1126" spans="1:8" x14ac:dyDescent="0.2">
      <c r="A1126" s="38"/>
      <c r="G1126" s="51"/>
      <c r="H1126" s="79"/>
    </row>
    <row r="1127" spans="1:8" x14ac:dyDescent="0.2">
      <c r="A1127" s="38"/>
      <c r="G1127" s="51"/>
      <c r="H1127" s="79"/>
    </row>
    <row r="1128" spans="1:8" x14ac:dyDescent="0.2">
      <c r="A1128" s="38"/>
      <c r="G1128" s="51"/>
      <c r="H1128" s="79"/>
    </row>
    <row r="1129" spans="1:8" x14ac:dyDescent="0.2">
      <c r="A1129" s="38"/>
      <c r="G1129" s="51"/>
      <c r="H1129" s="79"/>
    </row>
    <row r="1130" spans="1:8" x14ac:dyDescent="0.2">
      <c r="A1130" s="38"/>
      <c r="G1130" s="51"/>
      <c r="H1130" s="79"/>
    </row>
    <row r="1131" spans="1:8" x14ac:dyDescent="0.2">
      <c r="A1131" s="38"/>
      <c r="G1131" s="51"/>
      <c r="H1131" s="79"/>
    </row>
    <row r="1132" spans="1:8" x14ac:dyDescent="0.2">
      <c r="A1132" s="38"/>
      <c r="G1132" s="51"/>
      <c r="H1132" s="79"/>
    </row>
    <row r="1133" spans="1:8" x14ac:dyDescent="0.2">
      <c r="A1133" s="38"/>
      <c r="G1133" s="51"/>
      <c r="H1133" s="79"/>
    </row>
    <row r="1134" spans="1:8" x14ac:dyDescent="0.2">
      <c r="A1134" s="38"/>
      <c r="G1134" s="51"/>
      <c r="H1134" s="79"/>
    </row>
    <row r="1135" spans="1:8" x14ac:dyDescent="0.2">
      <c r="A1135" s="38"/>
      <c r="G1135" s="51"/>
      <c r="H1135" s="79"/>
    </row>
    <row r="1136" spans="1:8" x14ac:dyDescent="0.2">
      <c r="A1136" s="38"/>
      <c r="G1136" s="51"/>
      <c r="H1136" s="79"/>
    </row>
    <row r="1137" spans="1:8" x14ac:dyDescent="0.2">
      <c r="A1137" s="38"/>
      <c r="G1137" s="51"/>
      <c r="H1137" s="79"/>
    </row>
    <row r="1138" spans="1:8" x14ac:dyDescent="0.2">
      <c r="A1138" s="38"/>
      <c r="G1138" s="51"/>
      <c r="H1138" s="79"/>
    </row>
    <row r="1139" spans="1:8" x14ac:dyDescent="0.2">
      <c r="A1139" s="38"/>
      <c r="G1139" s="51"/>
      <c r="H1139" s="79"/>
    </row>
    <row r="1140" spans="1:8" x14ac:dyDescent="0.2">
      <c r="A1140" s="38"/>
      <c r="G1140" s="51"/>
      <c r="H1140" s="79"/>
    </row>
    <row r="1141" spans="1:8" x14ac:dyDescent="0.2">
      <c r="A1141" s="38"/>
      <c r="G1141" s="51"/>
      <c r="H1141" s="79"/>
    </row>
    <row r="1142" spans="1:8" x14ac:dyDescent="0.2">
      <c r="A1142" s="38"/>
      <c r="G1142" s="51"/>
      <c r="H1142" s="79"/>
    </row>
    <row r="1143" spans="1:8" x14ac:dyDescent="0.2">
      <c r="A1143" s="38"/>
      <c r="G1143" s="51"/>
      <c r="H1143" s="79"/>
    </row>
    <row r="1144" spans="1:8" x14ac:dyDescent="0.2">
      <c r="A1144" s="38"/>
      <c r="G1144" s="51"/>
      <c r="H1144" s="79"/>
    </row>
    <row r="1145" spans="1:8" x14ac:dyDescent="0.2">
      <c r="A1145" s="38"/>
      <c r="G1145" s="51"/>
      <c r="H1145" s="79"/>
    </row>
    <row r="1146" spans="1:8" x14ac:dyDescent="0.2">
      <c r="A1146" s="38"/>
      <c r="G1146" s="51"/>
      <c r="H1146" s="79"/>
    </row>
    <row r="1147" spans="1:8" x14ac:dyDescent="0.2">
      <c r="A1147" s="38"/>
      <c r="G1147" s="51"/>
      <c r="H1147" s="79"/>
    </row>
    <row r="1148" spans="1:8" x14ac:dyDescent="0.2">
      <c r="A1148" s="38"/>
      <c r="G1148" s="51"/>
      <c r="H1148" s="79"/>
    </row>
    <row r="1149" spans="1:8" x14ac:dyDescent="0.2">
      <c r="A1149" s="38"/>
      <c r="G1149" s="51"/>
      <c r="H1149" s="79"/>
    </row>
    <row r="1150" spans="1:8" x14ac:dyDescent="0.2">
      <c r="A1150" s="38"/>
      <c r="G1150" s="51"/>
      <c r="H1150" s="79"/>
    </row>
    <row r="1151" spans="1:8" x14ac:dyDescent="0.2">
      <c r="A1151" s="38"/>
      <c r="G1151" s="51"/>
      <c r="H1151" s="79"/>
    </row>
    <row r="1152" spans="1:8" x14ac:dyDescent="0.2">
      <c r="A1152" s="38"/>
      <c r="G1152" s="51"/>
      <c r="H1152" s="79"/>
    </row>
    <row r="1153" spans="1:8" x14ac:dyDescent="0.2">
      <c r="A1153" s="38"/>
      <c r="G1153" s="51"/>
      <c r="H1153" s="79"/>
    </row>
    <row r="1154" spans="1:8" x14ac:dyDescent="0.2">
      <c r="A1154" s="38"/>
      <c r="G1154" s="51"/>
      <c r="H1154" s="79"/>
    </row>
    <row r="1155" spans="1:8" x14ac:dyDescent="0.2">
      <c r="A1155" s="38"/>
      <c r="G1155" s="51"/>
      <c r="H1155" s="79"/>
    </row>
    <row r="1156" spans="1:8" x14ac:dyDescent="0.2">
      <c r="A1156" s="38"/>
      <c r="G1156" s="51"/>
      <c r="H1156" s="79"/>
    </row>
    <row r="1157" spans="1:8" x14ac:dyDescent="0.2">
      <c r="A1157" s="38"/>
      <c r="G1157" s="51"/>
      <c r="H1157" s="79"/>
    </row>
    <row r="1158" spans="1:8" x14ac:dyDescent="0.2">
      <c r="A1158" s="38"/>
      <c r="G1158" s="51"/>
      <c r="H1158" s="79"/>
    </row>
    <row r="1159" spans="1:8" x14ac:dyDescent="0.2">
      <c r="A1159" s="38"/>
      <c r="G1159" s="51"/>
      <c r="H1159" s="79"/>
    </row>
    <row r="1160" spans="1:8" x14ac:dyDescent="0.2">
      <c r="A1160" s="38"/>
      <c r="G1160" s="51"/>
      <c r="H1160" s="79"/>
    </row>
    <row r="1161" spans="1:8" x14ac:dyDescent="0.2">
      <c r="A1161" s="38"/>
      <c r="G1161" s="51"/>
      <c r="H1161" s="79"/>
    </row>
    <row r="1162" spans="1:8" x14ac:dyDescent="0.2">
      <c r="A1162" s="38"/>
      <c r="G1162" s="51"/>
      <c r="H1162" s="79"/>
    </row>
    <row r="1163" spans="1:8" x14ac:dyDescent="0.2">
      <c r="A1163" s="38"/>
      <c r="G1163" s="51"/>
      <c r="H1163" s="79"/>
    </row>
    <row r="1164" spans="1:8" x14ac:dyDescent="0.2">
      <c r="A1164" s="38"/>
      <c r="G1164" s="51"/>
      <c r="H1164" s="79"/>
    </row>
    <row r="1165" spans="1:8" x14ac:dyDescent="0.2">
      <c r="A1165" s="38"/>
      <c r="G1165" s="51"/>
      <c r="H1165" s="79"/>
    </row>
    <row r="1166" spans="1:8" x14ac:dyDescent="0.2">
      <c r="A1166" s="38"/>
      <c r="G1166" s="51"/>
      <c r="H1166" s="79"/>
    </row>
    <row r="1167" spans="1:8" x14ac:dyDescent="0.2">
      <c r="A1167" s="38"/>
      <c r="G1167" s="51"/>
      <c r="H1167" s="79"/>
    </row>
    <row r="1168" spans="1:8" x14ac:dyDescent="0.2">
      <c r="A1168" s="38"/>
      <c r="G1168" s="51"/>
      <c r="H1168" s="79"/>
    </row>
    <row r="1169" spans="1:8" x14ac:dyDescent="0.2">
      <c r="A1169" s="38"/>
      <c r="G1169" s="51"/>
      <c r="H1169" s="79"/>
    </row>
    <row r="1170" spans="1:8" x14ac:dyDescent="0.2">
      <c r="A1170" s="38"/>
      <c r="G1170" s="51"/>
      <c r="H1170" s="79"/>
    </row>
    <row r="1171" spans="1:8" x14ac:dyDescent="0.2">
      <c r="A1171" s="38"/>
      <c r="G1171" s="51"/>
      <c r="H1171" s="79"/>
    </row>
    <row r="1172" spans="1:8" x14ac:dyDescent="0.2">
      <c r="A1172" s="38"/>
      <c r="G1172" s="51"/>
      <c r="H1172" s="79"/>
    </row>
    <row r="1173" spans="1:8" x14ac:dyDescent="0.2">
      <c r="A1173" s="38"/>
      <c r="G1173" s="51"/>
      <c r="H1173" s="79"/>
    </row>
    <row r="1174" spans="1:8" x14ac:dyDescent="0.2">
      <c r="A1174" s="38"/>
      <c r="G1174" s="51"/>
      <c r="H1174" s="79"/>
    </row>
    <row r="1175" spans="1:8" x14ac:dyDescent="0.2">
      <c r="A1175" s="38"/>
      <c r="G1175" s="51"/>
      <c r="H1175" s="79"/>
    </row>
    <row r="1176" spans="1:8" x14ac:dyDescent="0.2">
      <c r="A1176" s="38"/>
      <c r="G1176" s="51"/>
      <c r="H1176" s="79"/>
    </row>
    <row r="1177" spans="1:8" x14ac:dyDescent="0.2">
      <c r="A1177" s="38"/>
      <c r="G1177" s="51"/>
      <c r="H1177" s="79"/>
    </row>
    <row r="1178" spans="1:8" x14ac:dyDescent="0.2">
      <c r="A1178" s="38"/>
      <c r="G1178" s="51"/>
      <c r="H1178" s="79"/>
    </row>
    <row r="1179" spans="1:8" x14ac:dyDescent="0.2">
      <c r="A1179" s="38"/>
      <c r="G1179" s="51"/>
      <c r="H1179" s="79"/>
    </row>
    <row r="1180" spans="1:8" x14ac:dyDescent="0.2">
      <c r="A1180" s="38"/>
      <c r="G1180" s="51"/>
      <c r="H1180" s="79"/>
    </row>
    <row r="1181" spans="1:8" x14ac:dyDescent="0.2">
      <c r="A1181" s="38"/>
      <c r="G1181" s="51"/>
      <c r="H1181" s="79"/>
    </row>
    <row r="1182" spans="1:8" x14ac:dyDescent="0.2">
      <c r="A1182" s="38"/>
      <c r="G1182" s="51"/>
      <c r="H1182" s="79"/>
    </row>
    <row r="1183" spans="1:8" x14ac:dyDescent="0.2">
      <c r="A1183" s="38"/>
      <c r="G1183" s="51"/>
      <c r="H1183" s="79"/>
    </row>
    <row r="1184" spans="1:8" x14ac:dyDescent="0.2">
      <c r="A1184" s="38"/>
      <c r="G1184" s="51"/>
      <c r="H1184" s="79"/>
    </row>
    <row r="1185" spans="1:8" x14ac:dyDescent="0.2">
      <c r="A1185" s="38"/>
      <c r="G1185" s="51"/>
      <c r="H1185" s="79"/>
    </row>
    <row r="1186" spans="1:8" x14ac:dyDescent="0.2">
      <c r="A1186" s="38"/>
      <c r="G1186" s="51"/>
      <c r="H1186" s="79"/>
    </row>
    <row r="1187" spans="1:8" x14ac:dyDescent="0.2">
      <c r="A1187" s="38"/>
      <c r="G1187" s="51"/>
      <c r="H1187" s="79"/>
    </row>
    <row r="1188" spans="1:8" x14ac:dyDescent="0.2">
      <c r="A1188" s="38"/>
      <c r="G1188" s="51"/>
      <c r="H1188" s="79"/>
    </row>
    <row r="1189" spans="1:8" x14ac:dyDescent="0.2">
      <c r="A1189" s="38"/>
      <c r="G1189" s="51"/>
      <c r="H1189" s="79"/>
    </row>
    <row r="1190" spans="1:8" x14ac:dyDescent="0.2">
      <c r="A1190" s="38"/>
      <c r="G1190" s="51"/>
      <c r="H1190" s="79"/>
    </row>
    <row r="1191" spans="1:8" x14ac:dyDescent="0.2">
      <c r="A1191" s="38"/>
      <c r="G1191" s="51"/>
      <c r="H1191" s="79"/>
    </row>
    <row r="1192" spans="1:8" x14ac:dyDescent="0.2">
      <c r="A1192" s="38"/>
      <c r="G1192" s="51"/>
      <c r="H1192" s="79"/>
    </row>
    <row r="1193" spans="1:8" x14ac:dyDescent="0.2">
      <c r="A1193" s="38"/>
      <c r="G1193" s="51"/>
      <c r="H1193" s="79"/>
    </row>
    <row r="1194" spans="1:8" x14ac:dyDescent="0.2">
      <c r="A1194" s="38"/>
      <c r="G1194" s="51"/>
      <c r="H1194" s="79"/>
    </row>
    <row r="1195" spans="1:8" x14ac:dyDescent="0.2">
      <c r="A1195" s="38"/>
      <c r="G1195" s="51"/>
      <c r="H1195" s="79"/>
    </row>
    <row r="1196" spans="1:8" x14ac:dyDescent="0.2">
      <c r="A1196" s="38"/>
      <c r="G1196" s="51"/>
      <c r="H1196" s="79"/>
    </row>
    <row r="1197" spans="1:8" x14ac:dyDescent="0.2">
      <c r="A1197" s="38"/>
      <c r="G1197" s="51"/>
      <c r="H1197" s="79"/>
    </row>
    <row r="1198" spans="1:8" x14ac:dyDescent="0.2">
      <c r="A1198" s="38"/>
      <c r="G1198" s="51"/>
      <c r="H1198" s="79"/>
    </row>
    <row r="1199" spans="1:8" x14ac:dyDescent="0.2">
      <c r="A1199" s="38"/>
      <c r="G1199" s="51"/>
      <c r="H1199" s="79"/>
    </row>
    <row r="1200" spans="1:8" x14ac:dyDescent="0.2">
      <c r="A1200" s="38"/>
      <c r="G1200" s="51"/>
      <c r="H1200" s="79"/>
    </row>
    <row r="1201" spans="1:8" x14ac:dyDescent="0.2">
      <c r="A1201" s="38"/>
      <c r="G1201" s="51"/>
      <c r="H1201" s="79"/>
    </row>
    <row r="1202" spans="1:8" x14ac:dyDescent="0.2">
      <c r="A1202" s="38"/>
      <c r="G1202" s="51"/>
      <c r="H1202" s="79"/>
    </row>
    <row r="1203" spans="1:8" x14ac:dyDescent="0.2">
      <c r="A1203" s="38"/>
      <c r="G1203" s="51"/>
      <c r="H1203" s="79"/>
    </row>
    <row r="1204" spans="1:8" x14ac:dyDescent="0.2">
      <c r="A1204" s="38"/>
      <c r="G1204" s="51"/>
      <c r="H1204" s="79"/>
    </row>
    <row r="1205" spans="1:8" x14ac:dyDescent="0.2">
      <c r="A1205" s="38"/>
      <c r="G1205" s="51"/>
      <c r="H1205" s="79"/>
    </row>
    <row r="1206" spans="1:8" x14ac:dyDescent="0.2">
      <c r="A1206" s="38"/>
      <c r="G1206" s="51"/>
      <c r="H1206" s="79"/>
    </row>
    <row r="1207" spans="1:8" x14ac:dyDescent="0.2">
      <c r="A1207" s="38"/>
      <c r="G1207" s="51"/>
      <c r="H1207" s="79"/>
    </row>
    <row r="1208" spans="1:8" x14ac:dyDescent="0.2">
      <c r="A1208" s="38"/>
      <c r="G1208" s="51"/>
      <c r="H1208" s="79"/>
    </row>
    <row r="1209" spans="1:8" x14ac:dyDescent="0.2">
      <c r="A1209" s="38"/>
      <c r="G1209" s="51"/>
      <c r="H1209" s="79"/>
    </row>
    <row r="1210" spans="1:8" x14ac:dyDescent="0.2">
      <c r="A1210" s="38"/>
      <c r="G1210" s="51"/>
      <c r="H1210" s="79"/>
    </row>
    <row r="1211" spans="1:8" x14ac:dyDescent="0.2">
      <c r="A1211" s="38"/>
      <c r="G1211" s="51"/>
      <c r="H1211" s="79"/>
    </row>
    <row r="1212" spans="1:8" x14ac:dyDescent="0.2">
      <c r="A1212" s="38"/>
      <c r="G1212" s="51"/>
      <c r="H1212" s="79"/>
    </row>
    <row r="1213" spans="1:8" x14ac:dyDescent="0.2">
      <c r="A1213" s="38"/>
      <c r="G1213" s="51"/>
      <c r="H1213" s="79"/>
    </row>
    <row r="1214" spans="1:8" x14ac:dyDescent="0.2">
      <c r="A1214" s="38"/>
      <c r="G1214" s="51"/>
      <c r="H1214" s="79"/>
    </row>
    <row r="1215" spans="1:8" x14ac:dyDescent="0.2">
      <c r="A1215" s="38"/>
      <c r="G1215" s="51"/>
      <c r="H1215" s="79"/>
    </row>
    <row r="1216" spans="1:8" x14ac:dyDescent="0.2">
      <c r="A1216" s="38"/>
      <c r="G1216" s="51"/>
      <c r="H1216" s="79"/>
    </row>
    <row r="1217" spans="1:8" x14ac:dyDescent="0.2">
      <c r="A1217" s="38"/>
      <c r="G1217" s="51"/>
      <c r="H1217" s="79"/>
    </row>
    <row r="1218" spans="1:8" x14ac:dyDescent="0.2">
      <c r="A1218" s="38"/>
      <c r="G1218" s="51"/>
      <c r="H1218" s="79"/>
    </row>
    <row r="1219" spans="1:8" x14ac:dyDescent="0.2">
      <c r="A1219" s="38"/>
      <c r="G1219" s="51"/>
      <c r="H1219" s="79"/>
    </row>
    <row r="1220" spans="1:8" x14ac:dyDescent="0.2">
      <c r="A1220" s="38"/>
      <c r="G1220" s="51"/>
      <c r="H1220" s="79"/>
    </row>
    <row r="1221" spans="1:8" x14ac:dyDescent="0.2">
      <c r="A1221" s="38"/>
      <c r="G1221" s="51"/>
      <c r="H1221" s="79"/>
    </row>
    <row r="1222" spans="1:8" x14ac:dyDescent="0.2">
      <c r="A1222" s="38"/>
      <c r="G1222" s="51"/>
      <c r="H1222" s="79"/>
    </row>
    <row r="1223" spans="1:8" x14ac:dyDescent="0.2">
      <c r="A1223" s="38"/>
      <c r="G1223" s="51"/>
      <c r="H1223" s="79"/>
    </row>
    <row r="1224" spans="1:8" x14ac:dyDescent="0.2">
      <c r="A1224" s="38"/>
      <c r="G1224" s="51"/>
      <c r="H1224" s="79"/>
    </row>
    <row r="1225" spans="1:8" x14ac:dyDescent="0.2">
      <c r="A1225" s="38"/>
      <c r="G1225" s="51"/>
      <c r="H1225" s="79"/>
    </row>
    <row r="1226" spans="1:8" x14ac:dyDescent="0.2">
      <c r="A1226" s="38"/>
      <c r="G1226" s="51"/>
      <c r="H1226" s="79"/>
    </row>
    <row r="1227" spans="1:8" x14ac:dyDescent="0.2">
      <c r="A1227" s="38"/>
      <c r="G1227" s="51"/>
      <c r="H1227" s="79"/>
    </row>
    <row r="1228" spans="1:8" x14ac:dyDescent="0.2">
      <c r="A1228" s="38"/>
      <c r="G1228" s="51"/>
      <c r="H1228" s="79"/>
    </row>
    <row r="1229" spans="1:8" x14ac:dyDescent="0.2">
      <c r="A1229" s="38"/>
      <c r="G1229" s="51"/>
      <c r="H1229" s="79"/>
    </row>
    <row r="1230" spans="1:8" x14ac:dyDescent="0.2">
      <c r="A1230" s="38"/>
      <c r="G1230" s="51"/>
      <c r="H1230" s="79"/>
    </row>
    <row r="1231" spans="1:8" x14ac:dyDescent="0.2">
      <c r="A1231" s="38"/>
      <c r="G1231" s="51"/>
      <c r="H1231" s="79"/>
    </row>
    <row r="1232" spans="1:8" x14ac:dyDescent="0.2">
      <c r="A1232" s="38"/>
      <c r="G1232" s="51"/>
      <c r="H1232" s="79"/>
    </row>
    <row r="1233" spans="1:8" x14ac:dyDescent="0.2">
      <c r="A1233" s="38"/>
      <c r="G1233" s="51"/>
      <c r="H1233" s="79"/>
    </row>
    <row r="1234" spans="1:8" x14ac:dyDescent="0.2">
      <c r="A1234" s="38"/>
      <c r="G1234" s="51"/>
      <c r="H1234" s="79"/>
    </row>
    <row r="1235" spans="1:8" x14ac:dyDescent="0.2">
      <c r="A1235" s="38"/>
      <c r="G1235" s="51"/>
      <c r="H1235" s="79"/>
    </row>
    <row r="1236" spans="1:8" x14ac:dyDescent="0.2">
      <c r="A1236" s="38"/>
      <c r="G1236" s="51"/>
      <c r="H1236" s="79"/>
    </row>
    <row r="1237" spans="1:8" x14ac:dyDescent="0.2">
      <c r="A1237" s="38"/>
      <c r="G1237" s="51"/>
      <c r="H1237" s="79"/>
    </row>
    <row r="1238" spans="1:8" x14ac:dyDescent="0.2">
      <c r="A1238" s="38"/>
      <c r="G1238" s="51"/>
      <c r="H1238" s="79"/>
    </row>
    <row r="1239" spans="1:8" x14ac:dyDescent="0.2">
      <c r="A1239" s="38"/>
      <c r="G1239" s="51"/>
      <c r="H1239" s="79"/>
    </row>
    <row r="1240" spans="1:8" x14ac:dyDescent="0.2">
      <c r="A1240" s="38"/>
      <c r="G1240" s="51"/>
      <c r="H1240" s="79"/>
    </row>
    <row r="1241" spans="1:8" x14ac:dyDescent="0.2">
      <c r="A1241" s="38"/>
      <c r="G1241" s="51"/>
      <c r="H1241" s="79"/>
    </row>
    <row r="1242" spans="1:8" x14ac:dyDescent="0.2">
      <c r="A1242" s="38"/>
      <c r="G1242" s="51"/>
      <c r="H1242" s="79"/>
    </row>
    <row r="1243" spans="1:8" x14ac:dyDescent="0.2">
      <c r="A1243" s="38"/>
      <c r="G1243" s="51"/>
      <c r="H1243" s="79"/>
    </row>
    <row r="1244" spans="1:8" x14ac:dyDescent="0.2">
      <c r="A1244" s="38"/>
      <c r="G1244" s="51"/>
      <c r="H1244" s="79"/>
    </row>
    <row r="1245" spans="1:8" x14ac:dyDescent="0.2">
      <c r="A1245" s="38"/>
      <c r="G1245" s="51"/>
      <c r="H1245" s="79"/>
    </row>
    <row r="1246" spans="1:8" x14ac:dyDescent="0.2">
      <c r="A1246" s="38"/>
      <c r="G1246" s="51"/>
      <c r="H1246" s="79"/>
    </row>
    <row r="1247" spans="1:8" x14ac:dyDescent="0.2">
      <c r="A1247" s="38"/>
      <c r="G1247" s="51"/>
      <c r="H1247" s="79"/>
    </row>
    <row r="1248" spans="1:8" x14ac:dyDescent="0.2">
      <c r="A1248" s="38"/>
      <c r="G1248" s="51"/>
      <c r="H1248" s="79"/>
    </row>
    <row r="1249" spans="1:8" x14ac:dyDescent="0.2">
      <c r="A1249" s="38"/>
      <c r="G1249" s="51"/>
      <c r="H1249" s="79"/>
    </row>
    <row r="1250" spans="1:8" x14ac:dyDescent="0.2">
      <c r="A1250" s="38"/>
      <c r="G1250" s="51"/>
      <c r="H1250" s="79"/>
    </row>
    <row r="1251" spans="1:8" x14ac:dyDescent="0.2">
      <c r="A1251" s="38"/>
      <c r="G1251" s="51"/>
      <c r="H1251" s="79"/>
    </row>
    <row r="1252" spans="1:8" x14ac:dyDescent="0.2">
      <c r="A1252" s="38"/>
      <c r="G1252" s="51"/>
      <c r="H1252" s="79"/>
    </row>
    <row r="1253" spans="1:8" x14ac:dyDescent="0.2">
      <c r="A1253" s="38"/>
      <c r="G1253" s="51"/>
      <c r="H1253" s="79"/>
    </row>
    <row r="1254" spans="1:8" x14ac:dyDescent="0.2">
      <c r="A1254" s="38"/>
      <c r="G1254" s="51"/>
      <c r="H1254" s="79"/>
    </row>
    <row r="1255" spans="1:8" x14ac:dyDescent="0.2">
      <c r="A1255" s="38"/>
      <c r="G1255" s="51"/>
      <c r="H1255" s="79"/>
    </row>
    <row r="1256" spans="1:8" x14ac:dyDescent="0.2">
      <c r="A1256" s="38"/>
      <c r="G1256" s="51"/>
      <c r="H1256" s="79"/>
    </row>
    <row r="1257" spans="1:8" x14ac:dyDescent="0.2">
      <c r="A1257" s="38"/>
      <c r="G1257" s="51"/>
      <c r="H1257" s="79"/>
    </row>
    <row r="1258" spans="1:8" x14ac:dyDescent="0.2">
      <c r="A1258" s="38"/>
      <c r="G1258" s="51"/>
      <c r="H1258" s="79"/>
    </row>
    <row r="1259" spans="1:8" x14ac:dyDescent="0.2">
      <c r="A1259" s="38"/>
      <c r="G1259" s="51"/>
      <c r="H1259" s="79"/>
    </row>
    <row r="1260" spans="1:8" x14ac:dyDescent="0.2">
      <c r="A1260" s="38"/>
      <c r="G1260" s="51"/>
      <c r="H1260" s="79"/>
    </row>
    <row r="1261" spans="1:8" x14ac:dyDescent="0.2">
      <c r="A1261" s="38"/>
      <c r="G1261" s="51"/>
      <c r="H1261" s="79"/>
    </row>
    <row r="1262" spans="1:8" x14ac:dyDescent="0.2">
      <c r="A1262" s="38"/>
      <c r="G1262" s="51"/>
      <c r="H1262" s="79"/>
    </row>
    <row r="1263" spans="1:8" x14ac:dyDescent="0.2">
      <c r="A1263" s="38"/>
      <c r="G1263" s="51"/>
      <c r="H1263" s="79"/>
    </row>
    <row r="1264" spans="1:8" x14ac:dyDescent="0.2">
      <c r="A1264" s="38"/>
      <c r="G1264" s="51"/>
      <c r="H1264" s="79"/>
    </row>
    <row r="1265" spans="1:8" x14ac:dyDescent="0.2">
      <c r="A1265" s="38"/>
      <c r="G1265" s="51"/>
      <c r="H1265" s="79"/>
    </row>
    <row r="1266" spans="1:8" x14ac:dyDescent="0.2">
      <c r="A1266" s="38"/>
      <c r="G1266" s="51"/>
      <c r="H1266" s="79"/>
    </row>
    <row r="1267" spans="1:8" x14ac:dyDescent="0.2">
      <c r="A1267" s="38"/>
      <c r="G1267" s="51"/>
      <c r="H1267" s="79"/>
    </row>
    <row r="1268" spans="1:8" x14ac:dyDescent="0.2">
      <c r="A1268" s="38"/>
      <c r="G1268" s="51"/>
      <c r="H1268" s="79"/>
    </row>
    <row r="1269" spans="1:8" x14ac:dyDescent="0.2">
      <c r="A1269" s="38"/>
      <c r="G1269" s="51"/>
      <c r="H1269" s="79"/>
    </row>
    <row r="1270" spans="1:8" x14ac:dyDescent="0.2">
      <c r="A1270" s="38"/>
      <c r="G1270" s="51"/>
      <c r="H1270" s="79"/>
    </row>
    <row r="1271" spans="1:8" x14ac:dyDescent="0.2">
      <c r="A1271" s="38"/>
      <c r="G1271" s="51"/>
      <c r="H1271" s="79"/>
    </row>
    <row r="1272" spans="1:8" x14ac:dyDescent="0.2">
      <c r="A1272" s="38"/>
      <c r="G1272" s="51"/>
      <c r="H1272" s="79"/>
    </row>
    <row r="1273" spans="1:8" x14ac:dyDescent="0.2">
      <c r="A1273" s="38"/>
      <c r="G1273" s="51"/>
      <c r="H1273" s="79"/>
    </row>
    <row r="1274" spans="1:8" x14ac:dyDescent="0.2">
      <c r="A1274" s="38"/>
      <c r="G1274" s="51"/>
      <c r="H1274" s="79"/>
    </row>
    <row r="1275" spans="1:8" x14ac:dyDescent="0.2">
      <c r="A1275" s="38"/>
      <c r="G1275" s="51"/>
      <c r="H1275" s="79"/>
    </row>
    <row r="1276" spans="1:8" x14ac:dyDescent="0.2">
      <c r="A1276" s="38"/>
      <c r="G1276" s="51"/>
      <c r="H1276" s="79"/>
    </row>
    <row r="1277" spans="1:8" x14ac:dyDescent="0.2">
      <c r="A1277" s="38"/>
      <c r="G1277" s="51"/>
      <c r="H1277" s="79"/>
    </row>
    <row r="1278" spans="1:8" x14ac:dyDescent="0.2">
      <c r="A1278" s="38"/>
      <c r="G1278" s="51"/>
      <c r="H1278" s="79"/>
    </row>
    <row r="1279" spans="1:8" x14ac:dyDescent="0.2">
      <c r="A1279" s="38"/>
      <c r="G1279" s="51"/>
      <c r="H1279" s="79"/>
    </row>
    <row r="1280" spans="1:8" x14ac:dyDescent="0.2">
      <c r="A1280" s="38"/>
      <c r="G1280" s="51"/>
      <c r="H1280" s="79"/>
    </row>
    <row r="1281" spans="1:8" x14ac:dyDescent="0.2">
      <c r="A1281" s="38"/>
      <c r="G1281" s="51"/>
      <c r="H1281" s="79"/>
    </row>
    <row r="1282" spans="1:8" x14ac:dyDescent="0.2">
      <c r="A1282" s="38"/>
      <c r="G1282" s="51"/>
      <c r="H1282" s="79"/>
    </row>
    <row r="1283" spans="1:8" x14ac:dyDescent="0.2">
      <c r="A1283" s="38"/>
      <c r="G1283" s="51"/>
      <c r="H1283" s="79"/>
    </row>
    <row r="1284" spans="1:8" x14ac:dyDescent="0.2">
      <c r="A1284" s="38"/>
      <c r="G1284" s="51"/>
      <c r="H1284" s="79"/>
    </row>
    <row r="1285" spans="1:8" x14ac:dyDescent="0.2">
      <c r="A1285" s="38"/>
      <c r="G1285" s="51"/>
      <c r="H1285" s="79"/>
    </row>
    <row r="1286" spans="1:8" x14ac:dyDescent="0.2">
      <c r="A1286" s="38"/>
      <c r="G1286" s="51"/>
      <c r="H1286" s="79"/>
    </row>
    <row r="1287" spans="1:8" x14ac:dyDescent="0.2">
      <c r="A1287" s="38"/>
      <c r="G1287" s="51"/>
      <c r="H1287" s="79"/>
    </row>
    <row r="1288" spans="1:8" x14ac:dyDescent="0.2">
      <c r="A1288" s="38"/>
      <c r="G1288" s="51"/>
      <c r="H1288" s="79"/>
    </row>
    <row r="1289" spans="1:8" x14ac:dyDescent="0.2">
      <c r="A1289" s="38"/>
      <c r="G1289" s="51"/>
      <c r="H1289" s="79"/>
    </row>
    <row r="1290" spans="1:8" x14ac:dyDescent="0.2">
      <c r="A1290" s="38"/>
      <c r="G1290" s="51"/>
      <c r="H1290" s="79"/>
    </row>
    <row r="1291" spans="1:8" x14ac:dyDescent="0.2">
      <c r="A1291" s="38"/>
      <c r="G1291" s="51"/>
      <c r="H1291" s="79"/>
    </row>
    <row r="1292" spans="1:8" x14ac:dyDescent="0.2">
      <c r="A1292" s="38"/>
      <c r="G1292" s="51"/>
      <c r="H1292" s="79"/>
    </row>
    <row r="1293" spans="1:8" x14ac:dyDescent="0.2">
      <c r="A1293" s="38"/>
      <c r="G1293" s="51"/>
      <c r="H1293" s="79"/>
    </row>
    <row r="1294" spans="1:8" x14ac:dyDescent="0.2">
      <c r="A1294" s="38"/>
      <c r="G1294" s="51"/>
      <c r="H1294" s="79"/>
    </row>
    <row r="1295" spans="1:8" x14ac:dyDescent="0.2">
      <c r="A1295" s="38"/>
      <c r="G1295" s="51"/>
      <c r="H1295" s="79"/>
    </row>
    <row r="1296" spans="1:8" x14ac:dyDescent="0.2">
      <c r="A1296" s="38"/>
      <c r="G1296" s="51"/>
      <c r="H1296" s="79"/>
    </row>
    <row r="1297" spans="1:8" x14ac:dyDescent="0.2">
      <c r="A1297" s="38"/>
      <c r="G1297" s="51"/>
      <c r="H1297" s="79"/>
    </row>
    <row r="1298" spans="1:8" x14ac:dyDescent="0.2">
      <c r="A1298" s="38"/>
      <c r="G1298" s="51"/>
      <c r="H1298" s="79"/>
    </row>
    <row r="1299" spans="1:8" x14ac:dyDescent="0.2">
      <c r="A1299" s="38"/>
      <c r="G1299" s="51"/>
      <c r="H1299" s="79"/>
    </row>
    <row r="1300" spans="1:8" x14ac:dyDescent="0.2">
      <c r="A1300" s="38"/>
      <c r="G1300" s="51"/>
      <c r="H1300" s="79"/>
    </row>
    <row r="1301" spans="1:8" x14ac:dyDescent="0.2">
      <c r="A1301" s="38"/>
      <c r="G1301" s="51"/>
      <c r="H1301" s="79"/>
    </row>
    <row r="1302" spans="1:8" x14ac:dyDescent="0.2">
      <c r="A1302" s="38"/>
      <c r="G1302" s="51"/>
      <c r="H1302" s="79"/>
    </row>
    <row r="1303" spans="1:8" x14ac:dyDescent="0.2">
      <c r="A1303" s="38"/>
      <c r="G1303" s="51"/>
      <c r="H1303" s="79"/>
    </row>
    <row r="1304" spans="1:8" x14ac:dyDescent="0.2">
      <c r="A1304" s="38"/>
      <c r="G1304" s="51"/>
      <c r="H1304" s="79"/>
    </row>
    <row r="1305" spans="1:8" x14ac:dyDescent="0.2">
      <c r="A1305" s="38"/>
      <c r="G1305" s="51"/>
      <c r="H1305" s="79"/>
    </row>
    <row r="1306" spans="1:8" x14ac:dyDescent="0.2">
      <c r="A1306" s="38"/>
      <c r="G1306" s="51"/>
      <c r="H1306" s="79"/>
    </row>
    <row r="1307" spans="1:8" x14ac:dyDescent="0.2">
      <c r="A1307" s="38"/>
      <c r="G1307" s="51"/>
      <c r="H1307" s="79"/>
    </row>
    <row r="1308" spans="1:8" x14ac:dyDescent="0.2">
      <c r="A1308" s="38"/>
      <c r="G1308" s="51"/>
      <c r="H1308" s="79"/>
    </row>
    <row r="1309" spans="1:8" x14ac:dyDescent="0.2">
      <c r="A1309" s="38"/>
      <c r="G1309" s="51"/>
      <c r="H1309" s="79"/>
    </row>
    <row r="1310" spans="1:8" x14ac:dyDescent="0.2">
      <c r="A1310" s="38"/>
      <c r="G1310" s="51"/>
      <c r="H1310" s="79"/>
    </row>
    <row r="1311" spans="1:8" x14ac:dyDescent="0.2">
      <c r="A1311" s="38"/>
      <c r="G1311" s="51"/>
      <c r="H1311" s="79"/>
    </row>
    <row r="1312" spans="1:8" x14ac:dyDescent="0.2">
      <c r="A1312" s="38"/>
      <c r="G1312" s="51"/>
      <c r="H1312" s="79"/>
    </row>
    <row r="1313" spans="1:8" x14ac:dyDescent="0.2">
      <c r="A1313" s="38"/>
      <c r="G1313" s="51"/>
      <c r="H1313" s="79"/>
    </row>
    <row r="1314" spans="1:8" x14ac:dyDescent="0.2">
      <c r="A1314" s="38"/>
      <c r="G1314" s="51"/>
      <c r="H1314" s="79"/>
    </row>
    <row r="1315" spans="1:8" x14ac:dyDescent="0.2">
      <c r="A1315" s="38"/>
      <c r="G1315" s="51"/>
      <c r="H1315" s="79"/>
    </row>
    <row r="1316" spans="1:8" x14ac:dyDescent="0.2">
      <c r="A1316" s="38"/>
      <c r="G1316" s="51"/>
      <c r="H1316" s="79"/>
    </row>
    <row r="1317" spans="1:8" x14ac:dyDescent="0.2">
      <c r="A1317" s="38"/>
      <c r="G1317" s="51"/>
      <c r="H1317" s="79"/>
    </row>
    <row r="1318" spans="1:8" x14ac:dyDescent="0.2">
      <c r="A1318" s="38"/>
      <c r="G1318" s="51"/>
      <c r="H1318" s="79"/>
    </row>
    <row r="1319" spans="1:8" x14ac:dyDescent="0.2">
      <c r="A1319" s="38"/>
      <c r="G1319" s="51"/>
      <c r="H1319" s="79"/>
    </row>
    <row r="1320" spans="1:8" x14ac:dyDescent="0.2">
      <c r="A1320" s="38"/>
      <c r="G1320" s="51"/>
      <c r="H1320" s="79"/>
    </row>
    <row r="1321" spans="1:8" x14ac:dyDescent="0.2">
      <c r="A1321" s="38"/>
      <c r="G1321" s="51"/>
      <c r="H1321" s="79"/>
    </row>
    <row r="1322" spans="1:8" x14ac:dyDescent="0.2">
      <c r="A1322" s="38"/>
      <c r="G1322" s="51"/>
      <c r="H1322" s="79"/>
    </row>
    <row r="1323" spans="1:8" x14ac:dyDescent="0.2">
      <c r="A1323" s="38"/>
      <c r="G1323" s="51"/>
      <c r="H1323" s="79"/>
    </row>
    <row r="1324" spans="1:8" x14ac:dyDescent="0.2">
      <c r="A1324" s="38"/>
      <c r="G1324" s="51"/>
      <c r="H1324" s="79"/>
    </row>
    <row r="1325" spans="1:8" x14ac:dyDescent="0.2">
      <c r="A1325" s="38"/>
      <c r="G1325" s="51"/>
      <c r="H1325" s="79"/>
    </row>
    <row r="1326" spans="1:8" x14ac:dyDescent="0.2">
      <c r="A1326" s="38"/>
      <c r="G1326" s="51"/>
      <c r="H1326" s="79"/>
    </row>
    <row r="1327" spans="1:8" x14ac:dyDescent="0.2">
      <c r="A1327" s="38"/>
      <c r="G1327" s="51"/>
      <c r="H1327" s="79"/>
    </row>
    <row r="1328" spans="1:8" x14ac:dyDescent="0.2">
      <c r="A1328" s="38"/>
      <c r="G1328" s="51"/>
      <c r="H1328" s="79"/>
    </row>
    <row r="1329" spans="1:8" x14ac:dyDescent="0.2">
      <c r="A1329" s="38"/>
      <c r="G1329" s="51"/>
      <c r="H1329" s="79"/>
    </row>
    <row r="1330" spans="1:8" x14ac:dyDescent="0.2">
      <c r="A1330" s="38"/>
      <c r="G1330" s="51"/>
      <c r="H1330" s="79"/>
    </row>
    <row r="1331" spans="1:8" x14ac:dyDescent="0.2">
      <c r="A1331" s="38"/>
      <c r="G1331" s="51"/>
      <c r="H1331" s="79"/>
    </row>
    <row r="1332" spans="1:8" x14ac:dyDescent="0.2">
      <c r="A1332" s="38"/>
      <c r="G1332" s="51"/>
      <c r="H1332" s="79"/>
    </row>
    <row r="1333" spans="1:8" x14ac:dyDescent="0.2">
      <c r="A1333" s="38"/>
      <c r="G1333" s="51"/>
      <c r="H1333" s="79"/>
    </row>
    <row r="1334" spans="1:8" x14ac:dyDescent="0.2">
      <c r="A1334" s="38"/>
      <c r="G1334" s="51"/>
      <c r="H1334" s="79"/>
    </row>
    <row r="1335" spans="1:8" x14ac:dyDescent="0.2">
      <c r="A1335" s="38"/>
      <c r="G1335" s="51"/>
      <c r="H1335" s="79"/>
    </row>
    <row r="1336" spans="1:8" x14ac:dyDescent="0.2">
      <c r="A1336" s="38"/>
      <c r="G1336" s="51"/>
      <c r="H1336" s="79"/>
    </row>
    <row r="1337" spans="1:8" x14ac:dyDescent="0.2">
      <c r="A1337" s="38"/>
      <c r="G1337" s="51"/>
      <c r="H1337" s="79"/>
    </row>
    <row r="1338" spans="1:8" x14ac:dyDescent="0.2">
      <c r="A1338" s="38"/>
      <c r="G1338" s="51"/>
      <c r="H1338" s="79"/>
    </row>
    <row r="1339" spans="1:8" x14ac:dyDescent="0.2">
      <c r="A1339" s="38"/>
      <c r="G1339" s="51"/>
      <c r="H1339" s="79"/>
    </row>
    <row r="1340" spans="1:8" x14ac:dyDescent="0.2">
      <c r="A1340" s="38"/>
      <c r="G1340" s="51"/>
      <c r="H1340" s="79"/>
    </row>
    <row r="1341" spans="1:8" x14ac:dyDescent="0.2">
      <c r="A1341" s="38"/>
      <c r="G1341" s="51"/>
      <c r="H1341" s="79"/>
    </row>
    <row r="1342" spans="1:8" x14ac:dyDescent="0.2">
      <c r="A1342" s="38"/>
      <c r="G1342" s="51"/>
      <c r="H1342" s="79"/>
    </row>
    <row r="1343" spans="1:8" x14ac:dyDescent="0.2">
      <c r="A1343" s="38"/>
      <c r="G1343" s="51"/>
      <c r="H1343" s="79"/>
    </row>
    <row r="1344" spans="1:8" x14ac:dyDescent="0.2">
      <c r="A1344" s="38"/>
      <c r="G1344" s="51"/>
      <c r="H1344" s="79"/>
    </row>
    <row r="1345" spans="1:8" x14ac:dyDescent="0.2">
      <c r="A1345" s="38"/>
      <c r="G1345" s="51"/>
      <c r="H1345" s="79"/>
    </row>
    <row r="1346" spans="1:8" x14ac:dyDescent="0.2">
      <c r="A1346" s="38"/>
      <c r="G1346" s="51"/>
      <c r="H1346" s="79"/>
    </row>
    <row r="1347" spans="1:8" x14ac:dyDescent="0.2">
      <c r="A1347" s="38"/>
      <c r="G1347" s="51"/>
      <c r="H1347" s="79"/>
    </row>
    <row r="1348" spans="1:8" x14ac:dyDescent="0.2">
      <c r="A1348" s="38"/>
      <c r="G1348" s="51"/>
      <c r="H1348" s="79"/>
    </row>
    <row r="1349" spans="1:8" x14ac:dyDescent="0.2">
      <c r="A1349" s="38"/>
      <c r="G1349" s="51"/>
      <c r="H1349" s="79"/>
    </row>
    <row r="1350" spans="1:8" x14ac:dyDescent="0.2">
      <c r="A1350" s="38"/>
      <c r="G1350" s="51"/>
      <c r="H1350" s="79"/>
    </row>
    <row r="1351" spans="1:8" x14ac:dyDescent="0.2">
      <c r="A1351" s="38"/>
      <c r="G1351" s="51"/>
      <c r="H1351" s="79"/>
    </row>
    <row r="1352" spans="1:8" x14ac:dyDescent="0.2">
      <c r="A1352" s="38"/>
      <c r="G1352" s="51"/>
      <c r="H1352" s="79"/>
    </row>
    <row r="1353" spans="1:8" x14ac:dyDescent="0.2">
      <c r="A1353" s="38"/>
      <c r="G1353" s="51"/>
      <c r="H1353" s="79"/>
    </row>
    <row r="1354" spans="1:8" x14ac:dyDescent="0.2">
      <c r="A1354" s="38"/>
      <c r="G1354" s="51"/>
      <c r="H1354" s="79"/>
    </row>
    <row r="1355" spans="1:8" x14ac:dyDescent="0.2">
      <c r="A1355" s="38"/>
      <c r="G1355" s="51"/>
      <c r="H1355" s="79"/>
    </row>
    <row r="1356" spans="1:8" x14ac:dyDescent="0.2">
      <c r="A1356" s="38"/>
      <c r="G1356" s="51"/>
      <c r="H1356" s="79"/>
    </row>
    <row r="1357" spans="1:8" x14ac:dyDescent="0.2">
      <c r="A1357" s="38"/>
      <c r="G1357" s="51"/>
      <c r="H1357" s="79"/>
    </row>
    <row r="1358" spans="1:8" x14ac:dyDescent="0.2">
      <c r="A1358" s="38"/>
      <c r="G1358" s="51"/>
      <c r="H1358" s="79"/>
    </row>
    <row r="1359" spans="1:8" x14ac:dyDescent="0.2">
      <c r="A1359" s="38"/>
      <c r="G1359" s="51"/>
      <c r="H1359" s="79"/>
    </row>
    <row r="1360" spans="1:8" x14ac:dyDescent="0.2">
      <c r="A1360" s="38"/>
      <c r="G1360" s="51"/>
      <c r="H1360" s="79"/>
    </row>
    <row r="1361" spans="1:8" x14ac:dyDescent="0.2">
      <c r="A1361" s="38"/>
      <c r="G1361" s="51"/>
      <c r="H1361" s="79"/>
    </row>
    <row r="1362" spans="1:8" x14ac:dyDescent="0.2">
      <c r="A1362" s="38"/>
      <c r="G1362" s="51"/>
      <c r="H1362" s="79"/>
    </row>
    <row r="1363" spans="1:8" x14ac:dyDescent="0.2">
      <c r="A1363" s="38"/>
      <c r="G1363" s="51"/>
      <c r="H1363" s="79"/>
    </row>
    <row r="1364" spans="1:8" x14ac:dyDescent="0.2">
      <c r="A1364" s="38"/>
      <c r="G1364" s="51"/>
      <c r="H1364" s="79"/>
    </row>
    <row r="1365" spans="1:8" x14ac:dyDescent="0.2">
      <c r="A1365" s="38"/>
      <c r="G1365" s="51"/>
      <c r="H1365" s="79"/>
    </row>
    <row r="1366" spans="1:8" x14ac:dyDescent="0.2">
      <c r="A1366" s="38"/>
      <c r="G1366" s="51"/>
      <c r="H1366" s="79"/>
    </row>
    <row r="1367" spans="1:8" x14ac:dyDescent="0.2">
      <c r="A1367" s="38"/>
      <c r="G1367" s="51"/>
      <c r="H1367" s="79"/>
    </row>
    <row r="1368" spans="1:8" x14ac:dyDescent="0.2">
      <c r="A1368" s="38"/>
      <c r="G1368" s="51"/>
      <c r="H1368" s="79"/>
    </row>
    <row r="1369" spans="1:8" x14ac:dyDescent="0.2">
      <c r="A1369" s="38"/>
      <c r="G1369" s="51"/>
      <c r="H1369" s="79"/>
    </row>
    <row r="1370" spans="1:8" x14ac:dyDescent="0.2">
      <c r="A1370" s="38"/>
      <c r="G1370" s="51"/>
      <c r="H1370" s="79"/>
    </row>
    <row r="1371" spans="1:8" x14ac:dyDescent="0.2">
      <c r="A1371" s="38"/>
      <c r="G1371" s="51"/>
      <c r="H1371" s="79"/>
    </row>
    <row r="1372" spans="1:8" x14ac:dyDescent="0.2">
      <c r="A1372" s="38"/>
      <c r="G1372" s="51"/>
      <c r="H1372" s="79"/>
    </row>
    <row r="1373" spans="1:8" x14ac:dyDescent="0.2">
      <c r="A1373" s="38"/>
      <c r="G1373" s="51"/>
      <c r="H1373" s="79"/>
    </row>
    <row r="1374" spans="1:8" x14ac:dyDescent="0.2">
      <c r="A1374" s="38"/>
      <c r="G1374" s="51"/>
      <c r="H1374" s="79"/>
    </row>
    <row r="1375" spans="1:8" x14ac:dyDescent="0.2">
      <c r="A1375" s="38"/>
      <c r="G1375" s="51"/>
      <c r="H1375" s="79"/>
    </row>
    <row r="1376" spans="1:8" x14ac:dyDescent="0.2">
      <c r="A1376" s="38"/>
      <c r="G1376" s="51"/>
      <c r="H1376" s="79"/>
    </row>
    <row r="1377" spans="1:8" x14ac:dyDescent="0.2">
      <c r="A1377" s="38"/>
      <c r="G1377" s="51"/>
      <c r="H1377" s="79"/>
    </row>
    <row r="1378" spans="1:8" x14ac:dyDescent="0.2">
      <c r="A1378" s="38"/>
      <c r="G1378" s="51"/>
      <c r="H1378" s="79"/>
    </row>
    <row r="1379" spans="1:8" x14ac:dyDescent="0.2">
      <c r="A1379" s="38"/>
      <c r="G1379" s="51"/>
      <c r="H1379" s="79"/>
    </row>
    <row r="1380" spans="1:8" x14ac:dyDescent="0.2">
      <c r="A1380" s="38"/>
      <c r="G1380" s="51"/>
      <c r="H1380" s="79"/>
    </row>
    <row r="1381" spans="1:8" x14ac:dyDescent="0.2">
      <c r="A1381" s="38"/>
      <c r="G1381" s="51"/>
      <c r="H1381" s="79"/>
    </row>
    <row r="1382" spans="1:8" x14ac:dyDescent="0.2">
      <c r="A1382" s="38"/>
      <c r="G1382" s="51"/>
      <c r="H1382" s="79"/>
    </row>
    <row r="1383" spans="1:8" x14ac:dyDescent="0.2">
      <c r="A1383" s="38"/>
      <c r="G1383" s="51"/>
      <c r="H1383" s="79"/>
    </row>
    <row r="1384" spans="1:8" x14ac:dyDescent="0.2">
      <c r="A1384" s="38"/>
      <c r="G1384" s="51"/>
      <c r="H1384" s="79"/>
    </row>
    <row r="1385" spans="1:8" x14ac:dyDescent="0.2">
      <c r="A1385" s="38"/>
      <c r="G1385" s="51"/>
      <c r="H1385" s="79"/>
    </row>
    <row r="1386" spans="1:8" x14ac:dyDescent="0.2">
      <c r="A1386" s="38"/>
      <c r="G1386" s="51"/>
      <c r="H1386" s="79"/>
    </row>
    <row r="1387" spans="1:8" x14ac:dyDescent="0.2">
      <c r="A1387" s="38"/>
      <c r="G1387" s="51"/>
      <c r="H1387" s="79"/>
    </row>
    <row r="1388" spans="1:8" x14ac:dyDescent="0.2">
      <c r="A1388" s="38"/>
      <c r="G1388" s="51"/>
      <c r="H1388" s="79"/>
    </row>
    <row r="1389" spans="1:8" x14ac:dyDescent="0.2">
      <c r="A1389" s="38"/>
      <c r="G1389" s="51"/>
      <c r="H1389" s="79"/>
    </row>
    <row r="1390" spans="1:8" x14ac:dyDescent="0.2">
      <c r="A1390" s="38"/>
      <c r="G1390" s="51"/>
      <c r="H1390" s="79"/>
    </row>
    <row r="1391" spans="1:8" x14ac:dyDescent="0.2">
      <c r="A1391" s="38"/>
      <c r="G1391" s="51"/>
      <c r="H1391" s="79"/>
    </row>
    <row r="1392" spans="1:8" x14ac:dyDescent="0.2">
      <c r="A1392" s="38"/>
      <c r="G1392" s="51"/>
      <c r="H1392" s="79"/>
    </row>
    <row r="1393" spans="1:8" x14ac:dyDescent="0.2">
      <c r="A1393" s="38"/>
      <c r="G1393" s="51"/>
      <c r="H1393" s="79"/>
    </row>
    <row r="1394" spans="1:8" x14ac:dyDescent="0.2">
      <c r="A1394" s="38"/>
      <c r="G1394" s="51"/>
      <c r="H1394" s="79"/>
    </row>
    <row r="1395" spans="1:8" x14ac:dyDescent="0.2">
      <c r="A1395" s="38"/>
      <c r="G1395" s="51"/>
      <c r="H1395" s="79"/>
    </row>
    <row r="1396" spans="1:8" x14ac:dyDescent="0.2">
      <c r="A1396" s="38"/>
      <c r="G1396" s="51"/>
      <c r="H1396" s="79"/>
    </row>
    <row r="1397" spans="1:8" x14ac:dyDescent="0.2">
      <c r="A1397" s="38"/>
      <c r="G1397" s="51"/>
      <c r="H1397" s="79"/>
    </row>
    <row r="1398" spans="1:8" x14ac:dyDescent="0.2">
      <c r="A1398" s="38"/>
      <c r="G1398" s="51"/>
      <c r="H1398" s="79"/>
    </row>
    <row r="1399" spans="1:8" x14ac:dyDescent="0.2">
      <c r="A1399" s="38"/>
      <c r="G1399" s="51"/>
      <c r="H1399" s="79"/>
    </row>
    <row r="1400" spans="1:8" x14ac:dyDescent="0.2">
      <c r="A1400" s="38"/>
      <c r="G1400" s="51"/>
      <c r="H1400" s="79"/>
    </row>
    <row r="1401" spans="1:8" x14ac:dyDescent="0.2">
      <c r="A1401" s="38"/>
      <c r="G1401" s="51"/>
      <c r="H1401" s="79"/>
    </row>
    <row r="1402" spans="1:8" x14ac:dyDescent="0.2">
      <c r="A1402" s="38"/>
      <c r="G1402" s="51"/>
      <c r="H1402" s="79"/>
    </row>
    <row r="1403" spans="1:8" x14ac:dyDescent="0.2">
      <c r="A1403" s="38"/>
      <c r="G1403" s="51"/>
      <c r="H1403" s="79"/>
    </row>
    <row r="1404" spans="1:8" x14ac:dyDescent="0.2">
      <c r="A1404" s="38"/>
      <c r="G1404" s="51"/>
      <c r="H1404" s="79"/>
    </row>
    <row r="1405" spans="1:8" x14ac:dyDescent="0.2">
      <c r="A1405" s="38"/>
      <c r="G1405" s="51"/>
      <c r="H1405" s="79"/>
    </row>
    <row r="1406" spans="1:8" x14ac:dyDescent="0.2">
      <c r="A1406" s="38"/>
      <c r="G1406" s="51"/>
      <c r="H1406" s="79"/>
    </row>
    <row r="1407" spans="1:8" x14ac:dyDescent="0.2">
      <c r="A1407" s="38"/>
      <c r="G1407" s="51"/>
      <c r="H1407" s="79"/>
    </row>
    <row r="1408" spans="1:8" x14ac:dyDescent="0.2">
      <c r="A1408" s="38"/>
      <c r="G1408" s="51"/>
      <c r="H1408" s="79"/>
    </row>
    <row r="1409" spans="1:8" x14ac:dyDescent="0.2">
      <c r="A1409" s="38"/>
      <c r="G1409" s="51"/>
      <c r="H1409" s="79"/>
    </row>
    <row r="1410" spans="1:8" x14ac:dyDescent="0.2">
      <c r="A1410" s="38"/>
      <c r="G1410" s="51"/>
      <c r="H1410" s="79"/>
    </row>
    <row r="1411" spans="1:8" x14ac:dyDescent="0.2">
      <c r="A1411" s="38"/>
      <c r="G1411" s="51"/>
      <c r="H1411" s="79"/>
    </row>
    <row r="1412" spans="1:8" x14ac:dyDescent="0.2">
      <c r="A1412" s="38"/>
      <c r="G1412" s="51"/>
      <c r="H1412" s="79"/>
    </row>
    <row r="1413" spans="1:8" x14ac:dyDescent="0.2">
      <c r="A1413" s="38"/>
      <c r="G1413" s="51"/>
      <c r="H1413" s="79"/>
    </row>
    <row r="1414" spans="1:8" x14ac:dyDescent="0.2">
      <c r="A1414" s="38"/>
      <c r="G1414" s="51"/>
      <c r="H1414" s="79"/>
    </row>
    <row r="1415" spans="1:8" x14ac:dyDescent="0.2">
      <c r="A1415" s="38"/>
      <c r="G1415" s="51"/>
      <c r="H1415" s="79"/>
    </row>
    <row r="1416" spans="1:8" x14ac:dyDescent="0.2">
      <c r="A1416" s="38"/>
      <c r="G1416" s="51"/>
      <c r="H1416" s="79"/>
    </row>
    <row r="1417" spans="1:8" x14ac:dyDescent="0.2">
      <c r="A1417" s="38"/>
      <c r="G1417" s="51"/>
      <c r="H1417" s="79"/>
    </row>
    <row r="1418" spans="1:8" x14ac:dyDescent="0.2">
      <c r="A1418" s="38"/>
      <c r="G1418" s="51"/>
      <c r="H1418" s="79"/>
    </row>
    <row r="1419" spans="1:8" x14ac:dyDescent="0.2">
      <c r="A1419" s="38"/>
      <c r="G1419" s="51"/>
      <c r="H1419" s="79"/>
    </row>
    <row r="1420" spans="1:8" x14ac:dyDescent="0.2">
      <c r="A1420" s="38"/>
      <c r="G1420" s="51"/>
      <c r="H1420" s="79"/>
    </row>
    <row r="1421" spans="1:8" x14ac:dyDescent="0.2">
      <c r="A1421" s="38"/>
      <c r="G1421" s="51"/>
      <c r="H1421" s="79"/>
    </row>
    <row r="1422" spans="1:8" x14ac:dyDescent="0.2">
      <c r="A1422" s="38"/>
      <c r="G1422" s="51"/>
      <c r="H1422" s="79"/>
    </row>
    <row r="1423" spans="1:8" x14ac:dyDescent="0.2">
      <c r="A1423" s="38"/>
      <c r="G1423" s="51"/>
      <c r="H1423" s="79"/>
    </row>
    <row r="1424" spans="1:8" x14ac:dyDescent="0.2">
      <c r="A1424" s="38"/>
      <c r="G1424" s="51"/>
      <c r="H1424" s="79"/>
    </row>
    <row r="1425" spans="1:8" x14ac:dyDescent="0.2">
      <c r="A1425" s="38"/>
      <c r="G1425" s="51"/>
      <c r="H1425" s="79"/>
    </row>
    <row r="1426" spans="1:8" x14ac:dyDescent="0.2">
      <c r="A1426" s="38"/>
      <c r="G1426" s="51"/>
      <c r="H1426" s="79"/>
    </row>
    <row r="1427" spans="1:8" x14ac:dyDescent="0.2">
      <c r="A1427" s="38"/>
      <c r="G1427" s="51"/>
      <c r="H1427" s="79"/>
    </row>
    <row r="1428" spans="1:8" x14ac:dyDescent="0.2">
      <c r="A1428" s="38"/>
      <c r="G1428" s="51"/>
      <c r="H1428" s="79"/>
    </row>
    <row r="1429" spans="1:8" x14ac:dyDescent="0.2">
      <c r="A1429" s="38"/>
      <c r="G1429" s="51"/>
      <c r="H1429" s="79"/>
    </row>
    <row r="1430" spans="1:8" x14ac:dyDescent="0.2">
      <c r="A1430" s="38"/>
      <c r="G1430" s="51"/>
      <c r="H1430" s="79"/>
    </row>
    <row r="1431" spans="1:8" x14ac:dyDescent="0.2">
      <c r="A1431" s="38"/>
      <c r="G1431" s="51"/>
      <c r="H1431" s="79"/>
    </row>
    <row r="1432" spans="1:8" x14ac:dyDescent="0.2">
      <c r="A1432" s="38"/>
      <c r="G1432" s="51"/>
      <c r="H1432" s="79"/>
    </row>
    <row r="1433" spans="1:8" x14ac:dyDescent="0.2">
      <c r="A1433" s="38"/>
      <c r="G1433" s="51"/>
      <c r="H1433" s="79"/>
    </row>
    <row r="1434" spans="1:8" x14ac:dyDescent="0.2">
      <c r="A1434" s="38"/>
      <c r="G1434" s="51"/>
      <c r="H1434" s="79"/>
    </row>
    <row r="1435" spans="1:8" x14ac:dyDescent="0.2">
      <c r="A1435" s="38"/>
      <c r="G1435" s="51"/>
      <c r="H1435" s="79"/>
    </row>
    <row r="1436" spans="1:8" x14ac:dyDescent="0.2">
      <c r="A1436" s="38"/>
      <c r="G1436" s="51"/>
      <c r="H1436" s="79"/>
    </row>
    <row r="1437" spans="1:8" x14ac:dyDescent="0.2">
      <c r="A1437" s="38"/>
      <c r="G1437" s="51"/>
      <c r="H1437" s="79"/>
    </row>
    <row r="1438" spans="1:8" x14ac:dyDescent="0.2">
      <c r="A1438" s="38"/>
      <c r="G1438" s="51"/>
      <c r="H1438" s="79"/>
    </row>
    <row r="1439" spans="1:8" x14ac:dyDescent="0.2">
      <c r="A1439" s="38"/>
      <c r="G1439" s="51"/>
      <c r="H1439" s="79"/>
    </row>
    <row r="1440" spans="1:8" x14ac:dyDescent="0.2">
      <c r="A1440" s="38"/>
      <c r="G1440" s="51"/>
      <c r="H1440" s="79"/>
    </row>
    <row r="1441" spans="1:8" x14ac:dyDescent="0.2">
      <c r="A1441" s="38"/>
      <c r="G1441" s="51"/>
      <c r="H1441" s="79"/>
    </row>
    <row r="1442" spans="1:8" x14ac:dyDescent="0.2">
      <c r="A1442" s="38"/>
      <c r="G1442" s="51"/>
      <c r="H1442" s="79"/>
    </row>
    <row r="1443" spans="1:8" x14ac:dyDescent="0.2">
      <c r="A1443" s="38"/>
      <c r="G1443" s="51"/>
      <c r="H1443" s="79"/>
    </row>
    <row r="1444" spans="1:8" x14ac:dyDescent="0.2">
      <c r="A1444" s="38"/>
      <c r="G1444" s="51"/>
      <c r="H1444" s="79"/>
    </row>
    <row r="1445" spans="1:8" x14ac:dyDescent="0.2">
      <c r="A1445" s="38"/>
      <c r="G1445" s="51"/>
      <c r="H1445" s="79"/>
    </row>
    <row r="1446" spans="1:8" x14ac:dyDescent="0.2">
      <c r="A1446" s="38"/>
      <c r="G1446" s="51"/>
      <c r="H1446" s="79"/>
    </row>
    <row r="1447" spans="1:8" x14ac:dyDescent="0.2">
      <c r="A1447" s="38"/>
      <c r="G1447" s="51"/>
      <c r="H1447" s="79"/>
    </row>
    <row r="1448" spans="1:8" x14ac:dyDescent="0.2">
      <c r="A1448" s="38"/>
      <c r="G1448" s="51"/>
      <c r="H1448" s="79"/>
    </row>
    <row r="1449" spans="1:8" x14ac:dyDescent="0.2">
      <c r="A1449" s="38"/>
      <c r="G1449" s="51"/>
      <c r="H1449" s="79"/>
    </row>
    <row r="1450" spans="1:8" x14ac:dyDescent="0.2">
      <c r="A1450" s="38"/>
      <c r="G1450" s="51"/>
      <c r="H1450" s="79"/>
    </row>
    <row r="1451" spans="1:8" x14ac:dyDescent="0.2">
      <c r="A1451" s="38"/>
      <c r="G1451" s="51"/>
      <c r="H1451" s="79"/>
    </row>
    <row r="1452" spans="1:8" x14ac:dyDescent="0.2">
      <c r="A1452" s="38"/>
      <c r="G1452" s="51"/>
      <c r="H1452" s="79"/>
    </row>
    <row r="1453" spans="1:8" x14ac:dyDescent="0.2">
      <c r="A1453" s="38"/>
      <c r="G1453" s="51"/>
      <c r="H1453" s="79"/>
    </row>
    <row r="1454" spans="1:8" x14ac:dyDescent="0.2">
      <c r="A1454" s="38"/>
      <c r="G1454" s="51"/>
      <c r="H1454" s="79"/>
    </row>
    <row r="1455" spans="1:8" x14ac:dyDescent="0.2">
      <c r="A1455" s="38"/>
      <c r="G1455" s="51"/>
      <c r="H1455" s="79"/>
    </row>
    <row r="1456" spans="1:8" x14ac:dyDescent="0.2">
      <c r="A1456" s="38"/>
      <c r="G1456" s="51"/>
      <c r="H1456" s="79"/>
    </row>
    <row r="1457" spans="1:8" x14ac:dyDescent="0.2">
      <c r="A1457" s="38"/>
      <c r="G1457" s="51"/>
      <c r="H1457" s="79"/>
    </row>
    <row r="1458" spans="1:8" x14ac:dyDescent="0.2">
      <c r="A1458" s="38"/>
      <c r="G1458" s="51"/>
      <c r="H1458" s="79"/>
    </row>
    <row r="1459" spans="1:8" x14ac:dyDescent="0.2">
      <c r="A1459" s="38"/>
      <c r="G1459" s="51"/>
      <c r="H1459" s="79"/>
    </row>
    <row r="1460" spans="1:8" x14ac:dyDescent="0.2">
      <c r="A1460" s="38"/>
      <c r="G1460" s="51"/>
      <c r="H1460" s="79"/>
    </row>
    <row r="1461" spans="1:8" x14ac:dyDescent="0.2">
      <c r="A1461" s="38"/>
      <c r="G1461" s="51"/>
      <c r="H1461" s="79"/>
    </row>
    <row r="1462" spans="1:8" x14ac:dyDescent="0.2">
      <c r="A1462" s="38"/>
      <c r="G1462" s="51"/>
      <c r="H1462" s="79"/>
    </row>
    <row r="1463" spans="1:8" x14ac:dyDescent="0.2">
      <c r="A1463" s="38"/>
      <c r="G1463" s="51"/>
      <c r="H1463" s="79"/>
    </row>
    <row r="1464" spans="1:8" x14ac:dyDescent="0.2">
      <c r="A1464" s="38"/>
      <c r="G1464" s="51"/>
      <c r="H1464" s="79"/>
    </row>
    <row r="1465" spans="1:8" x14ac:dyDescent="0.2">
      <c r="A1465" s="38"/>
      <c r="G1465" s="51"/>
      <c r="H1465" s="79"/>
    </row>
    <row r="1466" spans="1:8" x14ac:dyDescent="0.2">
      <c r="A1466" s="38"/>
      <c r="G1466" s="51"/>
      <c r="H1466" s="79"/>
    </row>
    <row r="1467" spans="1:8" x14ac:dyDescent="0.2">
      <c r="A1467" s="38"/>
      <c r="G1467" s="51"/>
      <c r="H1467" s="79"/>
    </row>
    <row r="1468" spans="1:8" x14ac:dyDescent="0.2">
      <c r="A1468" s="38"/>
      <c r="G1468" s="51"/>
      <c r="H1468" s="79"/>
    </row>
    <row r="1469" spans="1:8" x14ac:dyDescent="0.2">
      <c r="A1469" s="38"/>
      <c r="G1469" s="51"/>
      <c r="H1469" s="79"/>
    </row>
    <row r="1470" spans="1:8" x14ac:dyDescent="0.2">
      <c r="A1470" s="38"/>
      <c r="G1470" s="51"/>
      <c r="H1470" s="79"/>
    </row>
    <row r="1471" spans="1:8" x14ac:dyDescent="0.2">
      <c r="A1471" s="38"/>
      <c r="G1471" s="51"/>
      <c r="H1471" s="79"/>
    </row>
    <row r="1472" spans="1:8" x14ac:dyDescent="0.2">
      <c r="A1472" s="38"/>
      <c r="G1472" s="51"/>
      <c r="H1472" s="79"/>
    </row>
    <row r="1473" spans="1:8" x14ac:dyDescent="0.2">
      <c r="A1473" s="38"/>
      <c r="G1473" s="51"/>
      <c r="H1473" s="79"/>
    </row>
    <row r="1474" spans="1:8" x14ac:dyDescent="0.2">
      <c r="A1474" s="38"/>
      <c r="G1474" s="51"/>
      <c r="H1474" s="79"/>
    </row>
    <row r="1475" spans="1:8" x14ac:dyDescent="0.2">
      <c r="A1475" s="38"/>
      <c r="G1475" s="51"/>
      <c r="H1475" s="79"/>
    </row>
    <row r="1476" spans="1:8" x14ac:dyDescent="0.2">
      <c r="A1476" s="38"/>
      <c r="G1476" s="51"/>
      <c r="H1476" s="79"/>
    </row>
    <row r="1477" spans="1:8" x14ac:dyDescent="0.2">
      <c r="A1477" s="38"/>
      <c r="G1477" s="51"/>
      <c r="H1477" s="79"/>
    </row>
    <row r="1478" spans="1:8" x14ac:dyDescent="0.2">
      <c r="A1478" s="38"/>
      <c r="G1478" s="51"/>
      <c r="H1478" s="79"/>
    </row>
    <row r="1479" spans="1:8" x14ac:dyDescent="0.2">
      <c r="A1479" s="38"/>
      <c r="G1479" s="51"/>
      <c r="H1479" s="79"/>
    </row>
    <row r="1480" spans="1:8" x14ac:dyDescent="0.2">
      <c r="A1480" s="38"/>
      <c r="G1480" s="51"/>
      <c r="H1480" s="79"/>
    </row>
    <row r="1481" spans="1:8" x14ac:dyDescent="0.2">
      <c r="A1481" s="38"/>
      <c r="G1481" s="51"/>
      <c r="H1481" s="79"/>
    </row>
    <row r="1482" spans="1:8" x14ac:dyDescent="0.2">
      <c r="A1482" s="38"/>
      <c r="G1482" s="51"/>
      <c r="H1482" s="79"/>
    </row>
    <row r="1483" spans="1:8" x14ac:dyDescent="0.2">
      <c r="A1483" s="38"/>
      <c r="G1483" s="51"/>
      <c r="H1483" s="79"/>
    </row>
    <row r="1484" spans="1:8" x14ac:dyDescent="0.2">
      <c r="A1484" s="38"/>
      <c r="G1484" s="51"/>
      <c r="H1484" s="79"/>
    </row>
    <row r="1485" spans="1:8" x14ac:dyDescent="0.2">
      <c r="A1485" s="38"/>
      <c r="G1485" s="51"/>
      <c r="H1485" s="79"/>
    </row>
    <row r="1486" spans="1:8" x14ac:dyDescent="0.2">
      <c r="A1486" s="38"/>
      <c r="G1486" s="51"/>
      <c r="H1486" s="79"/>
    </row>
    <row r="1487" spans="1:8" x14ac:dyDescent="0.2">
      <c r="A1487" s="38"/>
      <c r="G1487" s="51"/>
      <c r="H1487" s="79"/>
    </row>
    <row r="1488" spans="1:8" x14ac:dyDescent="0.2">
      <c r="A1488" s="38"/>
      <c r="G1488" s="51"/>
      <c r="H1488" s="79"/>
    </row>
    <row r="1489" spans="1:8" x14ac:dyDescent="0.2">
      <c r="A1489" s="38"/>
      <c r="G1489" s="51"/>
      <c r="H1489" s="79"/>
    </row>
    <row r="1490" spans="1:8" x14ac:dyDescent="0.2">
      <c r="A1490" s="38"/>
      <c r="G1490" s="51"/>
      <c r="H1490" s="79"/>
    </row>
    <row r="1491" spans="1:8" x14ac:dyDescent="0.2">
      <c r="A1491" s="38"/>
      <c r="G1491" s="51"/>
      <c r="H1491" s="79"/>
    </row>
    <row r="1492" spans="1:8" x14ac:dyDescent="0.2">
      <c r="A1492" s="38"/>
      <c r="G1492" s="51"/>
      <c r="H1492" s="79"/>
    </row>
    <row r="1493" spans="1:8" x14ac:dyDescent="0.2">
      <c r="A1493" s="38"/>
      <c r="G1493" s="51"/>
      <c r="H1493" s="79"/>
    </row>
    <row r="1494" spans="1:8" x14ac:dyDescent="0.2">
      <c r="A1494" s="38"/>
      <c r="G1494" s="51"/>
      <c r="H1494" s="79"/>
    </row>
    <row r="1495" spans="1:8" x14ac:dyDescent="0.2">
      <c r="A1495" s="38"/>
      <c r="G1495" s="51"/>
      <c r="H1495" s="79"/>
    </row>
    <row r="1496" spans="1:8" x14ac:dyDescent="0.2">
      <c r="A1496" s="38"/>
      <c r="G1496" s="51"/>
      <c r="H1496" s="79"/>
    </row>
    <row r="1497" spans="1:8" x14ac:dyDescent="0.2">
      <c r="A1497" s="38"/>
      <c r="G1497" s="51"/>
      <c r="H1497" s="79"/>
    </row>
    <row r="1498" spans="1:8" x14ac:dyDescent="0.2">
      <c r="A1498" s="38"/>
      <c r="G1498" s="51"/>
      <c r="H1498" s="79"/>
    </row>
    <row r="1499" spans="1:8" x14ac:dyDescent="0.2">
      <c r="A1499" s="38"/>
      <c r="G1499" s="51"/>
      <c r="H1499" s="79"/>
    </row>
    <row r="1500" spans="1:8" x14ac:dyDescent="0.2">
      <c r="A1500" s="38"/>
      <c r="G1500" s="51"/>
      <c r="H1500" s="79"/>
    </row>
    <row r="1501" spans="1:8" x14ac:dyDescent="0.2">
      <c r="A1501" s="38"/>
      <c r="G1501" s="51"/>
      <c r="H1501" s="79"/>
    </row>
    <row r="1502" spans="1:8" x14ac:dyDescent="0.2">
      <c r="A1502" s="38"/>
      <c r="G1502" s="51"/>
      <c r="H1502" s="79"/>
    </row>
    <row r="1503" spans="1:8" x14ac:dyDescent="0.2">
      <c r="A1503" s="38"/>
      <c r="G1503" s="51"/>
      <c r="H1503" s="79"/>
    </row>
    <row r="1504" spans="1:8" x14ac:dyDescent="0.2">
      <c r="A1504" s="38"/>
      <c r="G1504" s="51"/>
      <c r="H1504" s="79"/>
    </row>
    <row r="1505" spans="1:8" x14ac:dyDescent="0.2">
      <c r="A1505" s="38"/>
      <c r="G1505" s="51"/>
      <c r="H1505" s="79"/>
    </row>
    <row r="1506" spans="1:8" x14ac:dyDescent="0.2">
      <c r="A1506" s="38"/>
      <c r="G1506" s="51"/>
      <c r="H1506" s="79"/>
    </row>
    <row r="1507" spans="1:8" x14ac:dyDescent="0.2">
      <c r="A1507" s="38"/>
      <c r="G1507" s="51"/>
      <c r="H1507" s="79"/>
    </row>
    <row r="1508" spans="1:8" x14ac:dyDescent="0.2">
      <c r="A1508" s="38"/>
      <c r="G1508" s="51"/>
      <c r="H1508" s="79"/>
    </row>
    <row r="1509" spans="1:8" x14ac:dyDescent="0.2">
      <c r="A1509" s="38"/>
      <c r="G1509" s="51"/>
      <c r="H1509" s="79"/>
    </row>
    <row r="1510" spans="1:8" x14ac:dyDescent="0.2">
      <c r="A1510" s="38"/>
      <c r="G1510" s="51"/>
      <c r="H1510" s="79"/>
    </row>
    <row r="1511" spans="1:8" x14ac:dyDescent="0.2">
      <c r="A1511" s="38"/>
      <c r="G1511" s="51"/>
      <c r="H1511" s="79"/>
    </row>
    <row r="1512" spans="1:8" x14ac:dyDescent="0.2">
      <c r="A1512" s="38"/>
      <c r="G1512" s="51"/>
      <c r="H1512" s="79"/>
    </row>
    <row r="1513" spans="1:8" x14ac:dyDescent="0.2">
      <c r="A1513" s="38"/>
      <c r="G1513" s="51"/>
      <c r="H1513" s="79"/>
    </row>
    <row r="1514" spans="1:8" x14ac:dyDescent="0.2">
      <c r="A1514" s="38"/>
      <c r="G1514" s="51"/>
      <c r="H1514" s="79"/>
    </row>
    <row r="1515" spans="1:8" x14ac:dyDescent="0.2">
      <c r="A1515" s="38"/>
      <c r="G1515" s="51"/>
      <c r="H1515" s="79"/>
    </row>
    <row r="1516" spans="1:8" x14ac:dyDescent="0.2">
      <c r="A1516" s="38"/>
      <c r="G1516" s="51"/>
      <c r="H1516" s="79"/>
    </row>
    <row r="1517" spans="1:8" x14ac:dyDescent="0.2">
      <c r="A1517" s="38"/>
      <c r="G1517" s="51"/>
      <c r="H1517" s="79"/>
    </row>
    <row r="1518" spans="1:8" x14ac:dyDescent="0.2">
      <c r="A1518" s="38"/>
      <c r="G1518" s="51"/>
      <c r="H1518" s="79"/>
    </row>
    <row r="1519" spans="1:8" x14ac:dyDescent="0.2">
      <c r="A1519" s="38"/>
      <c r="G1519" s="51"/>
      <c r="H1519" s="79"/>
    </row>
    <row r="1520" spans="1:8" x14ac:dyDescent="0.2">
      <c r="A1520" s="38"/>
      <c r="G1520" s="51"/>
      <c r="H1520" s="79"/>
    </row>
    <row r="1521" spans="1:8" x14ac:dyDescent="0.2">
      <c r="A1521" s="38"/>
      <c r="G1521" s="51"/>
      <c r="H1521" s="79"/>
    </row>
    <row r="1522" spans="1:8" x14ac:dyDescent="0.2">
      <c r="A1522" s="38"/>
      <c r="G1522" s="51"/>
      <c r="H1522" s="79"/>
    </row>
    <row r="1523" spans="1:8" x14ac:dyDescent="0.2">
      <c r="A1523" s="38"/>
      <c r="G1523" s="51"/>
      <c r="H1523" s="79"/>
    </row>
    <row r="1524" spans="1:8" x14ac:dyDescent="0.2">
      <c r="A1524" s="38"/>
      <c r="G1524" s="51"/>
      <c r="H1524" s="79"/>
    </row>
    <row r="1525" spans="1:8" x14ac:dyDescent="0.2">
      <c r="A1525" s="38"/>
      <c r="G1525" s="51"/>
      <c r="H1525" s="79"/>
    </row>
    <row r="1526" spans="1:8" x14ac:dyDescent="0.2">
      <c r="A1526" s="38"/>
      <c r="G1526" s="51"/>
      <c r="H1526" s="79"/>
    </row>
    <row r="1527" spans="1:8" x14ac:dyDescent="0.2">
      <c r="A1527" s="38"/>
      <c r="G1527" s="51"/>
      <c r="H1527" s="79"/>
    </row>
    <row r="1528" spans="1:8" x14ac:dyDescent="0.2">
      <c r="A1528" s="38"/>
      <c r="G1528" s="51"/>
      <c r="H1528" s="79"/>
    </row>
    <row r="1529" spans="1:8" x14ac:dyDescent="0.2">
      <c r="A1529" s="38"/>
      <c r="G1529" s="51"/>
      <c r="H1529" s="79"/>
    </row>
    <row r="1530" spans="1:8" x14ac:dyDescent="0.2">
      <c r="A1530" s="38"/>
      <c r="G1530" s="51"/>
      <c r="H1530" s="79"/>
    </row>
    <row r="1531" spans="1:8" x14ac:dyDescent="0.2">
      <c r="A1531" s="38"/>
      <c r="G1531" s="51"/>
      <c r="H1531" s="79"/>
    </row>
    <row r="1532" spans="1:8" x14ac:dyDescent="0.2">
      <c r="A1532" s="38"/>
      <c r="G1532" s="51"/>
      <c r="H1532" s="79"/>
    </row>
    <row r="1533" spans="1:8" x14ac:dyDescent="0.2">
      <c r="A1533" s="38"/>
      <c r="G1533" s="51"/>
      <c r="H1533" s="79"/>
    </row>
    <row r="1534" spans="1:8" x14ac:dyDescent="0.2">
      <c r="A1534" s="38"/>
      <c r="G1534" s="51"/>
      <c r="H1534" s="79"/>
    </row>
    <row r="1535" spans="1:8" x14ac:dyDescent="0.2">
      <c r="A1535" s="38"/>
      <c r="G1535" s="51"/>
      <c r="H1535" s="79"/>
    </row>
    <row r="1536" spans="1:8" x14ac:dyDescent="0.2">
      <c r="A1536" s="38"/>
      <c r="G1536" s="51"/>
      <c r="H1536" s="79"/>
    </row>
    <row r="1537" spans="1:8" x14ac:dyDescent="0.2">
      <c r="A1537" s="38"/>
      <c r="G1537" s="51"/>
      <c r="H1537" s="79"/>
    </row>
    <row r="1538" spans="1:8" x14ac:dyDescent="0.2">
      <c r="A1538" s="38"/>
      <c r="G1538" s="51"/>
      <c r="H1538" s="79"/>
    </row>
    <row r="1539" spans="1:8" x14ac:dyDescent="0.2">
      <c r="A1539" s="38"/>
      <c r="G1539" s="51"/>
      <c r="H1539" s="79"/>
    </row>
    <row r="1540" spans="1:8" x14ac:dyDescent="0.2">
      <c r="A1540" s="38"/>
      <c r="G1540" s="51"/>
      <c r="H1540" s="79"/>
    </row>
    <row r="1541" spans="1:8" x14ac:dyDescent="0.2">
      <c r="A1541" s="38"/>
      <c r="G1541" s="51"/>
      <c r="H1541" s="79"/>
    </row>
    <row r="1542" spans="1:8" x14ac:dyDescent="0.2">
      <c r="A1542" s="38"/>
      <c r="G1542" s="51"/>
      <c r="H1542" s="79"/>
    </row>
    <row r="1543" spans="1:8" x14ac:dyDescent="0.2">
      <c r="A1543" s="38"/>
      <c r="G1543" s="51"/>
      <c r="H1543" s="79"/>
    </row>
    <row r="1544" spans="1:8" x14ac:dyDescent="0.2">
      <c r="A1544" s="38"/>
      <c r="G1544" s="51"/>
      <c r="H1544" s="79"/>
    </row>
    <row r="1545" spans="1:8" x14ac:dyDescent="0.2">
      <c r="A1545" s="38"/>
      <c r="G1545" s="51"/>
      <c r="H1545" s="79"/>
    </row>
    <row r="1546" spans="1:8" x14ac:dyDescent="0.2">
      <c r="A1546" s="38"/>
      <c r="G1546" s="51"/>
      <c r="H1546" s="79"/>
    </row>
    <row r="1547" spans="1:8" x14ac:dyDescent="0.2">
      <c r="A1547" s="38"/>
      <c r="G1547" s="51"/>
      <c r="H1547" s="79"/>
    </row>
    <row r="1548" spans="1:8" x14ac:dyDescent="0.2">
      <c r="A1548" s="38"/>
      <c r="G1548" s="51"/>
      <c r="H1548" s="79"/>
    </row>
    <row r="1549" spans="1:8" x14ac:dyDescent="0.2">
      <c r="A1549" s="38"/>
      <c r="G1549" s="51"/>
      <c r="H1549" s="79"/>
    </row>
    <row r="1550" spans="1:8" x14ac:dyDescent="0.2">
      <c r="A1550" s="38"/>
      <c r="G1550" s="51"/>
      <c r="H1550" s="79"/>
    </row>
    <row r="1551" spans="1:8" x14ac:dyDescent="0.2">
      <c r="A1551" s="38"/>
      <c r="G1551" s="51"/>
      <c r="H1551" s="79"/>
    </row>
    <row r="1552" spans="1:8" x14ac:dyDescent="0.2">
      <c r="A1552" s="38"/>
      <c r="G1552" s="51"/>
      <c r="H1552" s="79"/>
    </row>
    <row r="1553" spans="1:8" x14ac:dyDescent="0.2">
      <c r="A1553" s="38"/>
      <c r="G1553" s="51"/>
      <c r="H1553" s="79"/>
    </row>
    <row r="1554" spans="1:8" x14ac:dyDescent="0.2">
      <c r="A1554" s="38"/>
      <c r="G1554" s="51"/>
      <c r="H1554" s="79"/>
    </row>
    <row r="1555" spans="1:8" x14ac:dyDescent="0.2">
      <c r="A1555" s="38"/>
      <c r="G1555" s="51"/>
      <c r="H1555" s="79"/>
    </row>
    <row r="1556" spans="1:8" x14ac:dyDescent="0.2">
      <c r="A1556" s="38"/>
      <c r="G1556" s="51"/>
      <c r="H1556" s="79"/>
    </row>
    <row r="1557" spans="1:8" x14ac:dyDescent="0.2">
      <c r="A1557" s="38"/>
      <c r="G1557" s="51"/>
      <c r="H1557" s="79"/>
    </row>
    <row r="1558" spans="1:8" x14ac:dyDescent="0.2">
      <c r="A1558" s="38"/>
      <c r="G1558" s="51"/>
      <c r="H1558" s="79"/>
    </row>
    <row r="1559" spans="1:8" x14ac:dyDescent="0.2">
      <c r="A1559" s="38"/>
      <c r="G1559" s="51"/>
      <c r="H1559" s="79"/>
    </row>
    <row r="1560" spans="1:8" x14ac:dyDescent="0.2">
      <c r="A1560" s="38"/>
      <c r="G1560" s="51"/>
      <c r="H1560" s="79"/>
    </row>
    <row r="1561" spans="1:8" x14ac:dyDescent="0.2">
      <c r="A1561" s="38"/>
      <c r="G1561" s="51"/>
      <c r="H1561" s="79"/>
    </row>
    <row r="1562" spans="1:8" x14ac:dyDescent="0.2">
      <c r="A1562" s="38"/>
      <c r="G1562" s="51"/>
      <c r="H1562" s="79"/>
    </row>
    <row r="1563" spans="1:8" x14ac:dyDescent="0.2">
      <c r="A1563" s="38"/>
      <c r="G1563" s="51"/>
      <c r="H1563" s="79"/>
    </row>
    <row r="1564" spans="1:8" x14ac:dyDescent="0.2">
      <c r="A1564" s="38"/>
      <c r="G1564" s="51"/>
      <c r="H1564" s="79"/>
    </row>
    <row r="1565" spans="1:8" x14ac:dyDescent="0.2">
      <c r="A1565" s="38"/>
      <c r="G1565" s="51"/>
      <c r="H1565" s="79"/>
    </row>
    <row r="1566" spans="1:8" x14ac:dyDescent="0.2">
      <c r="A1566" s="38"/>
      <c r="G1566" s="51"/>
      <c r="H1566" s="79"/>
    </row>
    <row r="1567" spans="1:8" x14ac:dyDescent="0.2">
      <c r="A1567" s="38"/>
      <c r="G1567" s="51"/>
      <c r="H1567" s="79"/>
    </row>
    <row r="1568" spans="1:8" x14ac:dyDescent="0.2">
      <c r="A1568" s="38"/>
      <c r="G1568" s="51"/>
      <c r="H1568" s="79"/>
    </row>
    <row r="1569" spans="1:8" x14ac:dyDescent="0.2">
      <c r="A1569" s="38"/>
      <c r="G1569" s="51"/>
      <c r="H1569" s="79"/>
    </row>
    <row r="1570" spans="1:8" x14ac:dyDescent="0.2">
      <c r="A1570" s="38"/>
      <c r="G1570" s="51"/>
      <c r="H1570" s="79"/>
    </row>
    <row r="1571" spans="1:8" x14ac:dyDescent="0.2">
      <c r="A1571" s="38"/>
      <c r="G1571" s="51"/>
      <c r="H1571" s="79"/>
    </row>
    <row r="1572" spans="1:8" x14ac:dyDescent="0.2">
      <c r="A1572" s="38"/>
      <c r="G1572" s="51"/>
      <c r="H1572" s="79"/>
    </row>
    <row r="1573" spans="1:8" x14ac:dyDescent="0.2">
      <c r="A1573" s="38"/>
      <c r="G1573" s="51"/>
      <c r="H1573" s="79"/>
    </row>
    <row r="1574" spans="1:8" x14ac:dyDescent="0.2">
      <c r="A1574" s="38"/>
      <c r="G1574" s="51"/>
      <c r="H1574" s="79"/>
    </row>
    <row r="1575" spans="1:8" x14ac:dyDescent="0.2">
      <c r="A1575" s="38"/>
      <c r="G1575" s="51"/>
      <c r="H1575" s="79"/>
    </row>
    <row r="1576" spans="1:8" x14ac:dyDescent="0.2">
      <c r="A1576" s="38"/>
      <c r="G1576" s="51"/>
      <c r="H1576" s="79"/>
    </row>
    <row r="1577" spans="1:8" x14ac:dyDescent="0.2">
      <c r="A1577" s="38"/>
      <c r="G1577" s="51"/>
      <c r="H1577" s="79"/>
    </row>
    <row r="1578" spans="1:8" x14ac:dyDescent="0.2">
      <c r="A1578" s="38"/>
      <c r="G1578" s="51"/>
      <c r="H1578" s="79"/>
    </row>
    <row r="1579" spans="1:8" x14ac:dyDescent="0.2">
      <c r="A1579" s="38"/>
      <c r="G1579" s="51"/>
      <c r="H1579" s="79"/>
    </row>
    <row r="1580" spans="1:8" x14ac:dyDescent="0.2">
      <c r="A1580" s="38"/>
      <c r="G1580" s="51"/>
      <c r="H1580" s="79"/>
    </row>
    <row r="1581" spans="1:8" x14ac:dyDescent="0.2">
      <c r="A1581" s="38"/>
      <c r="G1581" s="51"/>
      <c r="H1581" s="79"/>
    </row>
    <row r="1582" spans="1:8" x14ac:dyDescent="0.2">
      <c r="A1582" s="38"/>
      <c r="G1582" s="51"/>
      <c r="H1582" s="79"/>
    </row>
    <row r="1583" spans="1:8" x14ac:dyDescent="0.2">
      <c r="A1583" s="38"/>
      <c r="G1583" s="51"/>
      <c r="H1583" s="79"/>
    </row>
    <row r="1584" spans="1:8" x14ac:dyDescent="0.2">
      <c r="A1584" s="38"/>
      <c r="G1584" s="51"/>
      <c r="H1584" s="79"/>
    </row>
    <row r="1585" spans="1:8" x14ac:dyDescent="0.2">
      <c r="A1585" s="38"/>
      <c r="G1585" s="51"/>
      <c r="H1585" s="79"/>
    </row>
    <row r="1586" spans="1:8" x14ac:dyDescent="0.2">
      <c r="A1586" s="38"/>
      <c r="G1586" s="51"/>
      <c r="H1586" s="79"/>
    </row>
    <row r="1587" spans="1:8" x14ac:dyDescent="0.2">
      <c r="A1587" s="38"/>
      <c r="G1587" s="51"/>
      <c r="H1587" s="79"/>
    </row>
    <row r="1588" spans="1:8" x14ac:dyDescent="0.2">
      <c r="A1588" s="38"/>
      <c r="G1588" s="51"/>
      <c r="H1588" s="79"/>
    </row>
    <row r="1589" spans="1:8" x14ac:dyDescent="0.2">
      <c r="A1589" s="38"/>
      <c r="G1589" s="51"/>
      <c r="H1589" s="79"/>
    </row>
    <row r="1590" spans="1:8" x14ac:dyDescent="0.2">
      <c r="A1590" s="38"/>
      <c r="G1590" s="51"/>
      <c r="H1590" s="79"/>
    </row>
    <row r="1591" spans="1:8" x14ac:dyDescent="0.2">
      <c r="A1591" s="38"/>
      <c r="G1591" s="51"/>
      <c r="H1591" s="79"/>
    </row>
    <row r="1592" spans="1:8" x14ac:dyDescent="0.2">
      <c r="A1592" s="38"/>
      <c r="G1592" s="51"/>
      <c r="H1592" s="79"/>
    </row>
    <row r="1593" spans="1:8" x14ac:dyDescent="0.2">
      <c r="A1593" s="38"/>
      <c r="G1593" s="51"/>
      <c r="H1593" s="79"/>
    </row>
    <row r="1594" spans="1:8" x14ac:dyDescent="0.2">
      <c r="A1594" s="38"/>
      <c r="G1594" s="51"/>
      <c r="H1594" s="79"/>
    </row>
    <row r="1595" spans="1:8" x14ac:dyDescent="0.2">
      <c r="A1595" s="38"/>
      <c r="G1595" s="51"/>
      <c r="H1595" s="79"/>
    </row>
    <row r="1596" spans="1:8" x14ac:dyDescent="0.2">
      <c r="A1596" s="38"/>
      <c r="G1596" s="51"/>
      <c r="H1596" s="79"/>
    </row>
    <row r="1597" spans="1:8" x14ac:dyDescent="0.2">
      <c r="A1597" s="38"/>
      <c r="G1597" s="51"/>
      <c r="H1597" s="79"/>
    </row>
    <row r="1598" spans="1:8" x14ac:dyDescent="0.2">
      <c r="A1598" s="38"/>
      <c r="G1598" s="51"/>
      <c r="H1598" s="79"/>
    </row>
    <row r="1599" spans="1:8" x14ac:dyDescent="0.2">
      <c r="A1599" s="38"/>
      <c r="G1599" s="51"/>
      <c r="H1599" s="79"/>
    </row>
    <row r="1600" spans="1:8" x14ac:dyDescent="0.2">
      <c r="A1600" s="38"/>
      <c r="G1600" s="51"/>
      <c r="H1600" s="79"/>
    </row>
    <row r="1601" spans="1:8" x14ac:dyDescent="0.2">
      <c r="A1601" s="38"/>
      <c r="G1601" s="51"/>
      <c r="H1601" s="79"/>
    </row>
    <row r="1602" spans="1:8" x14ac:dyDescent="0.2">
      <c r="A1602" s="38"/>
      <c r="G1602" s="51"/>
      <c r="H1602" s="79"/>
    </row>
    <row r="1603" spans="1:8" x14ac:dyDescent="0.2">
      <c r="A1603" s="38"/>
      <c r="G1603" s="51"/>
      <c r="H1603" s="79"/>
    </row>
    <row r="1604" spans="1:8" x14ac:dyDescent="0.2">
      <c r="A1604" s="38"/>
      <c r="G1604" s="51"/>
      <c r="H1604" s="79"/>
    </row>
    <row r="1605" spans="1:8" x14ac:dyDescent="0.2">
      <c r="A1605" s="38"/>
      <c r="G1605" s="51"/>
      <c r="H1605" s="79"/>
    </row>
    <row r="1606" spans="1:8" x14ac:dyDescent="0.2">
      <c r="A1606" s="38"/>
      <c r="G1606" s="51"/>
      <c r="H1606" s="79"/>
    </row>
    <row r="1607" spans="1:8" x14ac:dyDescent="0.2">
      <c r="A1607" s="38"/>
      <c r="G1607" s="51"/>
      <c r="H1607" s="79"/>
    </row>
    <row r="1608" spans="1:8" x14ac:dyDescent="0.2">
      <c r="A1608" s="38"/>
      <c r="G1608" s="51"/>
      <c r="H1608" s="79"/>
    </row>
    <row r="1609" spans="1:8" x14ac:dyDescent="0.2">
      <c r="A1609" s="38"/>
      <c r="G1609" s="51"/>
      <c r="H1609" s="79"/>
    </row>
    <row r="1610" spans="1:8" x14ac:dyDescent="0.2">
      <c r="A1610" s="38"/>
      <c r="G1610" s="51"/>
      <c r="H1610" s="79"/>
    </row>
    <row r="1611" spans="1:8" x14ac:dyDescent="0.2">
      <c r="A1611" s="38"/>
      <c r="G1611" s="51"/>
      <c r="H1611" s="79"/>
    </row>
    <row r="1612" spans="1:8" x14ac:dyDescent="0.2">
      <c r="A1612" s="38"/>
      <c r="G1612" s="51"/>
      <c r="H1612" s="79"/>
    </row>
    <row r="1613" spans="1:8" x14ac:dyDescent="0.2">
      <c r="A1613" s="38"/>
      <c r="G1613" s="51"/>
      <c r="H1613" s="79"/>
    </row>
    <row r="1614" spans="1:8" x14ac:dyDescent="0.2">
      <c r="A1614" s="38"/>
      <c r="G1614" s="51"/>
      <c r="H1614" s="79"/>
    </row>
    <row r="1615" spans="1:8" x14ac:dyDescent="0.2">
      <c r="A1615" s="38"/>
      <c r="G1615" s="51"/>
      <c r="H1615" s="79"/>
    </row>
    <row r="1616" spans="1:8" x14ac:dyDescent="0.2">
      <c r="A1616" s="38"/>
      <c r="G1616" s="51"/>
      <c r="H1616" s="79"/>
    </row>
    <row r="1617" spans="1:8" x14ac:dyDescent="0.2">
      <c r="A1617" s="38"/>
      <c r="G1617" s="51"/>
      <c r="H1617" s="79"/>
    </row>
    <row r="1618" spans="1:8" x14ac:dyDescent="0.2">
      <c r="A1618" s="38"/>
      <c r="G1618" s="51"/>
      <c r="H1618" s="79"/>
    </row>
    <row r="1619" spans="1:8" x14ac:dyDescent="0.2">
      <c r="A1619" s="38"/>
      <c r="G1619" s="51"/>
      <c r="H1619" s="79"/>
    </row>
    <row r="1620" spans="1:8" x14ac:dyDescent="0.2">
      <c r="A1620" s="38"/>
      <c r="G1620" s="51"/>
      <c r="H1620" s="79"/>
    </row>
    <row r="1621" spans="1:8" x14ac:dyDescent="0.2">
      <c r="A1621" s="38"/>
      <c r="G1621" s="51"/>
      <c r="H1621" s="79"/>
    </row>
    <row r="1622" spans="1:8" x14ac:dyDescent="0.2">
      <c r="A1622" s="38"/>
      <c r="G1622" s="51"/>
      <c r="H1622" s="79"/>
    </row>
    <row r="1623" spans="1:8" x14ac:dyDescent="0.2">
      <c r="A1623" s="38"/>
      <c r="G1623" s="51"/>
      <c r="H1623" s="79"/>
    </row>
    <row r="1624" spans="1:8" x14ac:dyDescent="0.2">
      <c r="A1624" s="38"/>
      <c r="G1624" s="51"/>
      <c r="H1624" s="79"/>
    </row>
    <row r="1625" spans="1:8" x14ac:dyDescent="0.2">
      <c r="A1625" s="38"/>
      <c r="G1625" s="51"/>
      <c r="H1625" s="79"/>
    </row>
    <row r="1626" spans="1:8" x14ac:dyDescent="0.2">
      <c r="A1626" s="38"/>
      <c r="G1626" s="51"/>
      <c r="H1626" s="79"/>
    </row>
    <row r="1627" spans="1:8" x14ac:dyDescent="0.2">
      <c r="A1627" s="38"/>
      <c r="G1627" s="51"/>
      <c r="H1627" s="79"/>
    </row>
    <row r="1628" spans="1:8" x14ac:dyDescent="0.2">
      <c r="A1628" s="38"/>
      <c r="G1628" s="51"/>
      <c r="H1628" s="79"/>
    </row>
    <row r="1629" spans="1:8" x14ac:dyDescent="0.2">
      <c r="A1629" s="38"/>
      <c r="G1629" s="51"/>
      <c r="H1629" s="79"/>
    </row>
    <row r="1630" spans="1:8" x14ac:dyDescent="0.2">
      <c r="A1630" s="38"/>
      <c r="G1630" s="51"/>
      <c r="H1630" s="79"/>
    </row>
    <row r="1631" spans="1:8" x14ac:dyDescent="0.2">
      <c r="A1631" s="38"/>
      <c r="G1631" s="51"/>
      <c r="H1631" s="79"/>
    </row>
    <row r="1632" spans="1:8" x14ac:dyDescent="0.2">
      <c r="A1632" s="38"/>
      <c r="G1632" s="51"/>
      <c r="H1632" s="79"/>
    </row>
    <row r="1633" spans="1:8" x14ac:dyDescent="0.2">
      <c r="A1633" s="38"/>
      <c r="G1633" s="51"/>
      <c r="H1633" s="79"/>
    </row>
    <row r="1634" spans="1:8" x14ac:dyDescent="0.2">
      <c r="A1634" s="38"/>
      <c r="G1634" s="51"/>
      <c r="H1634" s="79"/>
    </row>
    <row r="1635" spans="1:8" x14ac:dyDescent="0.2">
      <c r="A1635" s="38"/>
      <c r="G1635" s="51"/>
      <c r="H1635" s="79"/>
    </row>
    <row r="1636" spans="1:8" x14ac:dyDescent="0.2">
      <c r="A1636" s="38"/>
      <c r="G1636" s="51"/>
      <c r="H1636" s="79"/>
    </row>
    <row r="1637" spans="1:8" x14ac:dyDescent="0.2">
      <c r="A1637" s="38"/>
      <c r="G1637" s="51"/>
      <c r="H1637" s="79"/>
    </row>
    <row r="1638" spans="1:8" x14ac:dyDescent="0.2">
      <c r="A1638" s="38"/>
      <c r="G1638" s="51"/>
      <c r="H1638" s="79"/>
    </row>
    <row r="1639" spans="1:8" x14ac:dyDescent="0.2">
      <c r="A1639" s="38"/>
      <c r="G1639" s="51"/>
      <c r="H1639" s="79"/>
    </row>
    <row r="1640" spans="1:8" x14ac:dyDescent="0.2">
      <c r="A1640" s="38"/>
      <c r="G1640" s="51"/>
      <c r="H1640" s="79"/>
    </row>
    <row r="1641" spans="1:8" x14ac:dyDescent="0.2">
      <c r="A1641" s="38"/>
      <c r="G1641" s="51"/>
      <c r="H1641" s="79"/>
    </row>
    <row r="1642" spans="1:8" x14ac:dyDescent="0.2">
      <c r="A1642" s="38"/>
      <c r="G1642" s="51"/>
      <c r="H1642" s="79"/>
    </row>
    <row r="1643" spans="1:8" x14ac:dyDescent="0.2">
      <c r="A1643" s="38"/>
      <c r="G1643" s="51"/>
      <c r="H1643" s="79"/>
    </row>
    <row r="1644" spans="1:8" x14ac:dyDescent="0.2">
      <c r="A1644" s="38"/>
      <c r="G1644" s="51"/>
      <c r="H1644" s="79"/>
    </row>
    <row r="1645" spans="1:8" x14ac:dyDescent="0.2">
      <c r="A1645" s="38"/>
      <c r="G1645" s="51"/>
      <c r="H1645" s="79"/>
    </row>
    <row r="1646" spans="1:8" x14ac:dyDescent="0.2">
      <c r="A1646" s="38"/>
      <c r="G1646" s="51"/>
      <c r="H1646" s="79"/>
    </row>
    <row r="1647" spans="1:8" x14ac:dyDescent="0.2">
      <c r="A1647" s="38"/>
      <c r="G1647" s="51"/>
      <c r="H1647" s="79"/>
    </row>
    <row r="1648" spans="1:8" x14ac:dyDescent="0.2">
      <c r="A1648" s="38"/>
      <c r="G1648" s="51"/>
      <c r="H1648" s="79"/>
    </row>
    <row r="1649" spans="1:8" x14ac:dyDescent="0.2">
      <c r="A1649" s="38"/>
      <c r="G1649" s="51"/>
      <c r="H1649" s="79"/>
    </row>
    <row r="1650" spans="1:8" x14ac:dyDescent="0.2">
      <c r="A1650" s="38"/>
      <c r="G1650" s="51"/>
      <c r="H1650" s="79"/>
    </row>
    <row r="1651" spans="1:8" x14ac:dyDescent="0.2">
      <c r="A1651" s="38"/>
      <c r="G1651" s="51"/>
      <c r="H1651" s="79"/>
    </row>
    <row r="1652" spans="1:8" x14ac:dyDescent="0.2">
      <c r="A1652" s="38"/>
      <c r="G1652" s="51"/>
      <c r="H1652" s="79"/>
    </row>
    <row r="1653" spans="1:8" x14ac:dyDescent="0.2">
      <c r="A1653" s="38"/>
      <c r="G1653" s="51"/>
      <c r="H1653" s="79"/>
    </row>
    <row r="1654" spans="1:8" x14ac:dyDescent="0.2">
      <c r="A1654" s="38"/>
      <c r="G1654" s="51"/>
      <c r="H1654" s="79"/>
    </row>
    <row r="1655" spans="1:8" x14ac:dyDescent="0.2">
      <c r="A1655" s="38"/>
      <c r="G1655" s="51"/>
      <c r="H1655" s="79"/>
    </row>
    <row r="1656" spans="1:8" x14ac:dyDescent="0.2">
      <c r="A1656" s="38"/>
      <c r="G1656" s="51"/>
      <c r="H1656" s="79"/>
    </row>
    <row r="1657" spans="1:8" x14ac:dyDescent="0.2">
      <c r="A1657" s="38"/>
      <c r="G1657" s="51"/>
      <c r="H1657" s="79"/>
    </row>
    <row r="1658" spans="1:8" x14ac:dyDescent="0.2">
      <c r="A1658" s="38"/>
      <c r="G1658" s="51"/>
      <c r="H1658" s="79"/>
    </row>
    <row r="1659" spans="1:8" x14ac:dyDescent="0.2">
      <c r="A1659" s="38"/>
      <c r="G1659" s="51"/>
      <c r="H1659" s="79"/>
    </row>
    <row r="1660" spans="1:8" x14ac:dyDescent="0.2">
      <c r="A1660" s="38"/>
      <c r="G1660" s="51"/>
      <c r="H1660" s="79"/>
    </row>
    <row r="1661" spans="1:8" x14ac:dyDescent="0.2">
      <c r="A1661" s="38"/>
      <c r="G1661" s="51"/>
      <c r="H1661" s="79"/>
    </row>
    <row r="1662" spans="1:8" x14ac:dyDescent="0.2">
      <c r="A1662" s="38"/>
      <c r="G1662" s="51"/>
      <c r="H1662" s="79"/>
    </row>
    <row r="1663" spans="1:8" x14ac:dyDescent="0.2">
      <c r="A1663" s="38"/>
      <c r="G1663" s="51"/>
      <c r="H1663" s="79"/>
    </row>
    <row r="1664" spans="1:8" x14ac:dyDescent="0.2">
      <c r="A1664" s="38"/>
      <c r="G1664" s="51"/>
      <c r="H1664" s="79"/>
    </row>
    <row r="1665" spans="1:8" x14ac:dyDescent="0.2">
      <c r="A1665" s="38"/>
      <c r="G1665" s="51"/>
      <c r="H1665" s="79"/>
    </row>
    <row r="1666" spans="1:8" x14ac:dyDescent="0.2">
      <c r="A1666" s="38"/>
      <c r="G1666" s="51"/>
      <c r="H1666" s="79"/>
    </row>
    <row r="1667" spans="1:8" x14ac:dyDescent="0.2">
      <c r="A1667" s="38"/>
      <c r="G1667" s="51"/>
      <c r="H1667" s="79"/>
    </row>
    <row r="1668" spans="1:8" x14ac:dyDescent="0.2">
      <c r="A1668" s="38"/>
      <c r="G1668" s="51"/>
      <c r="H1668" s="79"/>
    </row>
    <row r="1669" spans="1:8" x14ac:dyDescent="0.2">
      <c r="A1669" s="38"/>
      <c r="G1669" s="51"/>
      <c r="H1669" s="79"/>
    </row>
    <row r="1670" spans="1:8" x14ac:dyDescent="0.2">
      <c r="A1670" s="38"/>
      <c r="G1670" s="51"/>
      <c r="H1670" s="79"/>
    </row>
    <row r="1671" spans="1:8" x14ac:dyDescent="0.2">
      <c r="A1671" s="38"/>
      <c r="G1671" s="51"/>
      <c r="H1671" s="79"/>
    </row>
    <row r="1672" spans="1:8" x14ac:dyDescent="0.2">
      <c r="A1672" s="38"/>
      <c r="G1672" s="51"/>
      <c r="H1672" s="79"/>
    </row>
    <row r="1673" spans="1:8" x14ac:dyDescent="0.2">
      <c r="A1673" s="38"/>
      <c r="G1673" s="51"/>
      <c r="H1673" s="79"/>
    </row>
    <row r="1674" spans="1:8" x14ac:dyDescent="0.2">
      <c r="A1674" s="38"/>
      <c r="G1674" s="51"/>
      <c r="H1674" s="79"/>
    </row>
    <row r="1675" spans="1:8" x14ac:dyDescent="0.2">
      <c r="A1675" s="38"/>
      <c r="G1675" s="51"/>
      <c r="H1675" s="79"/>
    </row>
    <row r="1676" spans="1:8" x14ac:dyDescent="0.2">
      <c r="A1676" s="38"/>
      <c r="G1676" s="51"/>
      <c r="H1676" s="79"/>
    </row>
    <row r="1677" spans="1:8" x14ac:dyDescent="0.2">
      <c r="A1677" s="38"/>
      <c r="G1677" s="51"/>
      <c r="H1677" s="79"/>
    </row>
    <row r="1678" spans="1:8" x14ac:dyDescent="0.2">
      <c r="A1678" s="38"/>
      <c r="G1678" s="51"/>
      <c r="H1678" s="79"/>
    </row>
    <row r="1679" spans="1:8" x14ac:dyDescent="0.2">
      <c r="A1679" s="38"/>
      <c r="G1679" s="51"/>
      <c r="H1679" s="79"/>
    </row>
    <row r="1680" spans="1:8" x14ac:dyDescent="0.2">
      <c r="A1680" s="38"/>
      <c r="G1680" s="51"/>
      <c r="H1680" s="79"/>
    </row>
    <row r="1681" spans="1:8" x14ac:dyDescent="0.2">
      <c r="A1681" s="38"/>
      <c r="G1681" s="51"/>
      <c r="H1681" s="79"/>
    </row>
    <row r="1682" spans="1:8" x14ac:dyDescent="0.2">
      <c r="A1682" s="38"/>
      <c r="G1682" s="51"/>
      <c r="H1682" s="79"/>
    </row>
    <row r="1683" spans="1:8" x14ac:dyDescent="0.2">
      <c r="A1683" s="38"/>
      <c r="G1683" s="51"/>
      <c r="H1683" s="79"/>
    </row>
    <row r="1684" spans="1:8" x14ac:dyDescent="0.2">
      <c r="A1684" s="38"/>
      <c r="G1684" s="51"/>
      <c r="H1684" s="79"/>
    </row>
    <row r="1685" spans="1:8" x14ac:dyDescent="0.2">
      <c r="A1685" s="38"/>
      <c r="G1685" s="51"/>
      <c r="H1685" s="79"/>
    </row>
    <row r="1686" spans="1:8" x14ac:dyDescent="0.2">
      <c r="A1686" s="38"/>
      <c r="G1686" s="51"/>
      <c r="H1686" s="79"/>
    </row>
    <row r="1687" spans="1:8" x14ac:dyDescent="0.2">
      <c r="A1687" s="38"/>
      <c r="G1687" s="51"/>
      <c r="H1687" s="79"/>
    </row>
    <row r="1688" spans="1:8" x14ac:dyDescent="0.2">
      <c r="A1688" s="38"/>
      <c r="G1688" s="51"/>
      <c r="H1688" s="79"/>
    </row>
    <row r="1689" spans="1:8" x14ac:dyDescent="0.2">
      <c r="A1689" s="38"/>
      <c r="G1689" s="51"/>
      <c r="H1689" s="79"/>
    </row>
    <row r="1690" spans="1:8" x14ac:dyDescent="0.2">
      <c r="A1690" s="38"/>
      <c r="G1690" s="51"/>
      <c r="H1690" s="79"/>
    </row>
    <row r="1691" spans="1:8" x14ac:dyDescent="0.2">
      <c r="A1691" s="38"/>
      <c r="G1691" s="51"/>
      <c r="H1691" s="79"/>
    </row>
    <row r="1692" spans="1:8" x14ac:dyDescent="0.2">
      <c r="A1692" s="38"/>
      <c r="G1692" s="51"/>
      <c r="H1692" s="79"/>
    </row>
    <row r="1693" spans="1:8" x14ac:dyDescent="0.2">
      <c r="A1693" s="38"/>
      <c r="G1693" s="51"/>
      <c r="H1693" s="79"/>
    </row>
    <row r="1694" spans="1:8" x14ac:dyDescent="0.2">
      <c r="A1694" s="38"/>
      <c r="G1694" s="51"/>
      <c r="H1694" s="79"/>
    </row>
    <row r="1695" spans="1:8" x14ac:dyDescent="0.2">
      <c r="A1695" s="38"/>
      <c r="G1695" s="51"/>
      <c r="H1695" s="79"/>
    </row>
    <row r="1696" spans="1:8" x14ac:dyDescent="0.2">
      <c r="A1696" s="38"/>
      <c r="G1696" s="51"/>
      <c r="H1696" s="79"/>
    </row>
    <row r="1697" spans="1:8" x14ac:dyDescent="0.2">
      <c r="A1697" s="38"/>
      <c r="G1697" s="51"/>
      <c r="H1697" s="79"/>
    </row>
    <row r="1698" spans="1:8" x14ac:dyDescent="0.2">
      <c r="A1698" s="38"/>
      <c r="G1698" s="51"/>
      <c r="H1698" s="79"/>
    </row>
    <row r="1699" spans="1:8" x14ac:dyDescent="0.2">
      <c r="A1699" s="38"/>
      <c r="G1699" s="51"/>
      <c r="H1699" s="79"/>
    </row>
    <row r="1700" spans="1:8" x14ac:dyDescent="0.2">
      <c r="A1700" s="38"/>
      <c r="G1700" s="51"/>
      <c r="H1700" s="79"/>
    </row>
    <row r="1701" spans="1:8" x14ac:dyDescent="0.2">
      <c r="A1701" s="38"/>
      <c r="G1701" s="51"/>
      <c r="H1701" s="79"/>
    </row>
    <row r="1702" spans="1:8" x14ac:dyDescent="0.2">
      <c r="A1702" s="38"/>
      <c r="G1702" s="51"/>
      <c r="H1702" s="79"/>
    </row>
    <row r="1703" spans="1:8" x14ac:dyDescent="0.2">
      <c r="A1703" s="38"/>
      <c r="G1703" s="51"/>
      <c r="H1703" s="79"/>
    </row>
    <row r="1704" spans="1:8" x14ac:dyDescent="0.2">
      <c r="A1704" s="38"/>
      <c r="G1704" s="51"/>
      <c r="H1704" s="79"/>
    </row>
    <row r="1705" spans="1:8" x14ac:dyDescent="0.2">
      <c r="A1705" s="38"/>
      <c r="G1705" s="51"/>
      <c r="H1705" s="79"/>
    </row>
    <row r="1706" spans="1:8" x14ac:dyDescent="0.2">
      <c r="A1706" s="38"/>
      <c r="G1706" s="51"/>
      <c r="H1706" s="79"/>
    </row>
    <row r="1707" spans="1:8" x14ac:dyDescent="0.2">
      <c r="A1707" s="38"/>
      <c r="G1707" s="51"/>
      <c r="H1707" s="79"/>
    </row>
    <row r="1708" spans="1:8" x14ac:dyDescent="0.2">
      <c r="A1708" s="38"/>
      <c r="G1708" s="51"/>
      <c r="H1708" s="79"/>
    </row>
    <row r="1709" spans="1:8" x14ac:dyDescent="0.2">
      <c r="A1709" s="38"/>
      <c r="G1709" s="51"/>
      <c r="H1709" s="79"/>
    </row>
    <row r="1710" spans="1:8" x14ac:dyDescent="0.2">
      <c r="A1710" s="38"/>
      <c r="G1710" s="51"/>
      <c r="H1710" s="79"/>
    </row>
    <row r="1711" spans="1:8" x14ac:dyDescent="0.2">
      <c r="A1711" s="38"/>
      <c r="G1711" s="51"/>
      <c r="H1711" s="79"/>
    </row>
    <row r="1712" spans="1:8" x14ac:dyDescent="0.2">
      <c r="A1712" s="38"/>
      <c r="G1712" s="51"/>
      <c r="H1712" s="79"/>
    </row>
    <row r="1713" spans="1:8" x14ac:dyDescent="0.2">
      <c r="A1713" s="38"/>
      <c r="G1713" s="51"/>
      <c r="H1713" s="79"/>
    </row>
    <row r="1714" spans="1:8" x14ac:dyDescent="0.2">
      <c r="A1714" s="38"/>
      <c r="G1714" s="51"/>
      <c r="H1714" s="79"/>
    </row>
    <row r="1715" spans="1:8" x14ac:dyDescent="0.2">
      <c r="A1715" s="38"/>
      <c r="G1715" s="51"/>
      <c r="H1715" s="79"/>
    </row>
    <row r="1716" spans="1:8" x14ac:dyDescent="0.2">
      <c r="A1716" s="38"/>
      <c r="G1716" s="51"/>
      <c r="H1716" s="79"/>
    </row>
    <row r="1717" spans="1:8" x14ac:dyDescent="0.2">
      <c r="A1717" s="38"/>
      <c r="G1717" s="51"/>
      <c r="H1717" s="79"/>
    </row>
    <row r="1718" spans="1:8" x14ac:dyDescent="0.2">
      <c r="A1718" s="38"/>
      <c r="G1718" s="51"/>
      <c r="H1718" s="79"/>
    </row>
    <row r="1719" spans="1:8" x14ac:dyDescent="0.2">
      <c r="A1719" s="38"/>
      <c r="G1719" s="51"/>
      <c r="H1719" s="79"/>
    </row>
    <row r="1720" spans="1:8" x14ac:dyDescent="0.2">
      <c r="A1720" s="38"/>
      <c r="G1720" s="51"/>
      <c r="H1720" s="79"/>
    </row>
    <row r="1721" spans="1:8" x14ac:dyDescent="0.2">
      <c r="A1721" s="38"/>
      <c r="G1721" s="51"/>
      <c r="H1721" s="79"/>
    </row>
    <row r="1722" spans="1:8" x14ac:dyDescent="0.2">
      <c r="A1722" s="38"/>
      <c r="G1722" s="51"/>
      <c r="H1722" s="79"/>
    </row>
    <row r="1723" spans="1:8" x14ac:dyDescent="0.2">
      <c r="A1723" s="38"/>
      <c r="G1723" s="51"/>
      <c r="H1723" s="79"/>
    </row>
    <row r="1724" spans="1:8" x14ac:dyDescent="0.2">
      <c r="A1724" s="38"/>
      <c r="G1724" s="51"/>
      <c r="H1724" s="79"/>
    </row>
    <row r="1725" spans="1:8" x14ac:dyDescent="0.2">
      <c r="A1725" s="38"/>
      <c r="G1725" s="51"/>
      <c r="H1725" s="79"/>
    </row>
    <row r="1726" spans="1:8" x14ac:dyDescent="0.2">
      <c r="A1726" s="38"/>
      <c r="G1726" s="51"/>
      <c r="H1726" s="79"/>
    </row>
    <row r="1727" spans="1:8" x14ac:dyDescent="0.2">
      <c r="A1727" s="38"/>
      <c r="G1727" s="51"/>
      <c r="H1727" s="79"/>
    </row>
    <row r="1728" spans="1:8" x14ac:dyDescent="0.2">
      <c r="A1728" s="38"/>
      <c r="G1728" s="51"/>
      <c r="H1728" s="79"/>
    </row>
    <row r="1729" spans="1:8" x14ac:dyDescent="0.2">
      <c r="A1729" s="38"/>
      <c r="G1729" s="51"/>
      <c r="H1729" s="79"/>
    </row>
    <row r="1730" spans="1:8" x14ac:dyDescent="0.2">
      <c r="A1730" s="38"/>
      <c r="G1730" s="51"/>
      <c r="H1730" s="79"/>
    </row>
    <row r="1731" spans="1:8" x14ac:dyDescent="0.2">
      <c r="A1731" s="38"/>
      <c r="G1731" s="51"/>
      <c r="H1731" s="79"/>
    </row>
    <row r="1732" spans="1:8" x14ac:dyDescent="0.2">
      <c r="A1732" s="38"/>
      <c r="G1732" s="51"/>
      <c r="H1732" s="79"/>
    </row>
    <row r="1733" spans="1:8" x14ac:dyDescent="0.2">
      <c r="A1733" s="38"/>
      <c r="G1733" s="51"/>
      <c r="H1733" s="79"/>
    </row>
    <row r="1734" spans="1:8" x14ac:dyDescent="0.2">
      <c r="A1734" s="38"/>
      <c r="G1734" s="51"/>
      <c r="H1734" s="79"/>
    </row>
    <row r="1735" spans="1:8" x14ac:dyDescent="0.2">
      <c r="A1735" s="38"/>
      <c r="G1735" s="51"/>
      <c r="H1735" s="79"/>
    </row>
    <row r="1736" spans="1:8" x14ac:dyDescent="0.2">
      <c r="A1736" s="38"/>
      <c r="G1736" s="51"/>
      <c r="H1736" s="79"/>
    </row>
    <row r="1737" spans="1:8" x14ac:dyDescent="0.2">
      <c r="A1737" s="38"/>
      <c r="G1737" s="51"/>
      <c r="H1737" s="79"/>
    </row>
    <row r="1738" spans="1:8" x14ac:dyDescent="0.2">
      <c r="A1738" s="38"/>
      <c r="G1738" s="51"/>
      <c r="H1738" s="79"/>
    </row>
    <row r="1739" spans="1:8" x14ac:dyDescent="0.2">
      <c r="A1739" s="38"/>
      <c r="G1739" s="51"/>
      <c r="H1739" s="79"/>
    </row>
    <row r="1740" spans="1:8" x14ac:dyDescent="0.2">
      <c r="A1740" s="38"/>
      <c r="G1740" s="51"/>
      <c r="H1740" s="79"/>
    </row>
    <row r="1741" spans="1:8" x14ac:dyDescent="0.2">
      <c r="A1741" s="38"/>
      <c r="G1741" s="51"/>
      <c r="H1741" s="79"/>
    </row>
    <row r="1742" spans="1:8" x14ac:dyDescent="0.2">
      <c r="A1742" s="38"/>
      <c r="G1742" s="51"/>
      <c r="H1742" s="79"/>
    </row>
    <row r="1743" spans="1:8" x14ac:dyDescent="0.2">
      <c r="A1743" s="38"/>
      <c r="G1743" s="51"/>
      <c r="H1743" s="79"/>
    </row>
    <row r="1744" spans="1:8" x14ac:dyDescent="0.2">
      <c r="A1744" s="38"/>
      <c r="G1744" s="51"/>
      <c r="H1744" s="79"/>
    </row>
    <row r="1745" spans="1:8" x14ac:dyDescent="0.2">
      <c r="A1745" s="38"/>
      <c r="G1745" s="51"/>
      <c r="H1745" s="79"/>
    </row>
    <row r="1746" spans="1:8" x14ac:dyDescent="0.2">
      <c r="A1746" s="38"/>
      <c r="G1746" s="51"/>
      <c r="H1746" s="79"/>
    </row>
    <row r="1747" spans="1:8" x14ac:dyDescent="0.2">
      <c r="A1747" s="38"/>
      <c r="G1747" s="51"/>
      <c r="H1747" s="79"/>
    </row>
    <row r="1748" spans="1:8" x14ac:dyDescent="0.2">
      <c r="A1748" s="38"/>
      <c r="G1748" s="51"/>
      <c r="H1748" s="79"/>
    </row>
    <row r="1749" spans="1:8" x14ac:dyDescent="0.2">
      <c r="A1749" s="38"/>
      <c r="G1749" s="51"/>
      <c r="H1749" s="79"/>
    </row>
    <row r="1750" spans="1:8" x14ac:dyDescent="0.2">
      <c r="A1750" s="38"/>
      <c r="G1750" s="51"/>
      <c r="H1750" s="79"/>
    </row>
    <row r="1751" spans="1:8" x14ac:dyDescent="0.2">
      <c r="A1751" s="38"/>
      <c r="G1751" s="51"/>
      <c r="H1751" s="79"/>
    </row>
    <row r="1752" spans="1:8" x14ac:dyDescent="0.2">
      <c r="A1752" s="38"/>
      <c r="G1752" s="51"/>
      <c r="H1752" s="79"/>
    </row>
    <row r="1753" spans="1:8" x14ac:dyDescent="0.2">
      <c r="A1753" s="38"/>
      <c r="G1753" s="51"/>
      <c r="H1753" s="79"/>
    </row>
    <row r="1754" spans="1:8" x14ac:dyDescent="0.2">
      <c r="A1754" s="38"/>
      <c r="G1754" s="51"/>
      <c r="H1754" s="79"/>
    </row>
    <row r="1755" spans="1:8" x14ac:dyDescent="0.2">
      <c r="A1755" s="38"/>
      <c r="G1755" s="51"/>
      <c r="H1755" s="79"/>
    </row>
    <row r="1756" spans="1:8" x14ac:dyDescent="0.2">
      <c r="A1756" s="38"/>
      <c r="G1756" s="51"/>
      <c r="H1756" s="79"/>
    </row>
    <row r="1757" spans="1:8" x14ac:dyDescent="0.2">
      <c r="A1757" s="38"/>
      <c r="G1757" s="51"/>
      <c r="H1757" s="79"/>
    </row>
    <row r="1758" spans="1:8" x14ac:dyDescent="0.2">
      <c r="A1758" s="38"/>
      <c r="G1758" s="51"/>
      <c r="H1758" s="79"/>
    </row>
    <row r="1759" spans="1:8" x14ac:dyDescent="0.2">
      <c r="A1759" s="38"/>
      <c r="G1759" s="51"/>
      <c r="H1759" s="79"/>
    </row>
    <row r="1760" spans="1:8" x14ac:dyDescent="0.2">
      <c r="A1760" s="38"/>
      <c r="G1760" s="51"/>
      <c r="H1760" s="79"/>
    </row>
    <row r="1761" spans="1:8" x14ac:dyDescent="0.2">
      <c r="A1761" s="38"/>
      <c r="G1761" s="51"/>
      <c r="H1761" s="79"/>
    </row>
    <row r="1762" spans="1:8" x14ac:dyDescent="0.2">
      <c r="A1762" s="38"/>
      <c r="G1762" s="51"/>
      <c r="H1762" s="79"/>
    </row>
    <row r="1763" spans="1:8" x14ac:dyDescent="0.2">
      <c r="A1763" s="38"/>
      <c r="G1763" s="51"/>
      <c r="H1763" s="79"/>
    </row>
    <row r="1764" spans="1:8" x14ac:dyDescent="0.2">
      <c r="A1764" s="38"/>
      <c r="G1764" s="51"/>
      <c r="H1764" s="79"/>
    </row>
    <row r="1765" spans="1:8" x14ac:dyDescent="0.2">
      <c r="A1765" s="38"/>
      <c r="G1765" s="51"/>
      <c r="H1765" s="79"/>
    </row>
    <row r="1766" spans="1:8" x14ac:dyDescent="0.2">
      <c r="A1766" s="38"/>
      <c r="G1766" s="51"/>
      <c r="H1766" s="79"/>
    </row>
    <row r="1767" spans="1:8" x14ac:dyDescent="0.2">
      <c r="A1767" s="38"/>
      <c r="G1767" s="51"/>
      <c r="H1767" s="79"/>
    </row>
    <row r="1768" spans="1:8" x14ac:dyDescent="0.2">
      <c r="A1768" s="38"/>
      <c r="G1768" s="51"/>
      <c r="H1768" s="79"/>
    </row>
    <row r="1769" spans="1:8" x14ac:dyDescent="0.2">
      <c r="A1769" s="38"/>
      <c r="G1769" s="51"/>
      <c r="H1769" s="79"/>
    </row>
    <row r="1770" spans="1:8" x14ac:dyDescent="0.2">
      <c r="A1770" s="38"/>
      <c r="G1770" s="51"/>
      <c r="H1770" s="79"/>
    </row>
    <row r="1771" spans="1:8" x14ac:dyDescent="0.2">
      <c r="A1771" s="38"/>
      <c r="G1771" s="51"/>
      <c r="H1771" s="79"/>
    </row>
    <row r="1772" spans="1:8" x14ac:dyDescent="0.2">
      <c r="A1772" s="38"/>
      <c r="G1772" s="51"/>
      <c r="H1772" s="79"/>
    </row>
    <row r="1773" spans="1:8" x14ac:dyDescent="0.2">
      <c r="A1773" s="38"/>
      <c r="G1773" s="51"/>
      <c r="H1773" s="79"/>
    </row>
    <row r="1774" spans="1:8" x14ac:dyDescent="0.2">
      <c r="A1774" s="38"/>
      <c r="G1774" s="51"/>
      <c r="H1774" s="79"/>
    </row>
    <row r="1775" spans="1:8" x14ac:dyDescent="0.2">
      <c r="A1775" s="38"/>
      <c r="G1775" s="51"/>
      <c r="H1775" s="79"/>
    </row>
    <row r="1776" spans="1:8" x14ac:dyDescent="0.2">
      <c r="A1776" s="38"/>
      <c r="G1776" s="51"/>
      <c r="H1776" s="79"/>
    </row>
    <row r="1777" spans="1:8" x14ac:dyDescent="0.2">
      <c r="A1777" s="38"/>
      <c r="G1777" s="51"/>
      <c r="H1777" s="79"/>
    </row>
    <row r="1778" spans="1:8" x14ac:dyDescent="0.2">
      <c r="A1778" s="38"/>
      <c r="G1778" s="51"/>
      <c r="H1778" s="79"/>
    </row>
    <row r="1779" spans="1:8" x14ac:dyDescent="0.2">
      <c r="A1779" s="38"/>
      <c r="G1779" s="51"/>
      <c r="H1779" s="79"/>
    </row>
    <row r="1780" spans="1:8" x14ac:dyDescent="0.2">
      <c r="A1780" s="38"/>
      <c r="G1780" s="51"/>
      <c r="H1780" s="79"/>
    </row>
    <row r="1781" spans="1:8" x14ac:dyDescent="0.2">
      <c r="A1781" s="38"/>
      <c r="G1781" s="51"/>
      <c r="H1781" s="79"/>
    </row>
    <row r="1782" spans="1:8" x14ac:dyDescent="0.2">
      <c r="A1782" s="38"/>
      <c r="G1782" s="51"/>
      <c r="H1782" s="79"/>
    </row>
    <row r="1783" spans="1:8" x14ac:dyDescent="0.2">
      <c r="A1783" s="38"/>
      <c r="G1783" s="51"/>
      <c r="H1783" s="79"/>
    </row>
    <row r="1784" spans="1:8" x14ac:dyDescent="0.2">
      <c r="A1784" s="38"/>
      <c r="G1784" s="51"/>
      <c r="H1784" s="79"/>
    </row>
    <row r="1785" spans="1:8" x14ac:dyDescent="0.2">
      <c r="A1785" s="38"/>
      <c r="G1785" s="51"/>
      <c r="H1785" s="79"/>
    </row>
    <row r="1786" spans="1:8" x14ac:dyDescent="0.2">
      <c r="A1786" s="38"/>
      <c r="G1786" s="51"/>
      <c r="H1786" s="79"/>
    </row>
    <row r="1787" spans="1:8" x14ac:dyDescent="0.2">
      <c r="A1787" s="38"/>
      <c r="G1787" s="51"/>
      <c r="H1787" s="79"/>
    </row>
    <row r="1788" spans="1:8" x14ac:dyDescent="0.2">
      <c r="A1788" s="38"/>
      <c r="G1788" s="51"/>
      <c r="H1788" s="79"/>
    </row>
    <row r="1789" spans="1:8" x14ac:dyDescent="0.2">
      <c r="A1789" s="38"/>
      <c r="G1789" s="51"/>
      <c r="H1789" s="79"/>
    </row>
    <row r="1790" spans="1:8" x14ac:dyDescent="0.2">
      <c r="A1790" s="38"/>
      <c r="G1790" s="51"/>
      <c r="H1790" s="79"/>
    </row>
    <row r="1791" spans="1:8" x14ac:dyDescent="0.2">
      <c r="A1791" s="38"/>
      <c r="G1791" s="51"/>
      <c r="H1791" s="79"/>
    </row>
    <row r="1792" spans="1:8" x14ac:dyDescent="0.2">
      <c r="A1792" s="38"/>
      <c r="G1792" s="51"/>
      <c r="H1792" s="79"/>
    </row>
    <row r="1793" spans="1:8" x14ac:dyDescent="0.2">
      <c r="A1793" s="38"/>
      <c r="G1793" s="51"/>
      <c r="H1793" s="79"/>
    </row>
    <row r="1794" spans="1:8" x14ac:dyDescent="0.2">
      <c r="A1794" s="38"/>
      <c r="G1794" s="51"/>
      <c r="H1794" s="79"/>
    </row>
    <row r="1795" spans="1:8" x14ac:dyDescent="0.2">
      <c r="A1795" s="38"/>
      <c r="G1795" s="51"/>
      <c r="H1795" s="79"/>
    </row>
    <row r="1796" spans="1:8" x14ac:dyDescent="0.2">
      <c r="A1796" s="38"/>
      <c r="G1796" s="51"/>
      <c r="H1796" s="79"/>
    </row>
    <row r="1797" spans="1:8" x14ac:dyDescent="0.2">
      <c r="A1797" s="38"/>
      <c r="G1797" s="51"/>
      <c r="H1797" s="79"/>
    </row>
    <row r="1798" spans="1:8" x14ac:dyDescent="0.2">
      <c r="A1798" s="38"/>
      <c r="G1798" s="51"/>
      <c r="H1798" s="79"/>
    </row>
    <row r="1799" spans="1:8" x14ac:dyDescent="0.2">
      <c r="A1799" s="38"/>
      <c r="G1799" s="51"/>
      <c r="H1799" s="79"/>
    </row>
    <row r="1800" spans="1:8" x14ac:dyDescent="0.2">
      <c r="A1800" s="38"/>
      <c r="G1800" s="51"/>
      <c r="H1800" s="79"/>
    </row>
    <row r="1801" spans="1:8" x14ac:dyDescent="0.2">
      <c r="A1801" s="38"/>
      <c r="G1801" s="51"/>
      <c r="H1801" s="79"/>
    </row>
    <row r="1802" spans="1:8" x14ac:dyDescent="0.2">
      <c r="A1802" s="38"/>
      <c r="G1802" s="51"/>
      <c r="H1802" s="79"/>
    </row>
    <row r="1803" spans="1:8" x14ac:dyDescent="0.2">
      <c r="A1803" s="38"/>
      <c r="G1803" s="51"/>
      <c r="H1803" s="79"/>
    </row>
    <row r="1804" spans="1:8" x14ac:dyDescent="0.2">
      <c r="A1804" s="38"/>
      <c r="G1804" s="51"/>
      <c r="H1804" s="79"/>
    </row>
    <row r="1805" spans="1:8" x14ac:dyDescent="0.2">
      <c r="A1805" s="38"/>
      <c r="G1805" s="51"/>
      <c r="H1805" s="79"/>
    </row>
    <row r="1806" spans="1:8" x14ac:dyDescent="0.2">
      <c r="A1806" s="38"/>
      <c r="G1806" s="51"/>
      <c r="H1806" s="79"/>
    </row>
    <row r="1807" spans="1:8" x14ac:dyDescent="0.2">
      <c r="A1807" s="38"/>
      <c r="G1807" s="51"/>
      <c r="H1807" s="79"/>
    </row>
    <row r="1808" spans="1:8" x14ac:dyDescent="0.2">
      <c r="A1808" s="38"/>
      <c r="G1808" s="51"/>
      <c r="H1808" s="79"/>
    </row>
    <row r="1809" spans="1:8" x14ac:dyDescent="0.2">
      <c r="A1809" s="38"/>
      <c r="G1809" s="51"/>
      <c r="H1809" s="79"/>
    </row>
    <row r="1810" spans="1:8" x14ac:dyDescent="0.2">
      <c r="A1810" s="38"/>
      <c r="G1810" s="51"/>
      <c r="H1810" s="79"/>
    </row>
    <row r="1811" spans="1:8" x14ac:dyDescent="0.2">
      <c r="A1811" s="38"/>
      <c r="G1811" s="51"/>
      <c r="H1811" s="79"/>
    </row>
    <row r="1812" spans="1:8" x14ac:dyDescent="0.2">
      <c r="A1812" s="38"/>
      <c r="G1812" s="51"/>
      <c r="H1812" s="79"/>
    </row>
    <row r="1813" spans="1:8" x14ac:dyDescent="0.2">
      <c r="A1813" s="38"/>
      <c r="G1813" s="51"/>
      <c r="H1813" s="79"/>
    </row>
    <row r="1814" spans="1:8" x14ac:dyDescent="0.2">
      <c r="A1814" s="38"/>
      <c r="G1814" s="51"/>
      <c r="H1814" s="79"/>
    </row>
    <row r="1815" spans="1:8" x14ac:dyDescent="0.2">
      <c r="A1815" s="38"/>
      <c r="G1815" s="51"/>
      <c r="H1815" s="79"/>
    </row>
    <row r="1816" spans="1:8" x14ac:dyDescent="0.2">
      <c r="A1816" s="38"/>
      <c r="G1816" s="51"/>
      <c r="H1816" s="79"/>
    </row>
    <row r="1817" spans="1:8" x14ac:dyDescent="0.2">
      <c r="A1817" s="38"/>
      <c r="G1817" s="51"/>
      <c r="H1817" s="79"/>
    </row>
    <row r="1818" spans="1:8" x14ac:dyDescent="0.2">
      <c r="A1818" s="38"/>
      <c r="G1818" s="51"/>
      <c r="H1818" s="79"/>
    </row>
    <row r="1819" spans="1:8" x14ac:dyDescent="0.2">
      <c r="A1819" s="38"/>
      <c r="G1819" s="51"/>
      <c r="H1819" s="79"/>
    </row>
    <row r="1820" spans="1:8" x14ac:dyDescent="0.2">
      <c r="A1820" s="38"/>
      <c r="G1820" s="51"/>
      <c r="H1820" s="79"/>
    </row>
    <row r="1821" spans="1:8" x14ac:dyDescent="0.2">
      <c r="A1821" s="38"/>
      <c r="G1821" s="51"/>
      <c r="H1821" s="79"/>
    </row>
    <row r="1822" spans="1:8" x14ac:dyDescent="0.2">
      <c r="A1822" s="38"/>
      <c r="G1822" s="51"/>
      <c r="H1822" s="79"/>
    </row>
    <row r="1823" spans="1:8" x14ac:dyDescent="0.2">
      <c r="A1823" s="38"/>
      <c r="G1823" s="51"/>
      <c r="H1823" s="79"/>
    </row>
    <row r="1824" spans="1:8" x14ac:dyDescent="0.2">
      <c r="A1824" s="38"/>
      <c r="G1824" s="51"/>
      <c r="H1824" s="79"/>
    </row>
    <row r="1825" spans="1:8" x14ac:dyDescent="0.2">
      <c r="A1825" s="38"/>
      <c r="G1825" s="51"/>
      <c r="H1825" s="79"/>
    </row>
    <row r="1826" spans="1:8" x14ac:dyDescent="0.2">
      <c r="A1826" s="38"/>
      <c r="G1826" s="51"/>
      <c r="H1826" s="79"/>
    </row>
    <row r="1827" spans="1:8" x14ac:dyDescent="0.2">
      <c r="A1827" s="38"/>
      <c r="G1827" s="51"/>
      <c r="H1827" s="79"/>
    </row>
    <row r="1828" spans="1:8" x14ac:dyDescent="0.2">
      <c r="A1828" s="38"/>
      <c r="G1828" s="51"/>
      <c r="H1828" s="79"/>
    </row>
    <row r="1829" spans="1:8" x14ac:dyDescent="0.2">
      <c r="A1829" s="38"/>
      <c r="G1829" s="51"/>
      <c r="H1829" s="79"/>
    </row>
    <row r="1830" spans="1:8" x14ac:dyDescent="0.2">
      <c r="A1830" s="38"/>
      <c r="G1830" s="51"/>
      <c r="H1830" s="79"/>
    </row>
    <row r="1831" spans="1:8" x14ac:dyDescent="0.2">
      <c r="A1831" s="38"/>
      <c r="G1831" s="51"/>
      <c r="H1831" s="79"/>
    </row>
    <row r="1832" spans="1:8" x14ac:dyDescent="0.2">
      <c r="A1832" s="38"/>
      <c r="G1832" s="51"/>
      <c r="H1832" s="79"/>
    </row>
    <row r="1833" spans="1:8" x14ac:dyDescent="0.2">
      <c r="A1833" s="38"/>
      <c r="G1833" s="51"/>
      <c r="H1833" s="79"/>
    </row>
    <row r="1834" spans="1:8" x14ac:dyDescent="0.2">
      <c r="A1834" s="38"/>
      <c r="G1834" s="51"/>
      <c r="H1834" s="79"/>
    </row>
    <row r="1835" spans="1:8" x14ac:dyDescent="0.2">
      <c r="A1835" s="38"/>
      <c r="G1835" s="51"/>
      <c r="H1835" s="79"/>
    </row>
    <row r="1836" spans="1:8" x14ac:dyDescent="0.2">
      <c r="A1836" s="38"/>
      <c r="G1836" s="51"/>
      <c r="H1836" s="79"/>
    </row>
    <row r="1837" spans="1:8" x14ac:dyDescent="0.2">
      <c r="A1837" s="38"/>
      <c r="G1837" s="51"/>
      <c r="H1837" s="79"/>
    </row>
    <row r="1838" spans="1:8" x14ac:dyDescent="0.2">
      <c r="A1838" s="38"/>
      <c r="G1838" s="51"/>
      <c r="H1838" s="79"/>
    </row>
    <row r="1839" spans="1:8" x14ac:dyDescent="0.2">
      <c r="A1839" s="38"/>
      <c r="G1839" s="51"/>
      <c r="H1839" s="79"/>
    </row>
    <row r="1840" spans="1:8" x14ac:dyDescent="0.2">
      <c r="A1840" s="38"/>
      <c r="G1840" s="51"/>
      <c r="H1840" s="79"/>
    </row>
    <row r="1841" spans="1:8" x14ac:dyDescent="0.2">
      <c r="A1841" s="38"/>
      <c r="G1841" s="51"/>
      <c r="H1841" s="79"/>
    </row>
    <row r="1842" spans="1:8" x14ac:dyDescent="0.2">
      <c r="A1842" s="38"/>
      <c r="G1842" s="51"/>
      <c r="H1842" s="79"/>
    </row>
    <row r="1843" spans="1:8" x14ac:dyDescent="0.2">
      <c r="A1843" s="38"/>
      <c r="G1843" s="51"/>
      <c r="H1843" s="79"/>
    </row>
    <row r="1844" spans="1:8" x14ac:dyDescent="0.2">
      <c r="A1844" s="38"/>
      <c r="G1844" s="51"/>
      <c r="H1844" s="79"/>
    </row>
    <row r="1845" spans="1:8" x14ac:dyDescent="0.2">
      <c r="A1845" s="38"/>
      <c r="G1845" s="51"/>
      <c r="H1845" s="79"/>
    </row>
    <row r="1846" spans="1:8" x14ac:dyDescent="0.2">
      <c r="A1846" s="38"/>
      <c r="G1846" s="51"/>
      <c r="H1846" s="79"/>
    </row>
    <row r="1847" spans="1:8" x14ac:dyDescent="0.2">
      <c r="A1847" s="38"/>
      <c r="G1847" s="51"/>
      <c r="H1847" s="79"/>
    </row>
    <row r="1848" spans="1:8" x14ac:dyDescent="0.2">
      <c r="A1848" s="38"/>
      <c r="G1848" s="51"/>
      <c r="H1848" s="79"/>
    </row>
    <row r="1849" spans="1:8" x14ac:dyDescent="0.2">
      <c r="A1849" s="38"/>
      <c r="G1849" s="51"/>
      <c r="H1849" s="79"/>
    </row>
    <row r="1850" spans="1:8" x14ac:dyDescent="0.2">
      <c r="A1850" s="38"/>
      <c r="G1850" s="51"/>
      <c r="H1850" s="79"/>
    </row>
    <row r="1851" spans="1:8" x14ac:dyDescent="0.2">
      <c r="A1851" s="38"/>
      <c r="G1851" s="51"/>
      <c r="H1851" s="79"/>
    </row>
    <row r="1852" spans="1:8" x14ac:dyDescent="0.2">
      <c r="A1852" s="38"/>
      <c r="G1852" s="51"/>
      <c r="H1852" s="79"/>
    </row>
    <row r="1853" spans="1:8" x14ac:dyDescent="0.2">
      <c r="A1853" s="38"/>
      <c r="G1853" s="51"/>
      <c r="H1853" s="79"/>
    </row>
    <row r="1854" spans="1:8" x14ac:dyDescent="0.2">
      <c r="A1854" s="38"/>
      <c r="G1854" s="51"/>
      <c r="H1854" s="79"/>
    </row>
    <row r="1855" spans="1:8" x14ac:dyDescent="0.2">
      <c r="A1855" s="38"/>
      <c r="G1855" s="51"/>
      <c r="H1855" s="79"/>
    </row>
    <row r="1856" spans="1:8" x14ac:dyDescent="0.2">
      <c r="A1856" s="38"/>
      <c r="G1856" s="51"/>
      <c r="H1856" s="79"/>
    </row>
    <row r="1857" spans="1:8" x14ac:dyDescent="0.2">
      <c r="A1857" s="38"/>
      <c r="G1857" s="51"/>
      <c r="H1857" s="79"/>
    </row>
    <row r="1858" spans="1:8" x14ac:dyDescent="0.2">
      <c r="A1858" s="38"/>
      <c r="G1858" s="51"/>
      <c r="H1858" s="79"/>
    </row>
    <row r="1859" spans="1:8" x14ac:dyDescent="0.2">
      <c r="A1859" s="38"/>
      <c r="G1859" s="51"/>
      <c r="H1859" s="79"/>
    </row>
    <row r="1860" spans="1:8" x14ac:dyDescent="0.2">
      <c r="A1860" s="38"/>
      <c r="G1860" s="51"/>
      <c r="H1860" s="79"/>
    </row>
    <row r="1861" spans="1:8" x14ac:dyDescent="0.2">
      <c r="A1861" s="38"/>
      <c r="G1861" s="51"/>
      <c r="H1861" s="79"/>
    </row>
    <row r="1862" spans="1:8" x14ac:dyDescent="0.2">
      <c r="A1862" s="38"/>
      <c r="G1862" s="51"/>
      <c r="H1862" s="79"/>
    </row>
    <row r="1863" spans="1:8" x14ac:dyDescent="0.2">
      <c r="A1863" s="38"/>
      <c r="G1863" s="51"/>
      <c r="H1863" s="79"/>
    </row>
    <row r="1864" spans="1:8" x14ac:dyDescent="0.2">
      <c r="A1864" s="38"/>
      <c r="G1864" s="51"/>
      <c r="H1864" s="79"/>
    </row>
    <row r="1865" spans="1:8" x14ac:dyDescent="0.2">
      <c r="A1865" s="38"/>
      <c r="G1865" s="51"/>
      <c r="H1865" s="79"/>
    </row>
    <row r="1866" spans="1:8" x14ac:dyDescent="0.2">
      <c r="A1866" s="38"/>
      <c r="G1866" s="51"/>
      <c r="H1866" s="79"/>
    </row>
    <row r="1867" spans="1:8" x14ac:dyDescent="0.2">
      <c r="A1867" s="38"/>
      <c r="G1867" s="51"/>
      <c r="H1867" s="79"/>
    </row>
    <row r="1868" spans="1:8" x14ac:dyDescent="0.2">
      <c r="A1868" s="38"/>
      <c r="G1868" s="51"/>
      <c r="H1868" s="79"/>
    </row>
    <row r="1869" spans="1:8" x14ac:dyDescent="0.2">
      <c r="A1869" s="38"/>
      <c r="G1869" s="51"/>
      <c r="H1869" s="79"/>
    </row>
    <row r="1870" spans="1:8" x14ac:dyDescent="0.2">
      <c r="A1870" s="38"/>
      <c r="G1870" s="51"/>
      <c r="H1870" s="79"/>
    </row>
    <row r="1871" spans="1:8" x14ac:dyDescent="0.2">
      <c r="A1871" s="38"/>
      <c r="G1871" s="51"/>
      <c r="H1871" s="79"/>
    </row>
    <row r="1872" spans="1:8" x14ac:dyDescent="0.2">
      <c r="A1872" s="38"/>
      <c r="G1872" s="51"/>
      <c r="H1872" s="79"/>
    </row>
    <row r="1873" spans="1:8" x14ac:dyDescent="0.2">
      <c r="A1873" s="38"/>
      <c r="G1873" s="51"/>
      <c r="H1873" s="79"/>
    </row>
    <row r="1874" spans="1:8" x14ac:dyDescent="0.2">
      <c r="A1874" s="38"/>
      <c r="G1874" s="51"/>
      <c r="H1874" s="79"/>
    </row>
    <row r="1875" spans="1:8" x14ac:dyDescent="0.2">
      <c r="A1875" s="38"/>
      <c r="G1875" s="51"/>
      <c r="H1875" s="79"/>
    </row>
    <row r="1876" spans="1:8" x14ac:dyDescent="0.2">
      <c r="A1876" s="38"/>
      <c r="G1876" s="51"/>
      <c r="H1876" s="79"/>
    </row>
    <row r="1877" spans="1:8" x14ac:dyDescent="0.2">
      <c r="A1877" s="38"/>
      <c r="G1877" s="51"/>
      <c r="H1877" s="79"/>
    </row>
    <row r="1878" spans="1:8" x14ac:dyDescent="0.2">
      <c r="A1878" s="38"/>
      <c r="G1878" s="51"/>
      <c r="H1878" s="79"/>
    </row>
    <row r="1879" spans="1:8" x14ac:dyDescent="0.2">
      <c r="A1879" s="38"/>
      <c r="G1879" s="51"/>
      <c r="H1879" s="79"/>
    </row>
    <row r="1880" spans="1:8" x14ac:dyDescent="0.2">
      <c r="A1880" s="38"/>
      <c r="G1880" s="51"/>
      <c r="H1880" s="79"/>
    </row>
    <row r="1881" spans="1:8" x14ac:dyDescent="0.2">
      <c r="A1881" s="38"/>
      <c r="G1881" s="51"/>
      <c r="H1881" s="79"/>
    </row>
    <row r="1882" spans="1:8" x14ac:dyDescent="0.2">
      <c r="A1882" s="38"/>
      <c r="G1882" s="51"/>
      <c r="H1882" s="79"/>
    </row>
    <row r="1883" spans="1:8" x14ac:dyDescent="0.2">
      <c r="A1883" s="38"/>
      <c r="G1883" s="51"/>
      <c r="H1883" s="79"/>
    </row>
    <row r="1884" spans="1:8" x14ac:dyDescent="0.2">
      <c r="A1884" s="38"/>
      <c r="G1884" s="51"/>
      <c r="H1884" s="79"/>
    </row>
    <row r="1885" spans="1:8" x14ac:dyDescent="0.2">
      <c r="A1885" s="38"/>
      <c r="G1885" s="51"/>
      <c r="H1885" s="79"/>
    </row>
    <row r="1886" spans="1:8" x14ac:dyDescent="0.2">
      <c r="A1886" s="38"/>
      <c r="G1886" s="51"/>
      <c r="H1886" s="79"/>
    </row>
    <row r="1887" spans="1:8" x14ac:dyDescent="0.2">
      <c r="A1887" s="38"/>
      <c r="G1887" s="51"/>
      <c r="H1887" s="79"/>
    </row>
    <row r="1888" spans="1:8" x14ac:dyDescent="0.2">
      <c r="A1888" s="38"/>
      <c r="G1888" s="51"/>
      <c r="H1888" s="79"/>
    </row>
    <row r="1889" spans="1:8" x14ac:dyDescent="0.2">
      <c r="A1889" s="38"/>
      <c r="G1889" s="51"/>
      <c r="H1889" s="79"/>
    </row>
    <row r="1890" spans="1:8" x14ac:dyDescent="0.2">
      <c r="A1890" s="38"/>
      <c r="G1890" s="51"/>
      <c r="H1890" s="79"/>
    </row>
    <row r="1891" spans="1:8" x14ac:dyDescent="0.2">
      <c r="A1891" s="38"/>
      <c r="G1891" s="51"/>
      <c r="H1891" s="79"/>
    </row>
    <row r="1892" spans="1:8" x14ac:dyDescent="0.2">
      <c r="A1892" s="38"/>
      <c r="G1892" s="51"/>
      <c r="H1892" s="79"/>
    </row>
    <row r="1893" spans="1:8" x14ac:dyDescent="0.2">
      <c r="A1893" s="38"/>
      <c r="G1893" s="51"/>
      <c r="H1893" s="79"/>
    </row>
    <row r="1894" spans="1:8" x14ac:dyDescent="0.2">
      <c r="A1894" s="38"/>
      <c r="G1894" s="51"/>
      <c r="H1894" s="79"/>
    </row>
    <row r="1895" spans="1:8" x14ac:dyDescent="0.2">
      <c r="A1895" s="38"/>
      <c r="G1895" s="51"/>
      <c r="H1895" s="79"/>
    </row>
    <row r="1896" spans="1:8" x14ac:dyDescent="0.2">
      <c r="A1896" s="38"/>
      <c r="G1896" s="51"/>
      <c r="H1896" s="79"/>
    </row>
    <row r="1897" spans="1:8" x14ac:dyDescent="0.2">
      <c r="A1897" s="38"/>
      <c r="G1897" s="51"/>
      <c r="H1897" s="79"/>
    </row>
    <row r="1898" spans="1:8" x14ac:dyDescent="0.2">
      <c r="A1898" s="38"/>
      <c r="G1898" s="51"/>
      <c r="H1898" s="79"/>
    </row>
    <row r="1899" spans="1:8" x14ac:dyDescent="0.2">
      <c r="A1899" s="38"/>
      <c r="G1899" s="51"/>
      <c r="H1899" s="79"/>
    </row>
    <row r="1900" spans="1:8" x14ac:dyDescent="0.2">
      <c r="A1900" s="38"/>
      <c r="G1900" s="51"/>
      <c r="H1900" s="79"/>
    </row>
    <row r="1901" spans="1:8" x14ac:dyDescent="0.2">
      <c r="A1901" s="38"/>
      <c r="G1901" s="51"/>
      <c r="H1901" s="79"/>
    </row>
    <row r="1902" spans="1:8" x14ac:dyDescent="0.2">
      <c r="A1902" s="38"/>
      <c r="G1902" s="51"/>
      <c r="H1902" s="79"/>
    </row>
    <row r="1903" spans="1:8" x14ac:dyDescent="0.2">
      <c r="A1903" s="38"/>
      <c r="G1903" s="51"/>
      <c r="H1903" s="79"/>
    </row>
    <row r="1904" spans="1:8" x14ac:dyDescent="0.2">
      <c r="A1904" s="38"/>
      <c r="G1904" s="51"/>
      <c r="H1904" s="79"/>
    </row>
    <row r="1905" spans="1:8" x14ac:dyDescent="0.2">
      <c r="A1905" s="38"/>
      <c r="G1905" s="51"/>
      <c r="H1905" s="79"/>
    </row>
    <row r="1906" spans="1:8" x14ac:dyDescent="0.2">
      <c r="A1906" s="38"/>
      <c r="G1906" s="51"/>
      <c r="H1906" s="79"/>
    </row>
    <row r="1907" spans="1:8" x14ac:dyDescent="0.2">
      <c r="A1907" s="38"/>
      <c r="G1907" s="51"/>
      <c r="H1907" s="79"/>
    </row>
    <row r="1908" spans="1:8" x14ac:dyDescent="0.2">
      <c r="A1908" s="38"/>
      <c r="G1908" s="51"/>
      <c r="H1908" s="79"/>
    </row>
    <row r="1909" spans="1:8" x14ac:dyDescent="0.2">
      <c r="A1909" s="38"/>
      <c r="G1909" s="51"/>
      <c r="H1909" s="79"/>
    </row>
    <row r="1910" spans="1:8" x14ac:dyDescent="0.2">
      <c r="A1910" s="38"/>
      <c r="G1910" s="51"/>
      <c r="H1910" s="79"/>
    </row>
    <row r="1911" spans="1:8" x14ac:dyDescent="0.2">
      <c r="A1911" s="38"/>
      <c r="G1911" s="51"/>
      <c r="H1911" s="79"/>
    </row>
    <row r="1912" spans="1:8" x14ac:dyDescent="0.2">
      <c r="A1912" s="38"/>
      <c r="G1912" s="51"/>
      <c r="H1912" s="79"/>
    </row>
    <row r="1913" spans="1:8" x14ac:dyDescent="0.2">
      <c r="A1913" s="38"/>
      <c r="G1913" s="51"/>
      <c r="H1913" s="79"/>
    </row>
    <row r="1914" spans="1:8" x14ac:dyDescent="0.2">
      <c r="A1914" s="38"/>
      <c r="G1914" s="51"/>
      <c r="H1914" s="79"/>
    </row>
    <row r="1915" spans="1:8" x14ac:dyDescent="0.2">
      <c r="A1915" s="38"/>
      <c r="G1915" s="51"/>
      <c r="H1915" s="79"/>
    </row>
    <row r="1916" spans="1:8" x14ac:dyDescent="0.2">
      <c r="A1916" s="38"/>
      <c r="G1916" s="51"/>
      <c r="H1916" s="79"/>
    </row>
    <row r="1917" spans="1:8" x14ac:dyDescent="0.2">
      <c r="A1917" s="38"/>
      <c r="G1917" s="51"/>
      <c r="H1917" s="79"/>
    </row>
    <row r="1918" spans="1:8" x14ac:dyDescent="0.2">
      <c r="A1918" s="38"/>
      <c r="G1918" s="51"/>
      <c r="H1918" s="79"/>
    </row>
    <row r="1919" spans="1:8" x14ac:dyDescent="0.2">
      <c r="A1919" s="38"/>
      <c r="G1919" s="51"/>
      <c r="H1919" s="79"/>
    </row>
    <row r="1920" spans="1:8" x14ac:dyDescent="0.2">
      <c r="A1920" s="38"/>
      <c r="G1920" s="51"/>
      <c r="H1920" s="79"/>
    </row>
    <row r="1921" spans="1:8" x14ac:dyDescent="0.2">
      <c r="A1921" s="38"/>
      <c r="G1921" s="51"/>
      <c r="H1921" s="79"/>
    </row>
    <row r="1922" spans="1:8" x14ac:dyDescent="0.2">
      <c r="A1922" s="38"/>
      <c r="G1922" s="51"/>
      <c r="H1922" s="79"/>
    </row>
    <row r="1923" spans="1:8" x14ac:dyDescent="0.2">
      <c r="A1923" s="38"/>
      <c r="G1923" s="51"/>
      <c r="H1923" s="79"/>
    </row>
    <row r="1924" spans="1:8" x14ac:dyDescent="0.2">
      <c r="A1924" s="38"/>
      <c r="G1924" s="51"/>
      <c r="H1924" s="79"/>
    </row>
    <row r="1925" spans="1:8" x14ac:dyDescent="0.2">
      <c r="A1925" s="38"/>
      <c r="G1925" s="51"/>
      <c r="H1925" s="79"/>
    </row>
    <row r="1926" spans="1:8" x14ac:dyDescent="0.2">
      <c r="A1926" s="38"/>
      <c r="G1926" s="51"/>
      <c r="H1926" s="79"/>
    </row>
    <row r="1927" spans="1:8" x14ac:dyDescent="0.2">
      <c r="A1927" s="38"/>
      <c r="G1927" s="51"/>
      <c r="H1927" s="79"/>
    </row>
    <row r="1928" spans="1:8" x14ac:dyDescent="0.2">
      <c r="A1928" s="38"/>
      <c r="G1928" s="51"/>
      <c r="H1928" s="79"/>
    </row>
    <row r="1929" spans="1:8" x14ac:dyDescent="0.2">
      <c r="A1929" s="38"/>
      <c r="G1929" s="51"/>
      <c r="H1929" s="79"/>
    </row>
    <row r="1930" spans="1:8" x14ac:dyDescent="0.2">
      <c r="A1930" s="38"/>
      <c r="G1930" s="51"/>
      <c r="H1930" s="79"/>
    </row>
    <row r="1931" spans="1:8" x14ac:dyDescent="0.2">
      <c r="A1931" s="38"/>
      <c r="G1931" s="51"/>
      <c r="H1931" s="79"/>
    </row>
    <row r="1932" spans="1:8" x14ac:dyDescent="0.2">
      <c r="A1932" s="38"/>
      <c r="G1932" s="51"/>
      <c r="H1932" s="79"/>
    </row>
    <row r="1933" spans="1:8" x14ac:dyDescent="0.2">
      <c r="A1933" s="38"/>
      <c r="G1933" s="51"/>
      <c r="H1933" s="79"/>
    </row>
    <row r="1934" spans="1:8" x14ac:dyDescent="0.2">
      <c r="A1934" s="38"/>
      <c r="G1934" s="51"/>
      <c r="H1934" s="79"/>
    </row>
    <row r="1935" spans="1:8" x14ac:dyDescent="0.2">
      <c r="A1935" s="38"/>
      <c r="G1935" s="51"/>
      <c r="H1935" s="79"/>
    </row>
    <row r="1936" spans="1:8" x14ac:dyDescent="0.2">
      <c r="A1936" s="38"/>
      <c r="G1936" s="51"/>
      <c r="H1936" s="79"/>
    </row>
    <row r="1937" spans="1:8" x14ac:dyDescent="0.2">
      <c r="A1937" s="38"/>
      <c r="G1937" s="51"/>
      <c r="H1937" s="79"/>
    </row>
    <row r="1938" spans="1:8" x14ac:dyDescent="0.2">
      <c r="A1938" s="38"/>
      <c r="G1938" s="51"/>
      <c r="H1938" s="79"/>
    </row>
    <row r="1939" spans="1:8" x14ac:dyDescent="0.2">
      <c r="A1939" s="38"/>
      <c r="G1939" s="51"/>
      <c r="H1939" s="79"/>
    </row>
    <row r="1940" spans="1:8" x14ac:dyDescent="0.2">
      <c r="A1940" s="38"/>
      <c r="G1940" s="51"/>
      <c r="H1940" s="79"/>
    </row>
    <row r="1941" spans="1:8" x14ac:dyDescent="0.2">
      <c r="A1941" s="38"/>
      <c r="G1941" s="51"/>
      <c r="H1941" s="79"/>
    </row>
    <row r="1942" spans="1:8" x14ac:dyDescent="0.2">
      <c r="A1942" s="38"/>
      <c r="G1942" s="51"/>
      <c r="H1942" s="79"/>
    </row>
    <row r="1943" spans="1:8" x14ac:dyDescent="0.2">
      <c r="A1943" s="38"/>
      <c r="G1943" s="51"/>
      <c r="H1943" s="79"/>
    </row>
    <row r="1944" spans="1:8" x14ac:dyDescent="0.2">
      <c r="A1944" s="38"/>
      <c r="G1944" s="51"/>
      <c r="H1944" s="79"/>
    </row>
    <row r="1945" spans="1:8" x14ac:dyDescent="0.2">
      <c r="A1945" s="38"/>
      <c r="G1945" s="51"/>
      <c r="H1945" s="79"/>
    </row>
    <row r="1946" spans="1:8" x14ac:dyDescent="0.2">
      <c r="A1946" s="38"/>
      <c r="G1946" s="51"/>
      <c r="H1946" s="79"/>
    </row>
    <row r="1947" spans="1:8" x14ac:dyDescent="0.2">
      <c r="A1947" s="38"/>
      <c r="G1947" s="51"/>
      <c r="H1947" s="79"/>
    </row>
    <row r="1948" spans="1:8" x14ac:dyDescent="0.2">
      <c r="A1948" s="38"/>
      <c r="G1948" s="51"/>
      <c r="H1948" s="79"/>
    </row>
    <row r="1949" spans="1:8" x14ac:dyDescent="0.2">
      <c r="A1949" s="38"/>
      <c r="G1949" s="51"/>
      <c r="H1949" s="79"/>
    </row>
    <row r="1950" spans="1:8" x14ac:dyDescent="0.2">
      <c r="A1950" s="38"/>
      <c r="G1950" s="51"/>
      <c r="H1950" s="79"/>
    </row>
    <row r="1951" spans="1:8" x14ac:dyDescent="0.2">
      <c r="A1951" s="38"/>
      <c r="G1951" s="51"/>
      <c r="H1951" s="79"/>
    </row>
    <row r="1952" spans="1:8" x14ac:dyDescent="0.2">
      <c r="A1952" s="38"/>
      <c r="G1952" s="51"/>
      <c r="H1952" s="79"/>
    </row>
    <row r="1953" spans="1:8" x14ac:dyDescent="0.2">
      <c r="A1953" s="38"/>
      <c r="G1953" s="51"/>
      <c r="H1953" s="79"/>
    </row>
    <row r="1954" spans="1:8" x14ac:dyDescent="0.2">
      <c r="A1954" s="38"/>
      <c r="G1954" s="51"/>
      <c r="H1954" s="79"/>
    </row>
    <row r="1955" spans="1:8" x14ac:dyDescent="0.2">
      <c r="A1955" s="38"/>
      <c r="G1955" s="51"/>
      <c r="H1955" s="79"/>
    </row>
    <row r="1956" spans="1:8" x14ac:dyDescent="0.2">
      <c r="A1956" s="38"/>
      <c r="G1956" s="51"/>
      <c r="H1956" s="79"/>
    </row>
    <row r="1957" spans="1:8" x14ac:dyDescent="0.2">
      <c r="A1957" s="38"/>
      <c r="G1957" s="51"/>
      <c r="H1957" s="79"/>
    </row>
    <row r="1958" spans="1:8" x14ac:dyDescent="0.2">
      <c r="A1958" s="38"/>
      <c r="G1958" s="51"/>
      <c r="H1958" s="79"/>
    </row>
    <row r="1959" spans="1:8" x14ac:dyDescent="0.2">
      <c r="A1959" s="38"/>
      <c r="G1959" s="51"/>
      <c r="H1959" s="79"/>
    </row>
    <row r="1960" spans="1:8" x14ac:dyDescent="0.2">
      <c r="A1960" s="38"/>
      <c r="G1960" s="51"/>
      <c r="H1960" s="79"/>
    </row>
    <row r="1961" spans="1:8" x14ac:dyDescent="0.2">
      <c r="A1961" s="38"/>
      <c r="G1961" s="51"/>
      <c r="H1961" s="79"/>
    </row>
    <row r="1962" spans="1:8" x14ac:dyDescent="0.2">
      <c r="A1962" s="38"/>
      <c r="G1962" s="51"/>
      <c r="H1962" s="79"/>
    </row>
    <row r="1963" spans="1:8" x14ac:dyDescent="0.2">
      <c r="A1963" s="38"/>
      <c r="G1963" s="51"/>
      <c r="H1963" s="79"/>
    </row>
    <row r="1964" spans="1:8" x14ac:dyDescent="0.2">
      <c r="A1964" s="38"/>
      <c r="G1964" s="51"/>
      <c r="H1964" s="79"/>
    </row>
    <row r="1965" spans="1:8" x14ac:dyDescent="0.2">
      <c r="A1965" s="38"/>
      <c r="G1965" s="51"/>
      <c r="H1965" s="79"/>
    </row>
    <row r="1966" spans="1:8" x14ac:dyDescent="0.2">
      <c r="A1966" s="38"/>
      <c r="G1966" s="51"/>
      <c r="H1966" s="79"/>
    </row>
    <row r="1967" spans="1:8" x14ac:dyDescent="0.2">
      <c r="A1967" s="38"/>
      <c r="G1967" s="51"/>
      <c r="H1967" s="79"/>
    </row>
    <row r="1968" spans="1:8" x14ac:dyDescent="0.2">
      <c r="A1968" s="38"/>
      <c r="G1968" s="51"/>
      <c r="H1968" s="79"/>
    </row>
    <row r="1969" spans="1:8" x14ac:dyDescent="0.2">
      <c r="A1969" s="38"/>
      <c r="G1969" s="51"/>
      <c r="H1969" s="79"/>
    </row>
    <row r="1970" spans="1:8" x14ac:dyDescent="0.2">
      <c r="A1970" s="38"/>
      <c r="G1970" s="51"/>
      <c r="H1970" s="79"/>
    </row>
    <row r="1971" spans="1:8" x14ac:dyDescent="0.2">
      <c r="A1971" s="38"/>
      <c r="G1971" s="51"/>
      <c r="H1971" s="79"/>
    </row>
    <row r="1972" spans="1:8" x14ac:dyDescent="0.2">
      <c r="A1972" s="38"/>
      <c r="G1972" s="51"/>
      <c r="H1972" s="79"/>
    </row>
    <row r="1973" spans="1:8" x14ac:dyDescent="0.2">
      <c r="A1973" s="38"/>
      <c r="G1973" s="51"/>
      <c r="H1973" s="79"/>
    </row>
    <row r="1974" spans="1:8" x14ac:dyDescent="0.2">
      <c r="A1974" s="38"/>
      <c r="G1974" s="51"/>
      <c r="H1974" s="79"/>
    </row>
    <row r="1975" spans="1:8" x14ac:dyDescent="0.2">
      <c r="A1975" s="38"/>
      <c r="G1975" s="51"/>
      <c r="H1975" s="79"/>
    </row>
    <row r="1976" spans="1:8" x14ac:dyDescent="0.2">
      <c r="A1976" s="38"/>
      <c r="G1976" s="51"/>
      <c r="H1976" s="79"/>
    </row>
    <row r="1977" spans="1:8" x14ac:dyDescent="0.2">
      <c r="A1977" s="38"/>
      <c r="G1977" s="51"/>
      <c r="H1977" s="79"/>
    </row>
    <row r="1978" spans="1:8" x14ac:dyDescent="0.2">
      <c r="A1978" s="38"/>
      <c r="G1978" s="51"/>
      <c r="H1978" s="79"/>
    </row>
    <row r="1979" spans="1:8" x14ac:dyDescent="0.2">
      <c r="A1979" s="38"/>
      <c r="G1979" s="51"/>
      <c r="H1979" s="79"/>
    </row>
    <row r="1980" spans="1:8" x14ac:dyDescent="0.2">
      <c r="A1980" s="38"/>
      <c r="G1980" s="51"/>
      <c r="H1980" s="79"/>
    </row>
    <row r="1981" spans="1:8" x14ac:dyDescent="0.2">
      <c r="A1981" s="38"/>
      <c r="G1981" s="51"/>
      <c r="H1981" s="79"/>
    </row>
    <row r="1982" spans="1:8" x14ac:dyDescent="0.2">
      <c r="A1982" s="38"/>
      <c r="G1982" s="51"/>
      <c r="H1982" s="79"/>
    </row>
    <row r="1983" spans="1:8" x14ac:dyDescent="0.2">
      <c r="A1983" s="38"/>
      <c r="G1983" s="51"/>
      <c r="H1983" s="79"/>
    </row>
    <row r="1984" spans="1:8" x14ac:dyDescent="0.2">
      <c r="A1984" s="38"/>
      <c r="G1984" s="51"/>
      <c r="H1984" s="79"/>
    </row>
    <row r="1985" spans="1:8" x14ac:dyDescent="0.2">
      <c r="A1985" s="38"/>
      <c r="G1985" s="51"/>
      <c r="H1985" s="79"/>
    </row>
    <row r="1986" spans="1:8" x14ac:dyDescent="0.2">
      <c r="A1986" s="38"/>
      <c r="G1986" s="51"/>
      <c r="H1986" s="79"/>
    </row>
    <row r="1987" spans="1:8" x14ac:dyDescent="0.2">
      <c r="A1987" s="38"/>
      <c r="G1987" s="51"/>
      <c r="H1987" s="79"/>
    </row>
    <row r="1988" spans="1:8" x14ac:dyDescent="0.2">
      <c r="A1988" s="38"/>
      <c r="G1988" s="51"/>
      <c r="H1988" s="79"/>
    </row>
    <row r="1989" spans="1:8" x14ac:dyDescent="0.2">
      <c r="A1989" s="38"/>
      <c r="G1989" s="51"/>
      <c r="H1989" s="79"/>
    </row>
    <row r="1990" spans="1:8" x14ac:dyDescent="0.2">
      <c r="A1990" s="38"/>
      <c r="G1990" s="51"/>
      <c r="H1990" s="79"/>
    </row>
    <row r="1991" spans="1:8" x14ac:dyDescent="0.2">
      <c r="A1991" s="38"/>
      <c r="G1991" s="51"/>
      <c r="H1991" s="79"/>
    </row>
    <row r="1992" spans="1:8" x14ac:dyDescent="0.2">
      <c r="A1992" s="38"/>
      <c r="G1992" s="51"/>
      <c r="H1992" s="79"/>
    </row>
    <row r="1993" spans="1:8" x14ac:dyDescent="0.2">
      <c r="A1993" s="38"/>
      <c r="G1993" s="51"/>
      <c r="H1993" s="79"/>
    </row>
    <row r="1994" spans="1:8" x14ac:dyDescent="0.2">
      <c r="A1994" s="38"/>
      <c r="G1994" s="51"/>
      <c r="H1994" s="79"/>
    </row>
    <row r="1995" spans="1:8" x14ac:dyDescent="0.2">
      <c r="A1995" s="38"/>
      <c r="G1995" s="51"/>
      <c r="H1995" s="79"/>
    </row>
    <row r="1996" spans="1:8" x14ac:dyDescent="0.2">
      <c r="A1996" s="38"/>
      <c r="G1996" s="51"/>
      <c r="H1996" s="79"/>
    </row>
    <row r="1997" spans="1:8" x14ac:dyDescent="0.2">
      <c r="A1997" s="38"/>
      <c r="G1997" s="51"/>
      <c r="H1997" s="79"/>
    </row>
    <row r="1998" spans="1:8" x14ac:dyDescent="0.2">
      <c r="A1998" s="38"/>
      <c r="G1998" s="51"/>
      <c r="H1998" s="79"/>
    </row>
    <row r="1999" spans="1:8" x14ac:dyDescent="0.2">
      <c r="A1999" s="38"/>
      <c r="G1999" s="51"/>
      <c r="H1999" s="79"/>
    </row>
    <row r="2000" spans="1:8" x14ac:dyDescent="0.2">
      <c r="A2000" s="38"/>
      <c r="G2000" s="51"/>
      <c r="H2000" s="79"/>
    </row>
    <row r="2001" spans="1:8" x14ac:dyDescent="0.2">
      <c r="A2001" s="38"/>
      <c r="G2001" s="51"/>
      <c r="H2001" s="79"/>
    </row>
    <row r="2002" spans="1:8" x14ac:dyDescent="0.2">
      <c r="A2002" s="38"/>
      <c r="G2002" s="51"/>
      <c r="H2002" s="79"/>
    </row>
    <row r="2003" spans="1:8" x14ac:dyDescent="0.2">
      <c r="A2003" s="38"/>
      <c r="G2003" s="51"/>
      <c r="H2003" s="79"/>
    </row>
    <row r="2004" spans="1:8" x14ac:dyDescent="0.2">
      <c r="A2004" s="38"/>
      <c r="G2004" s="51"/>
      <c r="H2004" s="79"/>
    </row>
    <row r="2005" spans="1:8" x14ac:dyDescent="0.2">
      <c r="A2005" s="38"/>
      <c r="G2005" s="51"/>
      <c r="H2005" s="79"/>
    </row>
    <row r="2006" spans="1:8" x14ac:dyDescent="0.2">
      <c r="A2006" s="38"/>
      <c r="G2006" s="51"/>
      <c r="H2006" s="79"/>
    </row>
    <row r="2007" spans="1:8" x14ac:dyDescent="0.2">
      <c r="A2007" s="38"/>
      <c r="G2007" s="51"/>
      <c r="H2007" s="79"/>
    </row>
    <row r="2008" spans="1:8" x14ac:dyDescent="0.2">
      <c r="A2008" s="38"/>
      <c r="G2008" s="51"/>
      <c r="H2008" s="79"/>
    </row>
    <row r="2009" spans="1:8" x14ac:dyDescent="0.2">
      <c r="A2009" s="38"/>
      <c r="G2009" s="51"/>
      <c r="H2009" s="79"/>
    </row>
    <row r="2010" spans="1:8" x14ac:dyDescent="0.2">
      <c r="A2010" s="38"/>
      <c r="G2010" s="51"/>
      <c r="H2010" s="79"/>
    </row>
    <row r="2011" spans="1:8" x14ac:dyDescent="0.2">
      <c r="A2011" s="38"/>
      <c r="G2011" s="51"/>
      <c r="H2011" s="79"/>
    </row>
    <row r="2012" spans="1:8" x14ac:dyDescent="0.2">
      <c r="A2012" s="38"/>
      <c r="G2012" s="51"/>
      <c r="H2012" s="79"/>
    </row>
    <row r="2013" spans="1:8" x14ac:dyDescent="0.2">
      <c r="A2013" s="38"/>
      <c r="G2013" s="51"/>
      <c r="H2013" s="79"/>
    </row>
    <row r="2014" spans="1:8" x14ac:dyDescent="0.2">
      <c r="A2014" s="38"/>
      <c r="G2014" s="51"/>
      <c r="H2014" s="79"/>
    </row>
    <row r="2015" spans="1:8" x14ac:dyDescent="0.2">
      <c r="A2015" s="38"/>
      <c r="G2015" s="51"/>
      <c r="H2015" s="79"/>
    </row>
    <row r="2016" spans="1:8" x14ac:dyDescent="0.2">
      <c r="A2016" s="38"/>
      <c r="G2016" s="51"/>
      <c r="H2016" s="79"/>
    </row>
    <row r="2017" spans="1:8" x14ac:dyDescent="0.2">
      <c r="A2017" s="38"/>
      <c r="G2017" s="51"/>
      <c r="H2017" s="79"/>
    </row>
    <row r="2018" spans="1:8" x14ac:dyDescent="0.2">
      <c r="A2018" s="38"/>
      <c r="G2018" s="51"/>
      <c r="H2018" s="79"/>
    </row>
    <row r="2019" spans="1:8" x14ac:dyDescent="0.2">
      <c r="A2019" s="38"/>
      <c r="G2019" s="51"/>
      <c r="H2019" s="79"/>
    </row>
    <row r="2020" spans="1:8" x14ac:dyDescent="0.2">
      <c r="A2020" s="38"/>
      <c r="G2020" s="51"/>
      <c r="H2020" s="79"/>
    </row>
    <row r="2021" spans="1:8" x14ac:dyDescent="0.2">
      <c r="A2021" s="38"/>
      <c r="G2021" s="51"/>
      <c r="H2021" s="79"/>
    </row>
    <row r="2022" spans="1:8" x14ac:dyDescent="0.2">
      <c r="A2022" s="38"/>
      <c r="G2022" s="51"/>
      <c r="H2022" s="79"/>
    </row>
    <row r="2023" spans="1:8" x14ac:dyDescent="0.2">
      <c r="A2023" s="38"/>
      <c r="G2023" s="51"/>
      <c r="H2023" s="79"/>
    </row>
    <row r="2024" spans="1:8" x14ac:dyDescent="0.2">
      <c r="A2024" s="38"/>
      <c r="G2024" s="51"/>
      <c r="H2024" s="79"/>
    </row>
    <row r="2025" spans="1:8" x14ac:dyDescent="0.2">
      <c r="A2025" s="38"/>
      <c r="G2025" s="51"/>
      <c r="H2025" s="79"/>
    </row>
    <row r="2026" spans="1:8" x14ac:dyDescent="0.2">
      <c r="A2026" s="38"/>
      <c r="G2026" s="51"/>
      <c r="H2026" s="79"/>
    </row>
    <row r="2027" spans="1:8" x14ac:dyDescent="0.2">
      <c r="A2027" s="38"/>
      <c r="G2027" s="51"/>
      <c r="H2027" s="79"/>
    </row>
    <row r="2028" spans="1:8" x14ac:dyDescent="0.2">
      <c r="A2028" s="38"/>
      <c r="G2028" s="51"/>
      <c r="H2028" s="79"/>
    </row>
    <row r="2029" spans="1:8" x14ac:dyDescent="0.2">
      <c r="A2029" s="38"/>
      <c r="G2029" s="51"/>
      <c r="H2029" s="79"/>
    </row>
    <row r="2030" spans="1:8" x14ac:dyDescent="0.2">
      <c r="A2030" s="38"/>
      <c r="G2030" s="51"/>
      <c r="H2030" s="79"/>
    </row>
    <row r="2031" spans="1:8" x14ac:dyDescent="0.2">
      <c r="A2031" s="38"/>
      <c r="G2031" s="51"/>
      <c r="H2031" s="79"/>
    </row>
    <row r="2032" spans="1:8" x14ac:dyDescent="0.2">
      <c r="A2032" s="38"/>
      <c r="G2032" s="51"/>
      <c r="H2032" s="79"/>
    </row>
    <row r="2033" spans="1:8" x14ac:dyDescent="0.2">
      <c r="A2033" s="38"/>
      <c r="G2033" s="51"/>
      <c r="H2033" s="79"/>
    </row>
    <row r="2034" spans="1:8" x14ac:dyDescent="0.2">
      <c r="A2034" s="38"/>
      <c r="G2034" s="51"/>
      <c r="H2034" s="79"/>
    </row>
    <row r="2035" spans="1:8" x14ac:dyDescent="0.2">
      <c r="A2035" s="38"/>
      <c r="G2035" s="51"/>
      <c r="H2035" s="79"/>
    </row>
    <row r="2036" spans="1:8" x14ac:dyDescent="0.2">
      <c r="A2036" s="38"/>
      <c r="G2036" s="51"/>
      <c r="H2036" s="79"/>
    </row>
    <row r="2037" spans="1:8" x14ac:dyDescent="0.2">
      <c r="A2037" s="38"/>
      <c r="G2037" s="51"/>
      <c r="H2037" s="79"/>
    </row>
    <row r="2038" spans="1:8" x14ac:dyDescent="0.2">
      <c r="A2038" s="38"/>
      <c r="G2038" s="51"/>
      <c r="H2038" s="79"/>
    </row>
    <row r="2039" spans="1:8" x14ac:dyDescent="0.2">
      <c r="A2039" s="38"/>
      <c r="G2039" s="51"/>
      <c r="H2039" s="79"/>
    </row>
    <row r="2040" spans="1:8" x14ac:dyDescent="0.2">
      <c r="A2040" s="38"/>
      <c r="G2040" s="51"/>
      <c r="H2040" s="79"/>
    </row>
    <row r="2041" spans="1:8" x14ac:dyDescent="0.2">
      <c r="A2041" s="38"/>
      <c r="G2041" s="51"/>
      <c r="H2041" s="79"/>
    </row>
    <row r="2042" spans="1:8" x14ac:dyDescent="0.2">
      <c r="A2042" s="38"/>
      <c r="G2042" s="51"/>
      <c r="H2042" s="79"/>
    </row>
    <row r="2043" spans="1:8" x14ac:dyDescent="0.2">
      <c r="A2043" s="38"/>
      <c r="G2043" s="51"/>
      <c r="H2043" s="79"/>
    </row>
    <row r="2044" spans="1:8" x14ac:dyDescent="0.2">
      <c r="A2044" s="38"/>
      <c r="G2044" s="51"/>
      <c r="H2044" s="79"/>
    </row>
    <row r="2045" spans="1:8" x14ac:dyDescent="0.2">
      <c r="A2045" s="38"/>
      <c r="G2045" s="51"/>
      <c r="H2045" s="79"/>
    </row>
    <row r="2046" spans="1:8" x14ac:dyDescent="0.2">
      <c r="A2046" s="38"/>
      <c r="G2046" s="51"/>
      <c r="H2046" s="79"/>
    </row>
    <row r="2047" spans="1:8" x14ac:dyDescent="0.2">
      <c r="A2047" s="38"/>
      <c r="G2047" s="51"/>
      <c r="H2047" s="79"/>
    </row>
    <row r="2048" spans="1:8" x14ac:dyDescent="0.2">
      <c r="A2048" s="38"/>
      <c r="G2048" s="51"/>
      <c r="H2048" s="79"/>
    </row>
    <row r="2049" spans="1:8" x14ac:dyDescent="0.2">
      <c r="A2049" s="38"/>
      <c r="G2049" s="51"/>
      <c r="H2049" s="79"/>
    </row>
    <row r="2050" spans="1:8" x14ac:dyDescent="0.2">
      <c r="A2050" s="38"/>
      <c r="G2050" s="51"/>
      <c r="H2050" s="79"/>
    </row>
    <row r="2051" spans="1:8" x14ac:dyDescent="0.2">
      <c r="A2051" s="38"/>
      <c r="G2051" s="51"/>
      <c r="H2051" s="79"/>
    </row>
    <row r="2052" spans="1:8" x14ac:dyDescent="0.2">
      <c r="A2052" s="38"/>
      <c r="G2052" s="51"/>
      <c r="H2052" s="79"/>
    </row>
    <row r="2053" spans="1:8" x14ac:dyDescent="0.2">
      <c r="A2053" s="38"/>
      <c r="G2053" s="51"/>
      <c r="H2053" s="79"/>
    </row>
    <row r="2054" spans="1:8" x14ac:dyDescent="0.2">
      <c r="A2054" s="38"/>
      <c r="G2054" s="51"/>
      <c r="H2054" s="79"/>
    </row>
    <row r="2055" spans="1:8" x14ac:dyDescent="0.2">
      <c r="A2055" s="38"/>
      <c r="G2055" s="51"/>
      <c r="H2055" s="79"/>
    </row>
    <row r="2056" spans="1:8" x14ac:dyDescent="0.2">
      <c r="A2056" s="38"/>
      <c r="G2056" s="51"/>
      <c r="H2056" s="79"/>
    </row>
    <row r="2057" spans="1:8" x14ac:dyDescent="0.2">
      <c r="A2057" s="38"/>
      <c r="G2057" s="51"/>
      <c r="H2057" s="79"/>
    </row>
    <row r="2058" spans="1:8" x14ac:dyDescent="0.2">
      <c r="A2058" s="38"/>
      <c r="G2058" s="51"/>
      <c r="H2058" s="79"/>
    </row>
    <row r="2059" spans="1:8" x14ac:dyDescent="0.2">
      <c r="A2059" s="38"/>
      <c r="G2059" s="51"/>
      <c r="H2059" s="79"/>
    </row>
    <row r="2060" spans="1:8" x14ac:dyDescent="0.2">
      <c r="A2060" s="38"/>
      <c r="G2060" s="51"/>
      <c r="H2060" s="79"/>
    </row>
    <row r="2061" spans="1:8" x14ac:dyDescent="0.2">
      <c r="A2061" s="38"/>
      <c r="G2061" s="51"/>
      <c r="H2061" s="79"/>
    </row>
    <row r="2062" spans="1:8" x14ac:dyDescent="0.2">
      <c r="A2062" s="38"/>
      <c r="G2062" s="51"/>
      <c r="H2062" s="79"/>
    </row>
    <row r="2063" spans="1:8" x14ac:dyDescent="0.2">
      <c r="A2063" s="38"/>
      <c r="G2063" s="51"/>
      <c r="H2063" s="79"/>
    </row>
    <row r="2064" spans="1:8" x14ac:dyDescent="0.2">
      <c r="A2064" s="38"/>
      <c r="G2064" s="51"/>
      <c r="H2064" s="79"/>
    </row>
    <row r="2065" spans="1:8" x14ac:dyDescent="0.2">
      <c r="A2065" s="38"/>
      <c r="G2065" s="51"/>
      <c r="H2065" s="79"/>
    </row>
    <row r="2066" spans="1:8" x14ac:dyDescent="0.2">
      <c r="A2066" s="38"/>
      <c r="G2066" s="51"/>
      <c r="H2066" s="79"/>
    </row>
    <row r="2067" spans="1:8" x14ac:dyDescent="0.2">
      <c r="A2067" s="38"/>
      <c r="G2067" s="51"/>
      <c r="H2067" s="79"/>
    </row>
    <row r="2068" spans="1:8" x14ac:dyDescent="0.2">
      <c r="A2068" s="38"/>
      <c r="G2068" s="51"/>
      <c r="H2068" s="79"/>
    </row>
    <row r="2069" spans="1:8" x14ac:dyDescent="0.2">
      <c r="A2069" s="38"/>
      <c r="G2069" s="51"/>
      <c r="H2069" s="79"/>
    </row>
    <row r="2070" spans="1:8" x14ac:dyDescent="0.2">
      <c r="A2070" s="38"/>
      <c r="G2070" s="51"/>
      <c r="H2070" s="79"/>
    </row>
    <row r="2071" spans="1:8" x14ac:dyDescent="0.2">
      <c r="A2071" s="38"/>
      <c r="G2071" s="51"/>
      <c r="H2071" s="79"/>
    </row>
    <row r="2072" spans="1:8" x14ac:dyDescent="0.2">
      <c r="A2072" s="38"/>
      <c r="G2072" s="51"/>
      <c r="H2072" s="79"/>
    </row>
    <row r="2073" spans="1:8" x14ac:dyDescent="0.2">
      <c r="A2073" s="38"/>
      <c r="G2073" s="51"/>
      <c r="H2073" s="79"/>
    </row>
    <row r="2074" spans="1:8" x14ac:dyDescent="0.2">
      <c r="A2074" s="38"/>
      <c r="G2074" s="51"/>
      <c r="H2074" s="79"/>
    </row>
    <row r="2075" spans="1:8" x14ac:dyDescent="0.2">
      <c r="A2075" s="38"/>
      <c r="G2075" s="51"/>
      <c r="H2075" s="79"/>
    </row>
    <row r="2076" spans="1:8" x14ac:dyDescent="0.2">
      <c r="A2076" s="38"/>
      <c r="G2076" s="51"/>
      <c r="H2076" s="79"/>
    </row>
    <row r="2077" spans="1:8" x14ac:dyDescent="0.2">
      <c r="A2077" s="38"/>
      <c r="G2077" s="51"/>
      <c r="H2077" s="79"/>
    </row>
    <row r="2078" spans="1:8" x14ac:dyDescent="0.2">
      <c r="A2078" s="38"/>
      <c r="G2078" s="51"/>
      <c r="H2078" s="79"/>
    </row>
    <row r="2079" spans="1:8" x14ac:dyDescent="0.2">
      <c r="A2079" s="38"/>
      <c r="G2079" s="51"/>
      <c r="H2079" s="79"/>
    </row>
    <row r="2080" spans="1:8" x14ac:dyDescent="0.2">
      <c r="A2080" s="38"/>
      <c r="G2080" s="51"/>
      <c r="H2080" s="79"/>
    </row>
    <row r="2081" spans="1:8" x14ac:dyDescent="0.2">
      <c r="A2081" s="38"/>
      <c r="G2081" s="51"/>
      <c r="H2081" s="79"/>
    </row>
    <row r="2082" spans="1:8" x14ac:dyDescent="0.2">
      <c r="A2082" s="38"/>
      <c r="G2082" s="51"/>
      <c r="H2082" s="79"/>
    </row>
    <row r="2083" spans="1:8" x14ac:dyDescent="0.2">
      <c r="A2083" s="38"/>
      <c r="G2083" s="51"/>
      <c r="H2083" s="79"/>
    </row>
    <row r="2084" spans="1:8" x14ac:dyDescent="0.2">
      <c r="A2084" s="38"/>
      <c r="G2084" s="51"/>
      <c r="H2084" s="79"/>
    </row>
    <row r="2085" spans="1:8" x14ac:dyDescent="0.2">
      <c r="A2085" s="38"/>
      <c r="G2085" s="51"/>
      <c r="H2085" s="79"/>
    </row>
    <row r="2086" spans="1:8" x14ac:dyDescent="0.2">
      <c r="A2086" s="38"/>
      <c r="G2086" s="51"/>
      <c r="H2086" s="79"/>
    </row>
    <row r="2087" spans="1:8" x14ac:dyDescent="0.2">
      <c r="A2087" s="38"/>
      <c r="G2087" s="51"/>
      <c r="H2087" s="79"/>
    </row>
    <row r="2088" spans="1:8" x14ac:dyDescent="0.2">
      <c r="A2088" s="38"/>
      <c r="G2088" s="51"/>
      <c r="H2088" s="79"/>
    </row>
    <row r="2089" spans="1:8" x14ac:dyDescent="0.2">
      <c r="A2089" s="38"/>
      <c r="G2089" s="51"/>
      <c r="H2089" s="79"/>
    </row>
    <row r="2090" spans="1:8" x14ac:dyDescent="0.2">
      <c r="A2090" s="38"/>
      <c r="G2090" s="51"/>
      <c r="H2090" s="79"/>
    </row>
    <row r="2091" spans="1:8" x14ac:dyDescent="0.2">
      <c r="A2091" s="38"/>
      <c r="G2091" s="51"/>
      <c r="H2091" s="79"/>
    </row>
    <row r="2092" spans="1:8" x14ac:dyDescent="0.2">
      <c r="A2092" s="38"/>
      <c r="G2092" s="51"/>
      <c r="H2092" s="79"/>
    </row>
    <row r="2093" spans="1:8" x14ac:dyDescent="0.2">
      <c r="A2093" s="38"/>
      <c r="G2093" s="51"/>
      <c r="H2093" s="79"/>
    </row>
    <row r="2094" spans="1:8" x14ac:dyDescent="0.2">
      <c r="A2094" s="38"/>
      <c r="G2094" s="51"/>
      <c r="H2094" s="79"/>
    </row>
    <row r="2095" spans="1:8" x14ac:dyDescent="0.2">
      <c r="A2095" s="38"/>
      <c r="G2095" s="51"/>
      <c r="H2095" s="79"/>
    </row>
    <row r="2096" spans="1:8" x14ac:dyDescent="0.2">
      <c r="A2096" s="38"/>
      <c r="G2096" s="51"/>
      <c r="H2096" s="79"/>
    </row>
    <row r="2097" spans="1:8" x14ac:dyDescent="0.2">
      <c r="A2097" s="38"/>
      <c r="G2097" s="51"/>
      <c r="H2097" s="79"/>
    </row>
    <row r="2098" spans="1:8" x14ac:dyDescent="0.2">
      <c r="A2098" s="38"/>
      <c r="G2098" s="51"/>
      <c r="H2098" s="79"/>
    </row>
    <row r="2099" spans="1:8" x14ac:dyDescent="0.2">
      <c r="A2099" s="38"/>
      <c r="G2099" s="51"/>
      <c r="H2099" s="79"/>
    </row>
    <row r="2100" spans="1:8" x14ac:dyDescent="0.2">
      <c r="A2100" s="38"/>
      <c r="G2100" s="51"/>
      <c r="H2100" s="79"/>
    </row>
    <row r="2101" spans="1:8" x14ac:dyDescent="0.2">
      <c r="A2101" s="38"/>
      <c r="G2101" s="51"/>
      <c r="H2101" s="79"/>
    </row>
    <row r="2102" spans="1:8" x14ac:dyDescent="0.2">
      <c r="A2102" s="38"/>
      <c r="G2102" s="51"/>
      <c r="H2102" s="79"/>
    </row>
    <row r="2103" spans="1:8" x14ac:dyDescent="0.2">
      <c r="A2103" s="38"/>
      <c r="G2103" s="51"/>
      <c r="H2103" s="79"/>
    </row>
    <row r="2104" spans="1:8" x14ac:dyDescent="0.2">
      <c r="A2104" s="38"/>
      <c r="G2104" s="51"/>
      <c r="H2104" s="79"/>
    </row>
    <row r="2105" spans="1:8" x14ac:dyDescent="0.2">
      <c r="A2105" s="38"/>
      <c r="G2105" s="51"/>
      <c r="H2105" s="79"/>
    </row>
    <row r="2106" spans="1:8" x14ac:dyDescent="0.2">
      <c r="A2106" s="38"/>
      <c r="G2106" s="51"/>
      <c r="H2106" s="79"/>
    </row>
    <row r="2107" spans="1:8" x14ac:dyDescent="0.2">
      <c r="A2107" s="38"/>
      <c r="G2107" s="51"/>
      <c r="H2107" s="79"/>
    </row>
    <row r="2108" spans="1:8" x14ac:dyDescent="0.2">
      <c r="A2108" s="38"/>
      <c r="G2108" s="51"/>
      <c r="H2108" s="79"/>
    </row>
    <row r="2109" spans="1:8" x14ac:dyDescent="0.2">
      <c r="A2109" s="38"/>
      <c r="G2109" s="51"/>
      <c r="H2109" s="79"/>
    </row>
    <row r="2110" spans="1:8" x14ac:dyDescent="0.2">
      <c r="A2110" s="38"/>
      <c r="G2110" s="51"/>
      <c r="H2110" s="79"/>
    </row>
    <row r="2111" spans="1:8" x14ac:dyDescent="0.2">
      <c r="A2111" s="38"/>
      <c r="G2111" s="51"/>
      <c r="H2111" s="79"/>
    </row>
    <row r="2112" spans="1:8" x14ac:dyDescent="0.2">
      <c r="A2112" s="38"/>
      <c r="G2112" s="51"/>
      <c r="H2112" s="79"/>
    </row>
    <row r="2113" spans="1:8" x14ac:dyDescent="0.2">
      <c r="A2113" s="38"/>
      <c r="G2113" s="51"/>
      <c r="H2113" s="79"/>
    </row>
    <row r="2114" spans="1:8" x14ac:dyDescent="0.2">
      <c r="A2114" s="38"/>
      <c r="G2114" s="51"/>
      <c r="H2114" s="79"/>
    </row>
    <row r="2115" spans="1:8" x14ac:dyDescent="0.2">
      <c r="A2115" s="38"/>
      <c r="G2115" s="51"/>
      <c r="H2115" s="79"/>
    </row>
    <row r="2116" spans="1:8" x14ac:dyDescent="0.2">
      <c r="A2116" s="38"/>
      <c r="G2116" s="51"/>
      <c r="H2116" s="79"/>
    </row>
    <row r="2117" spans="1:8" x14ac:dyDescent="0.2">
      <c r="A2117" s="38"/>
      <c r="G2117" s="51"/>
      <c r="H2117" s="79"/>
    </row>
    <row r="2118" spans="1:8" x14ac:dyDescent="0.2">
      <c r="A2118" s="38"/>
      <c r="G2118" s="51"/>
      <c r="H2118" s="79"/>
    </row>
    <row r="2119" spans="1:8" x14ac:dyDescent="0.2">
      <c r="A2119" s="38"/>
      <c r="G2119" s="51"/>
      <c r="H2119" s="79"/>
    </row>
    <row r="2120" spans="1:8" x14ac:dyDescent="0.2">
      <c r="A2120" s="38"/>
      <c r="G2120" s="51"/>
      <c r="H2120" s="79"/>
    </row>
    <row r="2121" spans="1:8" x14ac:dyDescent="0.2">
      <c r="A2121" s="38"/>
      <c r="G2121" s="51"/>
      <c r="H2121" s="79"/>
    </row>
    <row r="2122" spans="1:8" x14ac:dyDescent="0.2">
      <c r="A2122" s="38"/>
      <c r="G2122" s="51"/>
      <c r="H2122" s="79"/>
    </row>
    <row r="2123" spans="1:8" x14ac:dyDescent="0.2">
      <c r="A2123" s="38"/>
      <c r="G2123" s="51"/>
      <c r="H2123" s="79"/>
    </row>
    <row r="2124" spans="1:8" x14ac:dyDescent="0.2">
      <c r="A2124" s="38"/>
      <c r="G2124" s="51"/>
      <c r="H2124" s="79"/>
    </row>
    <row r="2125" spans="1:8" x14ac:dyDescent="0.2">
      <c r="A2125" s="38"/>
      <c r="G2125" s="51"/>
      <c r="H2125" s="79"/>
    </row>
    <row r="2126" spans="1:8" x14ac:dyDescent="0.2">
      <c r="A2126" s="38"/>
      <c r="G2126" s="51"/>
      <c r="H2126" s="79"/>
    </row>
    <row r="2127" spans="1:8" x14ac:dyDescent="0.2">
      <c r="A2127" s="38"/>
      <c r="G2127" s="51"/>
      <c r="H2127" s="79"/>
    </row>
    <row r="2128" spans="1:8" x14ac:dyDescent="0.2">
      <c r="A2128" s="38"/>
      <c r="G2128" s="51"/>
      <c r="H2128" s="79"/>
    </row>
    <row r="2129" spans="1:8" x14ac:dyDescent="0.2">
      <c r="A2129" s="38"/>
      <c r="G2129" s="51"/>
      <c r="H2129" s="79"/>
    </row>
    <row r="2130" spans="1:8" x14ac:dyDescent="0.2">
      <c r="A2130" s="38"/>
      <c r="G2130" s="51"/>
      <c r="H2130" s="79"/>
    </row>
    <row r="2131" spans="1:8" x14ac:dyDescent="0.2">
      <c r="A2131" s="38"/>
      <c r="G2131" s="51"/>
      <c r="H2131" s="79"/>
    </row>
    <row r="2132" spans="1:8" x14ac:dyDescent="0.2">
      <c r="A2132" s="38"/>
      <c r="G2132" s="51"/>
      <c r="H2132" s="79"/>
    </row>
    <row r="2133" spans="1:8" x14ac:dyDescent="0.2">
      <c r="A2133" s="38"/>
      <c r="G2133" s="51"/>
      <c r="H2133" s="79"/>
    </row>
    <row r="2134" spans="1:8" x14ac:dyDescent="0.2">
      <c r="A2134" s="38"/>
      <c r="G2134" s="51"/>
      <c r="H2134" s="79"/>
    </row>
    <row r="2135" spans="1:8" x14ac:dyDescent="0.2">
      <c r="A2135" s="38"/>
      <c r="G2135" s="51"/>
      <c r="H2135" s="79"/>
    </row>
    <row r="2136" spans="1:8" x14ac:dyDescent="0.2">
      <c r="A2136" s="38"/>
      <c r="G2136" s="51"/>
      <c r="H2136" s="79"/>
    </row>
    <row r="2137" spans="1:8" x14ac:dyDescent="0.2">
      <c r="A2137" s="38"/>
      <c r="G2137" s="51"/>
      <c r="H2137" s="79"/>
    </row>
    <row r="2138" spans="1:8" x14ac:dyDescent="0.2">
      <c r="A2138" s="38"/>
      <c r="G2138" s="51"/>
      <c r="H2138" s="79"/>
    </row>
    <row r="2139" spans="1:8" x14ac:dyDescent="0.2">
      <c r="A2139" s="38"/>
      <c r="G2139" s="51"/>
      <c r="H2139" s="79"/>
    </row>
    <row r="2140" spans="1:8" x14ac:dyDescent="0.2">
      <c r="A2140" s="38"/>
      <c r="G2140" s="51"/>
      <c r="H2140" s="79"/>
    </row>
    <row r="2141" spans="1:8" x14ac:dyDescent="0.2">
      <c r="A2141" s="38"/>
      <c r="G2141" s="51"/>
      <c r="H2141" s="79"/>
    </row>
    <row r="2142" spans="1:8" x14ac:dyDescent="0.2">
      <c r="A2142" s="38"/>
      <c r="G2142" s="51"/>
      <c r="H2142" s="79"/>
    </row>
    <row r="2143" spans="1:8" x14ac:dyDescent="0.2">
      <c r="A2143" s="38"/>
      <c r="G2143" s="51"/>
      <c r="H2143" s="79"/>
    </row>
    <row r="2144" spans="1:8" x14ac:dyDescent="0.2">
      <c r="A2144" s="38"/>
      <c r="G2144" s="51"/>
      <c r="H2144" s="79"/>
    </row>
    <row r="2145" spans="1:8" x14ac:dyDescent="0.2">
      <c r="A2145" s="38"/>
      <c r="G2145" s="51"/>
      <c r="H2145" s="79"/>
    </row>
    <row r="2146" spans="1:8" x14ac:dyDescent="0.2">
      <c r="A2146" s="38"/>
      <c r="G2146" s="51"/>
      <c r="H2146" s="79"/>
    </row>
    <row r="2147" spans="1:8" x14ac:dyDescent="0.2">
      <c r="A2147" s="38"/>
      <c r="G2147" s="51"/>
      <c r="H2147" s="79"/>
    </row>
    <row r="2148" spans="1:8" x14ac:dyDescent="0.2">
      <c r="A2148" s="38"/>
      <c r="G2148" s="51"/>
      <c r="H2148" s="79"/>
    </row>
    <row r="2149" spans="1:8" x14ac:dyDescent="0.2">
      <c r="A2149" s="38"/>
      <c r="G2149" s="51"/>
      <c r="H2149" s="79"/>
    </row>
    <row r="2150" spans="1:8" x14ac:dyDescent="0.2">
      <c r="A2150" s="38"/>
      <c r="G2150" s="51"/>
      <c r="H2150" s="79"/>
    </row>
    <row r="2151" spans="1:8" x14ac:dyDescent="0.2">
      <c r="A2151" s="38"/>
      <c r="G2151" s="51"/>
      <c r="H2151" s="79"/>
    </row>
    <row r="2152" spans="1:8" x14ac:dyDescent="0.2">
      <c r="A2152" s="38"/>
      <c r="G2152" s="51"/>
      <c r="H2152" s="79"/>
    </row>
    <row r="2153" spans="1:8" x14ac:dyDescent="0.2">
      <c r="A2153" s="38"/>
      <c r="G2153" s="51"/>
      <c r="H2153" s="79"/>
    </row>
    <row r="2154" spans="1:8" x14ac:dyDescent="0.2">
      <c r="A2154" s="38"/>
      <c r="G2154" s="51"/>
      <c r="H2154" s="79"/>
    </row>
    <row r="2155" spans="1:8" x14ac:dyDescent="0.2">
      <c r="A2155" s="38"/>
      <c r="G2155" s="51"/>
      <c r="H2155" s="79"/>
    </row>
    <row r="2156" spans="1:8" x14ac:dyDescent="0.2">
      <c r="A2156" s="38"/>
      <c r="G2156" s="51"/>
      <c r="H2156" s="79"/>
    </row>
    <row r="2157" spans="1:8" x14ac:dyDescent="0.2">
      <c r="A2157" s="38"/>
      <c r="G2157" s="51"/>
      <c r="H2157" s="79"/>
    </row>
    <row r="2158" spans="1:8" x14ac:dyDescent="0.2">
      <c r="A2158" s="38"/>
      <c r="G2158" s="51"/>
      <c r="H2158" s="79"/>
    </row>
    <row r="2159" spans="1:8" x14ac:dyDescent="0.2">
      <c r="A2159" s="38"/>
      <c r="G2159" s="51"/>
      <c r="H2159" s="79"/>
    </row>
    <row r="2160" spans="1:8" x14ac:dyDescent="0.2">
      <c r="A2160" s="38"/>
      <c r="G2160" s="51"/>
      <c r="H2160" s="79"/>
    </row>
    <row r="2161" spans="1:8" x14ac:dyDescent="0.2">
      <c r="A2161" s="38"/>
      <c r="G2161" s="51"/>
      <c r="H2161" s="79"/>
    </row>
    <row r="2162" spans="1:8" x14ac:dyDescent="0.2">
      <c r="A2162" s="38"/>
      <c r="G2162" s="51"/>
      <c r="H2162" s="79"/>
    </row>
    <row r="2163" spans="1:8" x14ac:dyDescent="0.2">
      <c r="A2163" s="38"/>
      <c r="G2163" s="51"/>
      <c r="H2163" s="79"/>
    </row>
    <row r="2164" spans="1:8" x14ac:dyDescent="0.2">
      <c r="A2164" s="38"/>
      <c r="G2164" s="51"/>
      <c r="H2164" s="79"/>
    </row>
    <row r="2165" spans="1:8" x14ac:dyDescent="0.2">
      <c r="A2165" s="38"/>
      <c r="G2165" s="51"/>
      <c r="H2165" s="79"/>
    </row>
    <row r="2166" spans="1:8" x14ac:dyDescent="0.2">
      <c r="A2166" s="38"/>
      <c r="G2166" s="51"/>
      <c r="H2166" s="79"/>
    </row>
    <row r="2167" spans="1:8" x14ac:dyDescent="0.2">
      <c r="A2167" s="38"/>
      <c r="G2167" s="51"/>
      <c r="H2167" s="79"/>
    </row>
    <row r="2168" spans="1:8" x14ac:dyDescent="0.2">
      <c r="A2168" s="38"/>
      <c r="G2168" s="51"/>
      <c r="H2168" s="79"/>
    </row>
    <row r="2169" spans="1:8" x14ac:dyDescent="0.2">
      <c r="A2169" s="38"/>
      <c r="G2169" s="51"/>
      <c r="H2169" s="79"/>
    </row>
    <row r="2170" spans="1:8" x14ac:dyDescent="0.2">
      <c r="A2170" s="38"/>
      <c r="G2170" s="51"/>
      <c r="H2170" s="79"/>
    </row>
    <row r="2171" spans="1:8" x14ac:dyDescent="0.2">
      <c r="A2171" s="38"/>
      <c r="G2171" s="51"/>
      <c r="H2171" s="79"/>
    </row>
    <row r="2172" spans="1:8" x14ac:dyDescent="0.2">
      <c r="A2172" s="38"/>
      <c r="G2172" s="51"/>
      <c r="H2172" s="79"/>
    </row>
    <row r="2173" spans="1:8" x14ac:dyDescent="0.2">
      <c r="A2173" s="38"/>
      <c r="G2173" s="51"/>
      <c r="H2173" s="79"/>
    </row>
    <row r="2174" spans="1:8" x14ac:dyDescent="0.2">
      <c r="A2174" s="38"/>
      <c r="G2174" s="51"/>
      <c r="H2174" s="79"/>
    </row>
    <row r="2175" spans="1:8" x14ac:dyDescent="0.2">
      <c r="A2175" s="38"/>
      <c r="G2175" s="51"/>
      <c r="H2175" s="79"/>
    </row>
    <row r="2176" spans="1:8" x14ac:dyDescent="0.2">
      <c r="A2176" s="38"/>
      <c r="G2176" s="51"/>
      <c r="H2176" s="79"/>
    </row>
    <row r="2177" spans="1:8" x14ac:dyDescent="0.2">
      <c r="A2177" s="38"/>
      <c r="G2177" s="51"/>
      <c r="H2177" s="79"/>
    </row>
    <row r="2178" spans="1:8" x14ac:dyDescent="0.2">
      <c r="A2178" s="38"/>
      <c r="G2178" s="51"/>
      <c r="H2178" s="79"/>
    </row>
    <row r="2179" spans="1:8" x14ac:dyDescent="0.2">
      <c r="A2179" s="38"/>
      <c r="G2179" s="51"/>
      <c r="H2179" s="79"/>
    </row>
    <row r="2180" spans="1:8" x14ac:dyDescent="0.2">
      <c r="A2180" s="38"/>
      <c r="G2180" s="51"/>
      <c r="H2180" s="79"/>
    </row>
    <row r="2181" spans="1:8" x14ac:dyDescent="0.2">
      <c r="A2181" s="38"/>
      <c r="G2181" s="51"/>
      <c r="H2181" s="79"/>
    </row>
    <row r="2182" spans="1:8" x14ac:dyDescent="0.2">
      <c r="A2182" s="38"/>
      <c r="G2182" s="51"/>
      <c r="H2182" s="79"/>
    </row>
    <row r="2183" spans="1:8" x14ac:dyDescent="0.2">
      <c r="A2183" s="38"/>
      <c r="G2183" s="51"/>
      <c r="H2183" s="79"/>
    </row>
    <row r="2184" spans="1:8" x14ac:dyDescent="0.2">
      <c r="A2184" s="38"/>
      <c r="G2184" s="51"/>
      <c r="H2184" s="79"/>
    </row>
    <row r="2185" spans="1:8" x14ac:dyDescent="0.2">
      <c r="A2185" s="38"/>
      <c r="G2185" s="51"/>
      <c r="H2185" s="79"/>
    </row>
    <row r="2186" spans="1:8" x14ac:dyDescent="0.2">
      <c r="A2186" s="38"/>
      <c r="G2186" s="51"/>
      <c r="H2186" s="79"/>
    </row>
    <row r="2187" spans="1:8" x14ac:dyDescent="0.2">
      <c r="A2187" s="38"/>
      <c r="G2187" s="51"/>
      <c r="H2187" s="79"/>
    </row>
    <row r="2188" spans="1:8" x14ac:dyDescent="0.2">
      <c r="A2188" s="38"/>
      <c r="G2188" s="51"/>
      <c r="H2188" s="79"/>
    </row>
    <row r="2189" spans="1:8" x14ac:dyDescent="0.2">
      <c r="A2189" s="38"/>
      <c r="G2189" s="51"/>
      <c r="H2189" s="79"/>
    </row>
    <row r="2190" spans="1:8" x14ac:dyDescent="0.2">
      <c r="A2190" s="38"/>
      <c r="G2190" s="51"/>
      <c r="H2190" s="79"/>
    </row>
    <row r="2191" spans="1:8" x14ac:dyDescent="0.2">
      <c r="A2191" s="38"/>
      <c r="G2191" s="51"/>
      <c r="H2191" s="79"/>
    </row>
    <row r="2192" spans="1:8" x14ac:dyDescent="0.2">
      <c r="A2192" s="38"/>
      <c r="G2192" s="51"/>
      <c r="H2192" s="79"/>
    </row>
    <row r="2193" spans="1:8" x14ac:dyDescent="0.2">
      <c r="A2193" s="38"/>
      <c r="G2193" s="51"/>
      <c r="H2193" s="79"/>
    </row>
    <row r="2194" spans="1:8" x14ac:dyDescent="0.2">
      <c r="A2194" s="38"/>
      <c r="G2194" s="51"/>
      <c r="H2194" s="79"/>
    </row>
    <row r="2195" spans="1:8" x14ac:dyDescent="0.2">
      <c r="A2195" s="38"/>
      <c r="G2195" s="51"/>
      <c r="H2195" s="79"/>
    </row>
    <row r="2196" spans="1:8" x14ac:dyDescent="0.2">
      <c r="A2196" s="38"/>
      <c r="G2196" s="51"/>
      <c r="H2196" s="79"/>
    </row>
    <row r="2197" spans="1:8" x14ac:dyDescent="0.2">
      <c r="A2197" s="38"/>
      <c r="G2197" s="51"/>
      <c r="H2197" s="79"/>
    </row>
    <row r="2198" spans="1:8" x14ac:dyDescent="0.2">
      <c r="A2198" s="38"/>
      <c r="G2198" s="51"/>
      <c r="H2198" s="79"/>
    </row>
    <row r="2199" spans="1:8" x14ac:dyDescent="0.2">
      <c r="A2199" s="38"/>
      <c r="G2199" s="51"/>
      <c r="H2199" s="79"/>
    </row>
    <row r="2200" spans="1:8" x14ac:dyDescent="0.2">
      <c r="A2200" s="38"/>
      <c r="G2200" s="51"/>
      <c r="H2200" s="79"/>
    </row>
    <row r="2201" spans="1:8" x14ac:dyDescent="0.2">
      <c r="A2201" s="38"/>
      <c r="G2201" s="51"/>
      <c r="H2201" s="79"/>
    </row>
    <row r="2202" spans="1:8" x14ac:dyDescent="0.2">
      <c r="A2202" s="38"/>
      <c r="G2202" s="51"/>
      <c r="H2202" s="79"/>
    </row>
    <row r="2203" spans="1:8" x14ac:dyDescent="0.2">
      <c r="A2203" s="38"/>
      <c r="G2203" s="51"/>
      <c r="H2203" s="79"/>
    </row>
    <row r="2204" spans="1:8" x14ac:dyDescent="0.2">
      <c r="A2204" s="38"/>
      <c r="G2204" s="51"/>
      <c r="H2204" s="79"/>
    </row>
    <row r="2205" spans="1:8" x14ac:dyDescent="0.2">
      <c r="A2205" s="38"/>
      <c r="G2205" s="51"/>
      <c r="H2205" s="79"/>
    </row>
    <row r="2206" spans="1:8" x14ac:dyDescent="0.2">
      <c r="A2206" s="38"/>
      <c r="G2206" s="51"/>
      <c r="H2206" s="79"/>
    </row>
    <row r="2207" spans="1:8" x14ac:dyDescent="0.2">
      <c r="A2207" s="38"/>
      <c r="G2207" s="51"/>
      <c r="H2207" s="79"/>
    </row>
    <row r="2208" spans="1:8" x14ac:dyDescent="0.2">
      <c r="A2208" s="38"/>
      <c r="G2208" s="51"/>
      <c r="H2208" s="79"/>
    </row>
    <row r="2209" spans="1:8" x14ac:dyDescent="0.2">
      <c r="A2209" s="38"/>
      <c r="G2209" s="51"/>
      <c r="H2209" s="79"/>
    </row>
    <row r="2210" spans="1:8" x14ac:dyDescent="0.2">
      <c r="A2210" s="38"/>
      <c r="G2210" s="51"/>
      <c r="H2210" s="79"/>
    </row>
    <row r="2211" spans="1:8" x14ac:dyDescent="0.2">
      <c r="A2211" s="38"/>
      <c r="G2211" s="51"/>
      <c r="H2211" s="79"/>
    </row>
    <row r="2212" spans="1:8" x14ac:dyDescent="0.2">
      <c r="A2212" s="38"/>
      <c r="G2212" s="51"/>
      <c r="H2212" s="79"/>
    </row>
    <row r="2213" spans="1:8" x14ac:dyDescent="0.2">
      <c r="A2213" s="38"/>
      <c r="G2213" s="51"/>
      <c r="H2213" s="79"/>
    </row>
    <row r="2214" spans="1:8" x14ac:dyDescent="0.2">
      <c r="A2214" s="38"/>
      <c r="G2214" s="51"/>
      <c r="H2214" s="79"/>
    </row>
    <row r="2215" spans="1:8" x14ac:dyDescent="0.2">
      <c r="A2215" s="38"/>
      <c r="G2215" s="51"/>
      <c r="H2215" s="79"/>
    </row>
    <row r="2216" spans="1:8" x14ac:dyDescent="0.2">
      <c r="A2216" s="38"/>
      <c r="G2216" s="51"/>
      <c r="H2216" s="79"/>
    </row>
    <row r="2217" spans="1:8" x14ac:dyDescent="0.2">
      <c r="A2217" s="38"/>
      <c r="G2217" s="51"/>
      <c r="H2217" s="79"/>
    </row>
    <row r="2218" spans="1:8" x14ac:dyDescent="0.2">
      <c r="A2218" s="38"/>
      <c r="G2218" s="51"/>
      <c r="H2218" s="79"/>
    </row>
    <row r="2219" spans="1:8" x14ac:dyDescent="0.2">
      <c r="A2219" s="38"/>
      <c r="G2219" s="51"/>
      <c r="H2219" s="79"/>
    </row>
    <row r="2220" spans="1:8" x14ac:dyDescent="0.2">
      <c r="A2220" s="38"/>
      <c r="G2220" s="51"/>
      <c r="H2220" s="79"/>
    </row>
    <row r="2221" spans="1:8" x14ac:dyDescent="0.2">
      <c r="A2221" s="38"/>
      <c r="G2221" s="51"/>
      <c r="H2221" s="79"/>
    </row>
    <row r="2222" spans="1:8" x14ac:dyDescent="0.2">
      <c r="A2222" s="38"/>
      <c r="G2222" s="51"/>
      <c r="H2222" s="79"/>
    </row>
    <row r="2223" spans="1:8" x14ac:dyDescent="0.2">
      <c r="A2223" s="38"/>
      <c r="G2223" s="51"/>
      <c r="H2223" s="79"/>
    </row>
    <row r="2224" spans="1:8" x14ac:dyDescent="0.2">
      <c r="A2224" s="38"/>
      <c r="G2224" s="51"/>
      <c r="H2224" s="79"/>
    </row>
    <row r="2225" spans="1:8" x14ac:dyDescent="0.2">
      <c r="A2225" s="38"/>
      <c r="G2225" s="51"/>
      <c r="H2225" s="79"/>
    </row>
    <row r="2226" spans="1:8" x14ac:dyDescent="0.2">
      <c r="A2226" s="38"/>
      <c r="G2226" s="51"/>
      <c r="H2226" s="79"/>
    </row>
    <row r="2227" spans="1:8" x14ac:dyDescent="0.2">
      <c r="A2227" s="38"/>
      <c r="G2227" s="51"/>
      <c r="H2227" s="79"/>
    </row>
    <row r="2228" spans="1:8" x14ac:dyDescent="0.2">
      <c r="A2228" s="38"/>
      <c r="G2228" s="51"/>
      <c r="H2228" s="79"/>
    </row>
    <row r="2229" spans="1:8" x14ac:dyDescent="0.2">
      <c r="A2229" s="38"/>
      <c r="G2229" s="51"/>
      <c r="H2229" s="79"/>
    </row>
    <row r="2230" spans="1:8" x14ac:dyDescent="0.2">
      <c r="A2230" s="38"/>
      <c r="G2230" s="51"/>
      <c r="H2230" s="79"/>
    </row>
    <row r="2231" spans="1:8" x14ac:dyDescent="0.2">
      <c r="A2231" s="38"/>
      <c r="G2231" s="51"/>
      <c r="H2231" s="79"/>
    </row>
    <row r="2232" spans="1:8" x14ac:dyDescent="0.2">
      <c r="A2232" s="38"/>
      <c r="G2232" s="51"/>
      <c r="H2232" s="79"/>
    </row>
    <row r="2233" spans="1:8" x14ac:dyDescent="0.2">
      <c r="A2233" s="38"/>
      <c r="G2233" s="51"/>
      <c r="H2233" s="79"/>
    </row>
    <row r="2234" spans="1:8" x14ac:dyDescent="0.2">
      <c r="A2234" s="38"/>
      <c r="G2234" s="51"/>
      <c r="H2234" s="79"/>
    </row>
    <row r="2235" spans="1:8" x14ac:dyDescent="0.2">
      <c r="A2235" s="38"/>
      <c r="G2235" s="51"/>
      <c r="H2235" s="79"/>
    </row>
    <row r="2236" spans="1:8" x14ac:dyDescent="0.2">
      <c r="A2236" s="38"/>
      <c r="G2236" s="51"/>
      <c r="H2236" s="79"/>
    </row>
    <row r="2237" spans="1:8" x14ac:dyDescent="0.2">
      <c r="A2237" s="38"/>
      <c r="G2237" s="51"/>
      <c r="H2237" s="79"/>
    </row>
    <row r="2238" spans="1:8" x14ac:dyDescent="0.2">
      <c r="A2238" s="38"/>
      <c r="G2238" s="51"/>
      <c r="H2238" s="79"/>
    </row>
    <row r="2239" spans="1:8" x14ac:dyDescent="0.2">
      <c r="A2239" s="38"/>
      <c r="G2239" s="51"/>
      <c r="H2239" s="79"/>
    </row>
    <row r="2240" spans="1:8" x14ac:dyDescent="0.2">
      <c r="A2240" s="38"/>
      <c r="G2240" s="51"/>
      <c r="H2240" s="79"/>
    </row>
    <row r="2241" spans="1:8" x14ac:dyDescent="0.2">
      <c r="A2241" s="38"/>
      <c r="G2241" s="51"/>
      <c r="H2241" s="79"/>
    </row>
    <row r="2242" spans="1:8" x14ac:dyDescent="0.2">
      <c r="A2242" s="38"/>
      <c r="G2242" s="51"/>
      <c r="H2242" s="79"/>
    </row>
    <row r="2243" spans="1:8" x14ac:dyDescent="0.2">
      <c r="A2243" s="38"/>
      <c r="G2243" s="51"/>
      <c r="H2243" s="79"/>
    </row>
    <row r="2244" spans="1:8" x14ac:dyDescent="0.2">
      <c r="A2244" s="38"/>
      <c r="G2244" s="51"/>
      <c r="H2244" s="79"/>
    </row>
    <row r="2245" spans="1:8" x14ac:dyDescent="0.2">
      <c r="A2245" s="38"/>
      <c r="G2245" s="51"/>
      <c r="H2245" s="79"/>
    </row>
    <row r="2246" spans="1:8" x14ac:dyDescent="0.2">
      <c r="A2246" s="38"/>
      <c r="G2246" s="51"/>
      <c r="H2246" s="79"/>
    </row>
    <row r="2247" spans="1:8" x14ac:dyDescent="0.2">
      <c r="A2247" s="38"/>
      <c r="G2247" s="51"/>
      <c r="H2247" s="79"/>
    </row>
    <row r="2248" spans="1:8" x14ac:dyDescent="0.2">
      <c r="A2248" s="38"/>
      <c r="G2248" s="51"/>
      <c r="H2248" s="79"/>
    </row>
    <row r="2249" spans="1:8" x14ac:dyDescent="0.2">
      <c r="A2249" s="38"/>
      <c r="G2249" s="51"/>
      <c r="H2249" s="79"/>
    </row>
    <row r="2250" spans="1:8" x14ac:dyDescent="0.2">
      <c r="A2250" s="38"/>
      <c r="G2250" s="51"/>
      <c r="H2250" s="79"/>
    </row>
    <row r="2251" spans="1:8" x14ac:dyDescent="0.2">
      <c r="A2251" s="38"/>
      <c r="G2251" s="51"/>
      <c r="H2251" s="79"/>
    </row>
    <row r="2252" spans="1:8" x14ac:dyDescent="0.2">
      <c r="A2252" s="38"/>
      <c r="G2252" s="51"/>
      <c r="H2252" s="79"/>
    </row>
    <row r="2253" spans="1:8" x14ac:dyDescent="0.2">
      <c r="A2253" s="38"/>
      <c r="G2253" s="51"/>
      <c r="H2253" s="79"/>
    </row>
    <row r="2254" spans="1:8" x14ac:dyDescent="0.2">
      <c r="A2254" s="38"/>
      <c r="G2254" s="51"/>
      <c r="H2254" s="79"/>
    </row>
    <row r="2255" spans="1:8" x14ac:dyDescent="0.2">
      <c r="A2255" s="38"/>
      <c r="G2255" s="51"/>
      <c r="H2255" s="79"/>
    </row>
    <row r="2256" spans="1:8" x14ac:dyDescent="0.2">
      <c r="A2256" s="38"/>
      <c r="G2256" s="51"/>
      <c r="H2256" s="79"/>
    </row>
    <row r="2257" spans="1:8" x14ac:dyDescent="0.2">
      <c r="A2257" s="38"/>
      <c r="G2257" s="51"/>
      <c r="H2257" s="79"/>
    </row>
    <row r="2258" spans="1:8" x14ac:dyDescent="0.2">
      <c r="A2258" s="38"/>
      <c r="G2258" s="51"/>
      <c r="H2258" s="79"/>
    </row>
    <row r="2259" spans="1:8" x14ac:dyDescent="0.2">
      <c r="A2259" s="38"/>
      <c r="G2259" s="51"/>
      <c r="H2259" s="79"/>
    </row>
    <row r="2260" spans="1:8" x14ac:dyDescent="0.2">
      <c r="A2260" s="38"/>
      <c r="G2260" s="51"/>
      <c r="H2260" s="79"/>
    </row>
    <row r="2261" spans="1:8" x14ac:dyDescent="0.2">
      <c r="A2261" s="38"/>
      <c r="G2261" s="51"/>
      <c r="H2261" s="79"/>
    </row>
    <row r="2262" spans="1:8" x14ac:dyDescent="0.2">
      <c r="A2262" s="38"/>
      <c r="G2262" s="51"/>
      <c r="H2262" s="79"/>
    </row>
    <row r="2263" spans="1:8" x14ac:dyDescent="0.2">
      <c r="A2263" s="38"/>
      <c r="G2263" s="51"/>
      <c r="H2263" s="79"/>
    </row>
    <row r="2264" spans="1:8" x14ac:dyDescent="0.2">
      <c r="A2264" s="38"/>
      <c r="G2264" s="51"/>
      <c r="H2264" s="79"/>
    </row>
    <row r="2265" spans="1:8" x14ac:dyDescent="0.2">
      <c r="A2265" s="38"/>
      <c r="G2265" s="51"/>
      <c r="H2265" s="79"/>
    </row>
    <row r="2266" spans="1:8" x14ac:dyDescent="0.2">
      <c r="A2266" s="38"/>
      <c r="G2266" s="51"/>
      <c r="H2266" s="79"/>
    </row>
    <row r="2267" spans="1:8" x14ac:dyDescent="0.2">
      <c r="A2267" s="38"/>
      <c r="G2267" s="51"/>
      <c r="H2267" s="79"/>
    </row>
    <row r="2268" spans="1:8" x14ac:dyDescent="0.2">
      <c r="A2268" s="38"/>
      <c r="G2268" s="51"/>
      <c r="H2268" s="79"/>
    </row>
    <row r="2269" spans="1:8" x14ac:dyDescent="0.2">
      <c r="A2269" s="38"/>
      <c r="G2269" s="51"/>
      <c r="H2269" s="79"/>
    </row>
    <row r="2270" spans="1:8" x14ac:dyDescent="0.2">
      <c r="A2270" s="38"/>
      <c r="G2270" s="51"/>
      <c r="H2270" s="79"/>
    </row>
    <row r="2271" spans="1:8" x14ac:dyDescent="0.2">
      <c r="A2271" s="38"/>
      <c r="G2271" s="51"/>
      <c r="H2271" s="79"/>
    </row>
    <row r="2272" spans="1:8" x14ac:dyDescent="0.2">
      <c r="A2272" s="38"/>
      <c r="G2272" s="51"/>
      <c r="H2272" s="79"/>
    </row>
    <row r="2273" spans="1:8" x14ac:dyDescent="0.2">
      <c r="A2273" s="38"/>
      <c r="G2273" s="51"/>
      <c r="H2273" s="79"/>
    </row>
    <row r="2274" spans="1:8" x14ac:dyDescent="0.2">
      <c r="A2274" s="38"/>
      <c r="G2274" s="51"/>
      <c r="H2274" s="79"/>
    </row>
    <row r="2275" spans="1:8" x14ac:dyDescent="0.2">
      <c r="A2275" s="38"/>
      <c r="G2275" s="51"/>
      <c r="H2275" s="79"/>
    </row>
    <row r="2276" spans="1:8" x14ac:dyDescent="0.2">
      <c r="A2276" s="38"/>
      <c r="G2276" s="51"/>
      <c r="H2276" s="79"/>
    </row>
    <row r="2277" spans="1:8" x14ac:dyDescent="0.2">
      <c r="A2277" s="38"/>
      <c r="G2277" s="51"/>
      <c r="H2277" s="79"/>
    </row>
    <row r="2278" spans="1:8" x14ac:dyDescent="0.2">
      <c r="A2278" s="38"/>
      <c r="G2278" s="51"/>
      <c r="H2278" s="79"/>
    </row>
    <row r="2279" spans="1:8" x14ac:dyDescent="0.2">
      <c r="A2279" s="38"/>
      <c r="G2279" s="51"/>
      <c r="H2279" s="79"/>
    </row>
    <row r="2280" spans="1:8" x14ac:dyDescent="0.2">
      <c r="A2280" s="38"/>
      <c r="G2280" s="51"/>
      <c r="H2280" s="79"/>
    </row>
    <row r="2281" spans="1:8" x14ac:dyDescent="0.2">
      <c r="A2281" s="38"/>
      <c r="G2281" s="51"/>
      <c r="H2281" s="79"/>
    </row>
    <row r="2282" spans="1:8" x14ac:dyDescent="0.2">
      <c r="A2282" s="38"/>
      <c r="G2282" s="51"/>
      <c r="H2282" s="79"/>
    </row>
    <row r="2283" spans="1:8" x14ac:dyDescent="0.2">
      <c r="A2283" s="38"/>
      <c r="G2283" s="51"/>
      <c r="H2283" s="79"/>
    </row>
    <row r="2284" spans="1:8" x14ac:dyDescent="0.2">
      <c r="A2284" s="38"/>
      <c r="G2284" s="51"/>
      <c r="H2284" s="79"/>
    </row>
    <row r="2285" spans="1:8" x14ac:dyDescent="0.2">
      <c r="A2285" s="38"/>
      <c r="G2285" s="51"/>
      <c r="H2285" s="79"/>
    </row>
    <row r="2286" spans="1:8" x14ac:dyDescent="0.2">
      <c r="A2286" s="38"/>
      <c r="G2286" s="51"/>
      <c r="H2286" s="79"/>
    </row>
    <row r="2287" spans="1:8" x14ac:dyDescent="0.2">
      <c r="A2287" s="38"/>
      <c r="G2287" s="51"/>
      <c r="H2287" s="79"/>
    </row>
    <row r="2288" spans="1:8" x14ac:dyDescent="0.2">
      <c r="A2288" s="38"/>
      <c r="G2288" s="51"/>
      <c r="H2288" s="79"/>
    </row>
    <row r="2289" spans="8:8" x14ac:dyDescent="0.2">
      <c r="H2289" s="80"/>
    </row>
  </sheetData>
  <mergeCells count="425">
    <mergeCell ref="C477:D477"/>
    <mergeCell ref="E477:F477"/>
    <mergeCell ref="C469:D469"/>
    <mergeCell ref="E469:F469"/>
    <mergeCell ref="C471:D471"/>
    <mergeCell ref="E471:F471"/>
    <mergeCell ref="C473:D473"/>
    <mergeCell ref="E473:F473"/>
    <mergeCell ref="B457:B467"/>
    <mergeCell ref="E463:F463"/>
    <mergeCell ref="C465:D465"/>
    <mergeCell ref="E465:F465"/>
    <mergeCell ref="C467:D467"/>
    <mergeCell ref="E467:F467"/>
    <mergeCell ref="C475:D475"/>
    <mergeCell ref="E475:F475"/>
    <mergeCell ref="C460:D460"/>
    <mergeCell ref="C463:D463"/>
    <mergeCell ref="C458:D458"/>
    <mergeCell ref="C459:D459"/>
    <mergeCell ref="C457:F457"/>
    <mergeCell ref="C461:D461"/>
    <mergeCell ref="E440:F440"/>
    <mergeCell ref="E442:F442"/>
    <mergeCell ref="E444:F444"/>
    <mergeCell ref="B433:B444"/>
    <mergeCell ref="E451:F451"/>
    <mergeCell ref="B446:B455"/>
    <mergeCell ref="C263:D263"/>
    <mergeCell ref="C265:D265"/>
    <mergeCell ref="E427:F427"/>
    <mergeCell ref="E429:F429"/>
    <mergeCell ref="E431:F431"/>
    <mergeCell ref="B382:B431"/>
    <mergeCell ref="C448:F448"/>
    <mergeCell ref="C446:F446"/>
    <mergeCell ref="C453:D453"/>
    <mergeCell ref="E453:F453"/>
    <mergeCell ref="C449:D449"/>
    <mergeCell ref="C451:D451"/>
    <mergeCell ref="C455:D455"/>
    <mergeCell ref="E455:F455"/>
    <mergeCell ref="C442:D442"/>
    <mergeCell ref="C444:D444"/>
    <mergeCell ref="C447:D447"/>
    <mergeCell ref="C440:D440"/>
    <mergeCell ref="C427:D427"/>
    <mergeCell ref="C429:D429"/>
    <mergeCell ref="C431:D431"/>
    <mergeCell ref="C381:D381"/>
    <mergeCell ref="E375:F375"/>
    <mergeCell ref="E377:F377"/>
    <mergeCell ref="C379:D379"/>
    <mergeCell ref="E379:F379"/>
    <mergeCell ref="C308:D308"/>
    <mergeCell ref="C314:D314"/>
    <mergeCell ref="E314:F314"/>
    <mergeCell ref="C315:D315"/>
    <mergeCell ref="C309:D309"/>
    <mergeCell ref="C375:D375"/>
    <mergeCell ref="C377:D377"/>
    <mergeCell ref="C356:D356"/>
    <mergeCell ref="C357:D357"/>
    <mergeCell ref="C354:D354"/>
    <mergeCell ref="C355:D355"/>
    <mergeCell ref="C351:D351"/>
    <mergeCell ref="C352:D352"/>
    <mergeCell ref="C353:D353"/>
    <mergeCell ref="C348:D348"/>
    <mergeCell ref="C349:D349"/>
    <mergeCell ref="B178:B314"/>
    <mergeCell ref="C306:D306"/>
    <mergeCell ref="C373:D373"/>
    <mergeCell ref="C370:D370"/>
    <mergeCell ref="C372:D372"/>
    <mergeCell ref="C368:D368"/>
    <mergeCell ref="C369:D369"/>
    <mergeCell ref="C371:D371"/>
    <mergeCell ref="C366:D366"/>
    <mergeCell ref="C367:D367"/>
    <mergeCell ref="C363:D363"/>
    <mergeCell ref="C364:D364"/>
    <mergeCell ref="C365:D365"/>
    <mergeCell ref="C360:D360"/>
    <mergeCell ref="C361:D361"/>
    <mergeCell ref="C362:D362"/>
    <mergeCell ref="C358:D358"/>
    <mergeCell ref="C359:D359"/>
    <mergeCell ref="C350:D350"/>
    <mergeCell ref="C346:D346"/>
    <mergeCell ref="C347:D347"/>
    <mergeCell ref="C344:D344"/>
    <mergeCell ref="C345:D345"/>
    <mergeCell ref="C341:D341"/>
    <mergeCell ref="C342:D342"/>
    <mergeCell ref="C343:D343"/>
    <mergeCell ref="C340:D340"/>
    <mergeCell ref="C337:D337"/>
    <mergeCell ref="C338:D338"/>
    <mergeCell ref="C339:D339"/>
    <mergeCell ref="C335:D335"/>
    <mergeCell ref="C336:D336"/>
    <mergeCell ref="C329:D329"/>
    <mergeCell ref="C331:D331"/>
    <mergeCell ref="C332:D332"/>
    <mergeCell ref="C334:D334"/>
    <mergeCell ref="C322:D322"/>
    <mergeCell ref="C323:D323"/>
    <mergeCell ref="C324:D324"/>
    <mergeCell ref="C326:D326"/>
    <mergeCell ref="C327:D327"/>
    <mergeCell ref="C328:D328"/>
    <mergeCell ref="C316:D316"/>
    <mergeCell ref="C317:D317"/>
    <mergeCell ref="C318:D318"/>
    <mergeCell ref="C319:D319"/>
    <mergeCell ref="C320:D320"/>
    <mergeCell ref="C321:D321"/>
    <mergeCell ref="E306:F306"/>
    <mergeCell ref="E308:F308"/>
    <mergeCell ref="C299:D299"/>
    <mergeCell ref="C300:D300"/>
    <mergeCell ref="C301:D301"/>
    <mergeCell ref="C302:D302"/>
    <mergeCell ref="C303:D303"/>
    <mergeCell ref="C304:D304"/>
    <mergeCell ref="C310:D310"/>
    <mergeCell ref="E310:F310"/>
    <mergeCell ref="C312:D312"/>
    <mergeCell ref="E312:F312"/>
    <mergeCell ref="C305:D305"/>
    <mergeCell ref="C293:D293"/>
    <mergeCell ref="C294:D294"/>
    <mergeCell ref="C295:D295"/>
    <mergeCell ref="C296:D296"/>
    <mergeCell ref="C297:D297"/>
    <mergeCell ref="C298:D298"/>
    <mergeCell ref="C307:D307"/>
    <mergeCell ref="C287:D287"/>
    <mergeCell ref="C288:D288"/>
    <mergeCell ref="C289:D289"/>
    <mergeCell ref="C290:D290"/>
    <mergeCell ref="C291:D291"/>
    <mergeCell ref="C292:D292"/>
    <mergeCell ref="C281:D281"/>
    <mergeCell ref="C282:D282"/>
    <mergeCell ref="C283:D283"/>
    <mergeCell ref="C284:D284"/>
    <mergeCell ref="C285:D285"/>
    <mergeCell ref="C286:D286"/>
    <mergeCell ref="C275:D275"/>
    <mergeCell ref="C276:D276"/>
    <mergeCell ref="C277:D277"/>
    <mergeCell ref="C278:D278"/>
    <mergeCell ref="C279:D279"/>
    <mergeCell ref="C280:D280"/>
    <mergeCell ref="C270:D270"/>
    <mergeCell ref="C271:D271"/>
    <mergeCell ref="C272:D272"/>
    <mergeCell ref="C273:D273"/>
    <mergeCell ref="C274:D274"/>
    <mergeCell ref="E263:F263"/>
    <mergeCell ref="E265:F265"/>
    <mergeCell ref="C267:F267"/>
    <mergeCell ref="C268:D268"/>
    <mergeCell ref="C269:D269"/>
    <mergeCell ref="C259:D259"/>
    <mergeCell ref="C260:D260"/>
    <mergeCell ref="C261:D261"/>
    <mergeCell ref="C253:D253"/>
    <mergeCell ref="C254:D254"/>
    <mergeCell ref="C255:D255"/>
    <mergeCell ref="C256:D256"/>
    <mergeCell ref="C257:D257"/>
    <mergeCell ref="C258:D258"/>
    <mergeCell ref="C247:D247"/>
    <mergeCell ref="C248:D248"/>
    <mergeCell ref="C249:D249"/>
    <mergeCell ref="C250:D250"/>
    <mergeCell ref="C251:D251"/>
    <mergeCell ref="C252:D252"/>
    <mergeCell ref="C241:D241"/>
    <mergeCell ref="C242:D242"/>
    <mergeCell ref="C243:D243"/>
    <mergeCell ref="C244:D244"/>
    <mergeCell ref="C245:D245"/>
    <mergeCell ref="C246:D246"/>
    <mergeCell ref="E237:F237"/>
    <mergeCell ref="E239:F239"/>
    <mergeCell ref="C224:D224"/>
    <mergeCell ref="C239:D239"/>
    <mergeCell ref="C237:D237"/>
    <mergeCell ref="C232:D232"/>
    <mergeCell ref="C233:D233"/>
    <mergeCell ref="C234:D234"/>
    <mergeCell ref="C235:D235"/>
    <mergeCell ref="C236:F236"/>
    <mergeCell ref="C226:D226"/>
    <mergeCell ref="C227:D227"/>
    <mergeCell ref="C228:D228"/>
    <mergeCell ref="C229:D229"/>
    <mergeCell ref="C230:D230"/>
    <mergeCell ref="C231:D231"/>
    <mergeCell ref="C220:D220"/>
    <mergeCell ref="E222:F222"/>
    <mergeCell ref="E224:F224"/>
    <mergeCell ref="C222:D222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F178"/>
    <mergeCell ref="C179:D179"/>
    <mergeCell ref="C180:D180"/>
    <mergeCell ref="C181:D181"/>
    <mergeCell ref="C182:D182"/>
    <mergeCell ref="C183:D183"/>
    <mergeCell ref="C172:D172"/>
    <mergeCell ref="C174:D174"/>
    <mergeCell ref="C176:D176"/>
    <mergeCell ref="E172:F172"/>
    <mergeCell ref="E174:F174"/>
    <mergeCell ref="E176:F176"/>
    <mergeCell ref="C167:D167"/>
    <mergeCell ref="C168:D168"/>
    <mergeCell ref="C169:D169"/>
    <mergeCell ref="C170:D170"/>
    <mergeCell ref="C171:F171"/>
    <mergeCell ref="C161:D161"/>
    <mergeCell ref="C162:D162"/>
    <mergeCell ref="C163:D163"/>
    <mergeCell ref="C164:D164"/>
    <mergeCell ref="C165:D165"/>
    <mergeCell ref="C166:D166"/>
    <mergeCell ref="C155:D155"/>
    <mergeCell ref="C156:D156"/>
    <mergeCell ref="C157:F157"/>
    <mergeCell ref="C158:D158"/>
    <mergeCell ref="C159:D159"/>
    <mergeCell ref="C160:D160"/>
    <mergeCell ref="C149:D149"/>
    <mergeCell ref="C150:D150"/>
    <mergeCell ref="C151:D151"/>
    <mergeCell ref="C152:D152"/>
    <mergeCell ref="C153:D153"/>
    <mergeCell ref="C154:D154"/>
    <mergeCell ref="C143:D143"/>
    <mergeCell ref="C144:D144"/>
    <mergeCell ref="C145:D145"/>
    <mergeCell ref="C146:D146"/>
    <mergeCell ref="C147:D147"/>
    <mergeCell ref="C148:D148"/>
    <mergeCell ref="C138:D138"/>
    <mergeCell ref="C139:D139"/>
    <mergeCell ref="C140:D140"/>
    <mergeCell ref="C141:F141"/>
    <mergeCell ref="C142:D142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21:D121"/>
    <mergeCell ref="C122:D122"/>
    <mergeCell ref="C123:D123"/>
    <mergeCell ref="C124:D124"/>
    <mergeCell ref="C125:F125"/>
    <mergeCell ref="C115:D115"/>
    <mergeCell ref="C116:D116"/>
    <mergeCell ref="C117:D117"/>
    <mergeCell ref="C118:D118"/>
    <mergeCell ref="C119:D119"/>
    <mergeCell ref="C120:D120"/>
    <mergeCell ref="C110:F110"/>
    <mergeCell ref="C111:D111"/>
    <mergeCell ref="C112:D112"/>
    <mergeCell ref="C113:D113"/>
    <mergeCell ref="C114:D114"/>
    <mergeCell ref="C104:D104"/>
    <mergeCell ref="C105:D105"/>
    <mergeCell ref="C106:D106"/>
    <mergeCell ref="C107:D107"/>
    <mergeCell ref="C108:D108"/>
    <mergeCell ref="C109:D109"/>
    <mergeCell ref="C99:D99"/>
    <mergeCell ref="C100:D100"/>
    <mergeCell ref="C101:D101"/>
    <mergeCell ref="C102:D102"/>
    <mergeCell ref="C103:D103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F91"/>
    <mergeCell ref="C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27:D27"/>
    <mergeCell ref="C29:D29"/>
    <mergeCell ref="C31:D31"/>
    <mergeCell ref="C33:D33"/>
    <mergeCell ref="C35:D35"/>
    <mergeCell ref="H564:H566"/>
    <mergeCell ref="B8:B176"/>
    <mergeCell ref="C8:D8"/>
    <mergeCell ref="C9:D9"/>
    <mergeCell ref="C10:D10"/>
    <mergeCell ref="C11:D11"/>
    <mergeCell ref="C12:D12"/>
    <mergeCell ref="C17:D17"/>
    <mergeCell ref="C18:D18"/>
    <mergeCell ref="C34:D34"/>
    <mergeCell ref="C36:D36"/>
    <mergeCell ref="C38:D38"/>
    <mergeCell ref="C37:D37"/>
    <mergeCell ref="C28:D28"/>
    <mergeCell ref="C30:D30"/>
    <mergeCell ref="C32:D32"/>
    <mergeCell ref="C19:D19"/>
    <mergeCell ref="C20:D20"/>
    <mergeCell ref="C45:D45"/>
    <mergeCell ref="B2:F2"/>
    <mergeCell ref="B3:F3"/>
    <mergeCell ref="B5:F5"/>
    <mergeCell ref="C6:D6"/>
    <mergeCell ref="C21:D21"/>
    <mergeCell ref="C22:D22"/>
    <mergeCell ref="C23:D23"/>
    <mergeCell ref="C24:D24"/>
    <mergeCell ref="C26:D26"/>
    <mergeCell ref="C13:D13"/>
    <mergeCell ref="C14:D14"/>
    <mergeCell ref="C15:D15"/>
    <mergeCell ref="C16:D16"/>
    <mergeCell ref="C25:D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289"/>
  <sheetViews>
    <sheetView view="pageBreakPreview" zoomScale="60" zoomScaleNormal="100" workbookViewId="0">
      <selection activeCell="B1" sqref="B1"/>
    </sheetView>
  </sheetViews>
  <sheetFormatPr baseColWidth="10" defaultRowHeight="14.25" outlineLevelRow="1" x14ac:dyDescent="0.2"/>
  <cols>
    <col min="1" max="1" width="1.7109375" style="36" customWidth="1"/>
    <col min="2" max="2" width="17" style="160" customWidth="1"/>
    <col min="3" max="3" width="38.7109375" style="160" customWidth="1"/>
    <col min="4" max="4" width="20.5703125" style="160" customWidth="1"/>
    <col min="5" max="5" width="12.5703125" style="160" hidden="1" customWidth="1"/>
    <col min="6" max="6" width="12.5703125" style="160" bestFit="1" customWidth="1"/>
    <col min="7" max="7" width="1.28515625" style="60" customWidth="1"/>
    <col min="8" max="8" width="57.7109375" style="410" bestFit="1" customWidth="1"/>
    <col min="9" max="16384" width="11.42578125" style="160"/>
  </cols>
  <sheetData>
    <row r="1" spans="1:9" s="36" customFormat="1" ht="6" customHeight="1" thickBot="1" x14ac:dyDescent="0.3">
      <c r="B1" s="8"/>
      <c r="E1" s="35"/>
      <c r="G1" s="60"/>
      <c r="H1" s="408"/>
      <c r="I1" s="34"/>
    </row>
    <row r="2" spans="1:9" ht="18.75" customHeight="1" x14ac:dyDescent="0.2">
      <c r="B2" s="811" t="s">
        <v>334</v>
      </c>
      <c r="C2" s="812"/>
      <c r="D2" s="812"/>
      <c r="E2" s="812"/>
      <c r="F2" s="813"/>
      <c r="G2" s="61"/>
      <c r="H2" s="79"/>
    </row>
    <row r="3" spans="1:9" ht="18.75" customHeight="1" thickBot="1" x14ac:dyDescent="0.25">
      <c r="B3" s="814" t="s">
        <v>3</v>
      </c>
      <c r="C3" s="815"/>
      <c r="D3" s="815"/>
      <c r="E3" s="815"/>
      <c r="F3" s="816"/>
      <c r="G3" s="61"/>
      <c r="H3" s="79"/>
    </row>
    <row r="4" spans="1:9" ht="6" customHeight="1" thickBot="1" x14ac:dyDescent="0.25">
      <c r="B4" s="8"/>
      <c r="C4" s="36"/>
      <c r="D4" s="36"/>
      <c r="E4" s="44"/>
      <c r="F4" s="13"/>
      <c r="H4" s="409"/>
    </row>
    <row r="5" spans="1:9" ht="18.75" thickBot="1" x14ac:dyDescent="0.25">
      <c r="B5" s="953" t="s">
        <v>1109</v>
      </c>
      <c r="C5" s="954"/>
      <c r="D5" s="954"/>
      <c r="E5" s="954"/>
      <c r="F5" s="955"/>
      <c r="H5" s="79"/>
    </row>
    <row r="6" spans="1:9" ht="16.5" thickBot="1" x14ac:dyDescent="0.25">
      <c r="B6" s="7" t="s">
        <v>0</v>
      </c>
      <c r="C6" s="817" t="s">
        <v>1</v>
      </c>
      <c r="D6" s="817"/>
      <c r="E6" s="7" t="s">
        <v>57</v>
      </c>
      <c r="F6" s="57" t="s">
        <v>58</v>
      </c>
      <c r="G6" s="62"/>
      <c r="H6" s="81" t="s">
        <v>99</v>
      </c>
    </row>
    <row r="7" spans="1:9" ht="6" customHeight="1" thickBot="1" x14ac:dyDescent="0.25">
      <c r="A7" s="32"/>
      <c r="B7" s="75"/>
      <c r="C7" s="77"/>
      <c r="D7" s="76"/>
      <c r="E7" s="46"/>
      <c r="F7" s="14"/>
      <c r="G7" s="15"/>
      <c r="H7" s="408"/>
    </row>
    <row r="8" spans="1:9" hidden="1" x14ac:dyDescent="0.2">
      <c r="A8" s="35"/>
      <c r="B8" s="965" t="s">
        <v>335</v>
      </c>
      <c r="C8" s="778" t="s">
        <v>7</v>
      </c>
      <c r="D8" s="894"/>
      <c r="E8" s="280"/>
      <c r="F8" s="281">
        <f>14.51+2.28</f>
        <v>16.79</v>
      </c>
      <c r="G8" s="216"/>
    </row>
    <row r="9" spans="1:9" hidden="1" outlineLevel="1" x14ac:dyDescent="0.2">
      <c r="A9" s="35"/>
      <c r="B9" s="966"/>
      <c r="C9" s="793" t="s">
        <v>943</v>
      </c>
      <c r="D9" s="793"/>
      <c r="E9" s="235">
        <f>12.87+1.51</f>
        <v>14.379999999999999</v>
      </c>
      <c r="F9" s="217"/>
      <c r="G9" s="216"/>
    </row>
    <row r="10" spans="1:9" hidden="1" outlineLevel="1" x14ac:dyDescent="0.2">
      <c r="A10" s="35"/>
      <c r="B10" s="966"/>
      <c r="C10" s="793" t="s">
        <v>1063</v>
      </c>
      <c r="D10" s="793"/>
      <c r="E10" s="282">
        <f>13.5+1.63</f>
        <v>15.129999999999999</v>
      </c>
      <c r="F10" s="283"/>
      <c r="G10" s="216"/>
    </row>
    <row r="11" spans="1:9" hidden="1" outlineLevel="1" x14ac:dyDescent="0.2">
      <c r="A11" s="35"/>
      <c r="B11" s="966"/>
      <c r="C11" s="793" t="s">
        <v>1064</v>
      </c>
      <c r="D11" s="793"/>
      <c r="E11" s="282">
        <f>13.18+1.63</f>
        <v>14.809999999999999</v>
      </c>
      <c r="F11" s="283"/>
      <c r="G11" s="216"/>
    </row>
    <row r="12" spans="1:9" hidden="1" outlineLevel="1" x14ac:dyDescent="0.2">
      <c r="A12" s="35"/>
      <c r="B12" s="966"/>
      <c r="C12" s="793" t="s">
        <v>1065</v>
      </c>
      <c r="D12" s="793"/>
      <c r="E12" s="282">
        <f>12.66+1.62</f>
        <v>14.280000000000001</v>
      </c>
      <c r="F12" s="283"/>
      <c r="G12" s="216"/>
    </row>
    <row r="13" spans="1:9" hidden="1" collapsed="1" x14ac:dyDescent="0.2">
      <c r="A13" s="35"/>
      <c r="B13" s="966"/>
      <c r="C13" s="860" t="s">
        <v>8</v>
      </c>
      <c r="D13" s="793"/>
      <c r="E13" s="235"/>
      <c r="F13" s="217">
        <f>SUM(E9:E12)</f>
        <v>58.599999999999994</v>
      </c>
      <c r="G13" s="216"/>
    </row>
    <row r="14" spans="1:9" hidden="1" x14ac:dyDescent="0.2">
      <c r="A14" s="35"/>
      <c r="B14" s="966"/>
      <c r="C14" s="860" t="s">
        <v>33</v>
      </c>
      <c r="D14" s="793"/>
      <c r="E14" s="235"/>
      <c r="F14" s="217">
        <f>16.36+2.48</f>
        <v>18.84</v>
      </c>
      <c r="G14" s="216"/>
    </row>
    <row r="15" spans="1:9" hidden="1" outlineLevel="1" x14ac:dyDescent="0.2">
      <c r="A15" s="35"/>
      <c r="B15" s="966"/>
      <c r="C15" s="793" t="s">
        <v>436</v>
      </c>
      <c r="D15" s="793"/>
      <c r="E15" s="235">
        <v>31.19</v>
      </c>
      <c r="F15" s="217"/>
      <c r="G15" s="216"/>
    </row>
    <row r="16" spans="1:9" hidden="1" outlineLevel="1" x14ac:dyDescent="0.2">
      <c r="A16" s="35"/>
      <c r="B16" s="966"/>
      <c r="C16" s="793" t="s">
        <v>437</v>
      </c>
      <c r="D16" s="793"/>
      <c r="E16" s="235">
        <v>26.47</v>
      </c>
      <c r="F16" s="217"/>
      <c r="G16" s="216"/>
    </row>
    <row r="17" spans="1:7" hidden="1" collapsed="1" x14ac:dyDescent="0.2">
      <c r="A17" s="35"/>
      <c r="B17" s="966"/>
      <c r="C17" s="860" t="s">
        <v>283</v>
      </c>
      <c r="D17" s="793"/>
      <c r="E17" s="235"/>
      <c r="F17" s="217">
        <f>SUM(E15:E16)</f>
        <v>57.66</v>
      </c>
      <c r="G17" s="216"/>
    </row>
    <row r="18" spans="1:7" hidden="1" x14ac:dyDescent="0.2">
      <c r="A18" s="35"/>
      <c r="B18" s="966"/>
      <c r="C18" s="860" t="s">
        <v>282</v>
      </c>
      <c r="D18" s="793"/>
      <c r="E18" s="235"/>
      <c r="F18" s="217">
        <v>14.19</v>
      </c>
      <c r="G18" s="216"/>
    </row>
    <row r="19" spans="1:7" hidden="1" x14ac:dyDescent="0.2">
      <c r="A19" s="35"/>
      <c r="B19" s="966"/>
      <c r="C19" s="860" t="s">
        <v>279</v>
      </c>
      <c r="D19" s="793"/>
      <c r="E19" s="235"/>
      <c r="F19" s="217">
        <v>36.28</v>
      </c>
      <c r="G19" s="216"/>
    </row>
    <row r="20" spans="1:7" hidden="1" x14ac:dyDescent="0.2">
      <c r="A20" s="35"/>
      <c r="B20" s="966"/>
      <c r="C20" s="860" t="s">
        <v>284</v>
      </c>
      <c r="D20" s="793"/>
      <c r="E20" s="235"/>
      <c r="F20" s="217">
        <f>37.1+3.07</f>
        <v>40.17</v>
      </c>
      <c r="G20" s="216"/>
    </row>
    <row r="21" spans="1:7" hidden="1" x14ac:dyDescent="0.2">
      <c r="A21" s="35"/>
      <c r="B21" s="966"/>
      <c r="C21" s="860" t="s">
        <v>285</v>
      </c>
      <c r="D21" s="793"/>
      <c r="E21" s="235"/>
      <c r="F21" s="217">
        <f>40.88+3.07</f>
        <v>43.95</v>
      </c>
      <c r="G21" s="216"/>
    </row>
    <row r="22" spans="1:7" hidden="1" x14ac:dyDescent="0.2">
      <c r="A22" s="35"/>
      <c r="B22" s="966"/>
      <c r="C22" s="860" t="s">
        <v>281</v>
      </c>
      <c r="D22" s="793"/>
      <c r="E22" s="235"/>
      <c r="F22" s="217">
        <v>25.44</v>
      </c>
      <c r="G22" s="216"/>
    </row>
    <row r="23" spans="1:7" hidden="1" outlineLevel="1" x14ac:dyDescent="0.2">
      <c r="A23" s="35"/>
      <c r="B23" s="966"/>
      <c r="C23" s="793" t="s">
        <v>438</v>
      </c>
      <c r="D23" s="793"/>
      <c r="E23" s="235">
        <v>5.0199999999999996</v>
      </c>
      <c r="F23" s="217"/>
      <c r="G23" s="216"/>
    </row>
    <row r="24" spans="1:7" hidden="1" outlineLevel="1" x14ac:dyDescent="0.2">
      <c r="A24" s="35"/>
      <c r="B24" s="966"/>
      <c r="C24" s="793" t="s">
        <v>439</v>
      </c>
      <c r="D24" s="793"/>
      <c r="E24" s="235">
        <v>5.0199999999999996</v>
      </c>
      <c r="F24" s="217"/>
      <c r="G24" s="216"/>
    </row>
    <row r="25" spans="1:7" hidden="1" outlineLevel="1" x14ac:dyDescent="0.2">
      <c r="A25" s="35"/>
      <c r="B25" s="966"/>
      <c r="C25" s="793" t="s">
        <v>440</v>
      </c>
      <c r="D25" s="793"/>
      <c r="E25" s="235">
        <v>5.04</v>
      </c>
      <c r="F25" s="217"/>
      <c r="G25" s="216"/>
    </row>
    <row r="26" spans="1:7" hidden="1" outlineLevel="1" x14ac:dyDescent="0.2">
      <c r="A26" s="35"/>
      <c r="B26" s="966"/>
      <c r="C26" s="793" t="s">
        <v>441</v>
      </c>
      <c r="D26" s="793"/>
      <c r="E26" s="235">
        <v>5</v>
      </c>
      <c r="F26" s="217"/>
      <c r="G26" s="216"/>
    </row>
    <row r="27" spans="1:7" hidden="1" outlineLevel="1" x14ac:dyDescent="0.2">
      <c r="A27" s="35"/>
      <c r="B27" s="966"/>
      <c r="C27" s="793" t="s">
        <v>442</v>
      </c>
      <c r="D27" s="793"/>
      <c r="E27" s="235">
        <v>5.0199999999999996</v>
      </c>
      <c r="F27" s="217"/>
      <c r="G27" s="216"/>
    </row>
    <row r="28" spans="1:7" hidden="1" outlineLevel="1" x14ac:dyDescent="0.2">
      <c r="A28" s="35"/>
      <c r="B28" s="966"/>
      <c r="C28" s="793" t="s">
        <v>443</v>
      </c>
      <c r="D28" s="793"/>
      <c r="E28" s="235">
        <v>4.8600000000000003</v>
      </c>
      <c r="F28" s="217"/>
      <c r="G28" s="216"/>
    </row>
    <row r="29" spans="1:7" hidden="1" outlineLevel="1" x14ac:dyDescent="0.2">
      <c r="A29" s="35"/>
      <c r="B29" s="966"/>
      <c r="C29" s="793" t="s">
        <v>444</v>
      </c>
      <c r="D29" s="793"/>
      <c r="E29" s="235">
        <v>5.82</v>
      </c>
      <c r="F29" s="217"/>
      <c r="G29" s="216"/>
    </row>
    <row r="30" spans="1:7" hidden="1" outlineLevel="1" x14ac:dyDescent="0.2">
      <c r="A30" s="35"/>
      <c r="B30" s="966"/>
      <c r="C30" s="793" t="s">
        <v>445</v>
      </c>
      <c r="D30" s="793"/>
      <c r="E30" s="235">
        <v>5.82</v>
      </c>
      <c r="F30" s="217"/>
      <c r="G30" s="216"/>
    </row>
    <row r="31" spans="1:7" hidden="1" outlineLevel="1" x14ac:dyDescent="0.2">
      <c r="A31" s="35"/>
      <c r="B31" s="966"/>
      <c r="C31" s="793" t="s">
        <v>446</v>
      </c>
      <c r="D31" s="793"/>
      <c r="E31" s="235">
        <v>5.82</v>
      </c>
      <c r="F31" s="217"/>
      <c r="G31" s="216"/>
    </row>
    <row r="32" spans="1:7" hidden="1" outlineLevel="1" x14ac:dyDescent="0.2">
      <c r="A32" s="34"/>
      <c r="B32" s="966"/>
      <c r="C32" s="793" t="s">
        <v>447</v>
      </c>
      <c r="D32" s="793"/>
      <c r="E32" s="235">
        <v>5.85</v>
      </c>
      <c r="F32" s="217"/>
      <c r="G32" s="103"/>
    </row>
    <row r="33" spans="1:7" hidden="1" outlineLevel="1" x14ac:dyDescent="0.2">
      <c r="A33" s="35"/>
      <c r="B33" s="966"/>
      <c r="C33" s="793" t="s">
        <v>448</v>
      </c>
      <c r="D33" s="793"/>
      <c r="E33" s="235">
        <v>5.85</v>
      </c>
      <c r="F33" s="217"/>
      <c r="G33" s="216"/>
    </row>
    <row r="34" spans="1:7" hidden="1" outlineLevel="1" x14ac:dyDescent="0.2">
      <c r="A34" s="35"/>
      <c r="B34" s="966"/>
      <c r="C34" s="793" t="s">
        <v>449</v>
      </c>
      <c r="D34" s="793"/>
      <c r="E34" s="235">
        <v>5.85</v>
      </c>
      <c r="F34" s="217"/>
      <c r="G34" s="224"/>
    </row>
    <row r="35" spans="1:7" hidden="1" outlineLevel="1" x14ac:dyDescent="0.2">
      <c r="A35" s="35"/>
      <c r="B35" s="966"/>
      <c r="C35" s="793" t="s">
        <v>450</v>
      </c>
      <c r="D35" s="793"/>
      <c r="E35" s="235">
        <v>5.85</v>
      </c>
      <c r="F35" s="217"/>
      <c r="G35" s="224"/>
    </row>
    <row r="36" spans="1:7" hidden="1" outlineLevel="1" x14ac:dyDescent="0.2">
      <c r="A36" s="35"/>
      <c r="B36" s="966"/>
      <c r="C36" s="793" t="s">
        <v>451</v>
      </c>
      <c r="D36" s="793"/>
      <c r="E36" s="235">
        <v>5.85</v>
      </c>
      <c r="F36" s="217"/>
      <c r="G36" s="224"/>
    </row>
    <row r="37" spans="1:7" hidden="1" outlineLevel="1" x14ac:dyDescent="0.2">
      <c r="A37" s="35"/>
      <c r="B37" s="966"/>
      <c r="C37" s="793" t="s">
        <v>886</v>
      </c>
      <c r="D37" s="793"/>
      <c r="E37" s="235">
        <v>5.85</v>
      </c>
      <c r="F37" s="217"/>
      <c r="G37" s="224"/>
    </row>
    <row r="38" spans="1:7" hidden="1" collapsed="1" x14ac:dyDescent="0.2">
      <c r="A38" s="35"/>
      <c r="B38" s="966"/>
      <c r="C38" s="860" t="s">
        <v>36</v>
      </c>
      <c r="D38" s="793"/>
      <c r="E38" s="235"/>
      <c r="F38" s="217">
        <f>SUM(E23:E37)</f>
        <v>82.519999999999982</v>
      </c>
      <c r="G38" s="284"/>
    </row>
    <row r="39" spans="1:7" hidden="1" outlineLevel="1" x14ac:dyDescent="0.2">
      <c r="A39" s="35"/>
      <c r="B39" s="966"/>
      <c r="C39" s="793" t="s">
        <v>452</v>
      </c>
      <c r="D39" s="793"/>
      <c r="E39" s="235">
        <v>4.67</v>
      </c>
      <c r="F39" s="217"/>
      <c r="G39" s="216"/>
    </row>
    <row r="40" spans="1:7" hidden="1" outlineLevel="1" x14ac:dyDescent="0.2">
      <c r="A40" s="35"/>
      <c r="B40" s="966"/>
      <c r="C40" s="793" t="s">
        <v>453</v>
      </c>
      <c r="D40" s="793"/>
      <c r="E40" s="235">
        <v>4.4625000000000004</v>
      </c>
      <c r="F40" s="217"/>
      <c r="G40" s="216"/>
    </row>
    <row r="41" spans="1:7" hidden="1" outlineLevel="1" x14ac:dyDescent="0.2">
      <c r="A41" s="35"/>
      <c r="B41" s="966"/>
      <c r="C41" s="793" t="s">
        <v>454</v>
      </c>
      <c r="D41" s="793"/>
      <c r="E41" s="235">
        <v>4.7774999999999999</v>
      </c>
      <c r="F41" s="217"/>
      <c r="G41" s="216"/>
    </row>
    <row r="42" spans="1:7" hidden="1" outlineLevel="1" x14ac:dyDescent="0.2">
      <c r="A42" s="35"/>
      <c r="B42" s="966"/>
      <c r="C42" s="793" t="s">
        <v>455</v>
      </c>
      <c r="D42" s="793"/>
      <c r="E42" s="235">
        <v>4.7774999999999999</v>
      </c>
      <c r="F42" s="217"/>
      <c r="G42" s="216"/>
    </row>
    <row r="43" spans="1:7" hidden="1" outlineLevel="1" x14ac:dyDescent="0.2">
      <c r="A43" s="35"/>
      <c r="B43" s="966"/>
      <c r="C43" s="793" t="s">
        <v>456</v>
      </c>
      <c r="D43" s="793"/>
      <c r="E43" s="235">
        <v>4.7774999999999999</v>
      </c>
      <c r="F43" s="217"/>
      <c r="G43" s="216"/>
    </row>
    <row r="44" spans="1:7" hidden="1" outlineLevel="1" x14ac:dyDescent="0.2">
      <c r="A44" s="35"/>
      <c r="B44" s="966"/>
      <c r="C44" s="793" t="s">
        <v>457</v>
      </c>
      <c r="D44" s="793"/>
      <c r="E44" s="235">
        <v>4.34</v>
      </c>
      <c r="F44" s="217"/>
      <c r="G44" s="216"/>
    </row>
    <row r="45" spans="1:7" hidden="1" outlineLevel="1" x14ac:dyDescent="0.2">
      <c r="A45" s="35"/>
      <c r="B45" s="966"/>
      <c r="C45" s="793" t="s">
        <v>458</v>
      </c>
      <c r="D45" s="793"/>
      <c r="E45" s="235">
        <v>4.7774999999999999</v>
      </c>
      <c r="F45" s="217"/>
      <c r="G45" s="216"/>
    </row>
    <row r="46" spans="1:7" hidden="1" outlineLevel="1" x14ac:dyDescent="0.2">
      <c r="A46" s="35"/>
      <c r="B46" s="966"/>
      <c r="C46" s="793" t="s">
        <v>459</v>
      </c>
      <c r="D46" s="793"/>
      <c r="E46" s="235">
        <v>4.7774999999999999</v>
      </c>
      <c r="F46" s="217"/>
      <c r="G46" s="216"/>
    </row>
    <row r="47" spans="1:7" hidden="1" outlineLevel="1" x14ac:dyDescent="0.2">
      <c r="A47" s="35"/>
      <c r="B47" s="966"/>
      <c r="C47" s="793" t="s">
        <v>460</v>
      </c>
      <c r="D47" s="793"/>
      <c r="E47" s="235">
        <v>4.7774999999999999</v>
      </c>
      <c r="F47" s="217"/>
      <c r="G47" s="216"/>
    </row>
    <row r="48" spans="1:7" hidden="1" outlineLevel="1" x14ac:dyDescent="0.2">
      <c r="A48" s="35"/>
      <c r="B48" s="966"/>
      <c r="C48" s="793" t="s">
        <v>461</v>
      </c>
      <c r="D48" s="793"/>
      <c r="E48" s="235">
        <v>4.7774999999999999</v>
      </c>
      <c r="F48" s="217"/>
      <c r="G48" s="216"/>
    </row>
    <row r="49" spans="1:7" hidden="1" outlineLevel="1" x14ac:dyDescent="0.2">
      <c r="A49" s="35"/>
      <c r="B49" s="966"/>
      <c r="C49" s="793" t="s">
        <v>462</v>
      </c>
      <c r="D49" s="793"/>
      <c r="E49" s="235">
        <v>4.7774999999999999</v>
      </c>
      <c r="F49" s="217"/>
      <c r="G49" s="216"/>
    </row>
    <row r="50" spans="1:7" hidden="1" outlineLevel="1" x14ac:dyDescent="0.2">
      <c r="A50" s="35"/>
      <c r="B50" s="966"/>
      <c r="C50" s="793" t="s">
        <v>463</v>
      </c>
      <c r="D50" s="793"/>
      <c r="E50" s="235">
        <v>4.7774999999999999</v>
      </c>
      <c r="F50" s="217"/>
      <c r="G50" s="216"/>
    </row>
    <row r="51" spans="1:7" hidden="1" outlineLevel="1" x14ac:dyDescent="0.2">
      <c r="A51" s="35"/>
      <c r="B51" s="966"/>
      <c r="C51" s="793" t="s">
        <v>944</v>
      </c>
      <c r="D51" s="793"/>
      <c r="E51" s="235">
        <v>4.8019999999999996</v>
      </c>
      <c r="F51" s="217"/>
      <c r="G51" s="216"/>
    </row>
    <row r="52" spans="1:7" hidden="1" outlineLevel="1" x14ac:dyDescent="0.2">
      <c r="A52" s="35"/>
      <c r="B52" s="966"/>
      <c r="C52" s="793" t="s">
        <v>464</v>
      </c>
      <c r="D52" s="793"/>
      <c r="E52" s="235">
        <v>4.3099999999999996</v>
      </c>
      <c r="F52" s="217"/>
      <c r="G52" s="216"/>
    </row>
    <row r="53" spans="1:7" hidden="1" outlineLevel="1" x14ac:dyDescent="0.2">
      <c r="A53" s="35"/>
      <c r="B53" s="966"/>
      <c r="C53" s="793" t="s">
        <v>465</v>
      </c>
      <c r="D53" s="793"/>
      <c r="E53" s="235">
        <v>4.8019999999999996</v>
      </c>
      <c r="F53" s="217"/>
      <c r="G53" s="216"/>
    </row>
    <row r="54" spans="1:7" hidden="1" outlineLevel="1" x14ac:dyDescent="0.2">
      <c r="A54" s="35"/>
      <c r="B54" s="966"/>
      <c r="C54" s="793" t="s">
        <v>466</v>
      </c>
      <c r="D54" s="793"/>
      <c r="E54" s="235">
        <v>4.8019999999999996</v>
      </c>
      <c r="F54" s="217"/>
      <c r="G54" s="216"/>
    </row>
    <row r="55" spans="1:7" hidden="1" outlineLevel="1" x14ac:dyDescent="0.2">
      <c r="A55" s="35"/>
      <c r="B55" s="966"/>
      <c r="C55" s="793" t="s">
        <v>467</v>
      </c>
      <c r="D55" s="793"/>
      <c r="E55" s="235">
        <v>4.6795</v>
      </c>
      <c r="F55" s="217"/>
      <c r="G55" s="216"/>
    </row>
    <row r="56" spans="1:7" hidden="1" outlineLevel="1" x14ac:dyDescent="0.2">
      <c r="A56" s="35"/>
      <c r="B56" s="966"/>
      <c r="C56" s="793" t="s">
        <v>468</v>
      </c>
      <c r="D56" s="793"/>
      <c r="E56" s="235">
        <v>3.7974999999999999</v>
      </c>
      <c r="F56" s="217"/>
      <c r="G56" s="216"/>
    </row>
    <row r="57" spans="1:7" hidden="1" outlineLevel="1" x14ac:dyDescent="0.2">
      <c r="A57" s="35"/>
      <c r="B57" s="966"/>
      <c r="C57" s="793" t="s">
        <v>469</v>
      </c>
      <c r="D57" s="793"/>
      <c r="E57" s="235">
        <v>4.0425000000000004</v>
      </c>
      <c r="F57" s="217"/>
      <c r="G57" s="216"/>
    </row>
    <row r="58" spans="1:7" hidden="1" outlineLevel="1" x14ac:dyDescent="0.2">
      <c r="A58" s="35"/>
      <c r="B58" s="966"/>
      <c r="C58" s="793" t="s">
        <v>470</v>
      </c>
      <c r="D58" s="793"/>
      <c r="E58" s="235">
        <v>4.0425000000000004</v>
      </c>
      <c r="F58" s="217"/>
      <c r="G58" s="216"/>
    </row>
    <row r="59" spans="1:7" hidden="1" outlineLevel="1" x14ac:dyDescent="0.2">
      <c r="A59" s="35"/>
      <c r="B59" s="966"/>
      <c r="C59" s="793" t="s">
        <v>471</v>
      </c>
      <c r="D59" s="793"/>
      <c r="E59" s="235">
        <v>4.0425000000000004</v>
      </c>
      <c r="F59" s="217"/>
      <c r="G59" s="216"/>
    </row>
    <row r="60" spans="1:7" hidden="1" outlineLevel="1" x14ac:dyDescent="0.2">
      <c r="A60" s="35"/>
      <c r="B60" s="966"/>
      <c r="C60" s="793" t="s">
        <v>472</v>
      </c>
      <c r="D60" s="793"/>
      <c r="E60" s="235">
        <v>4.0425000000000004</v>
      </c>
      <c r="F60" s="217"/>
      <c r="G60" s="216"/>
    </row>
    <row r="61" spans="1:7" hidden="1" outlineLevel="1" x14ac:dyDescent="0.2">
      <c r="A61" s="35"/>
      <c r="B61" s="966"/>
      <c r="C61" s="793" t="s">
        <v>473</v>
      </c>
      <c r="D61" s="793"/>
      <c r="E61" s="235">
        <v>4.3</v>
      </c>
      <c r="F61" s="217"/>
      <c r="G61" s="216"/>
    </row>
    <row r="62" spans="1:7" hidden="1" collapsed="1" x14ac:dyDescent="0.2">
      <c r="A62" s="35"/>
      <c r="B62" s="966"/>
      <c r="C62" s="860" t="s">
        <v>37</v>
      </c>
      <c r="D62" s="793"/>
      <c r="E62" s="235"/>
      <c r="F62" s="217">
        <f>SUM(E39:E61)</f>
        <v>104.13300000000002</v>
      </c>
      <c r="G62" s="216"/>
    </row>
    <row r="63" spans="1:7" hidden="1" outlineLevel="1" x14ac:dyDescent="0.2">
      <c r="A63" s="35"/>
      <c r="B63" s="966"/>
      <c r="C63" s="793" t="s">
        <v>474</v>
      </c>
      <c r="D63" s="793"/>
      <c r="E63" s="235">
        <v>5.4915000000000003</v>
      </c>
      <c r="F63" s="217"/>
      <c r="G63" s="216"/>
    </row>
    <row r="64" spans="1:7" hidden="1" outlineLevel="1" x14ac:dyDescent="0.2">
      <c r="A64" s="35"/>
      <c r="B64" s="966"/>
      <c r="C64" s="793" t="s">
        <v>475</v>
      </c>
      <c r="D64" s="793"/>
      <c r="E64" s="235">
        <v>5.5545</v>
      </c>
      <c r="F64" s="217"/>
      <c r="G64" s="216"/>
    </row>
    <row r="65" spans="1:7" hidden="1" outlineLevel="1" x14ac:dyDescent="0.2">
      <c r="A65" s="35"/>
      <c r="B65" s="966"/>
      <c r="C65" s="793" t="s">
        <v>476</v>
      </c>
      <c r="D65" s="793"/>
      <c r="E65" s="235">
        <v>5.73</v>
      </c>
      <c r="F65" s="217"/>
      <c r="G65" s="216"/>
    </row>
    <row r="66" spans="1:7" hidden="1" outlineLevel="1" x14ac:dyDescent="0.2">
      <c r="A66" s="35"/>
      <c r="B66" s="966"/>
      <c r="C66" s="793" t="s">
        <v>477</v>
      </c>
      <c r="D66" s="793"/>
      <c r="E66" s="235">
        <v>5.7329999999999997</v>
      </c>
      <c r="F66" s="217"/>
      <c r="G66" s="216"/>
    </row>
    <row r="67" spans="1:7" hidden="1" outlineLevel="1" x14ac:dyDescent="0.2">
      <c r="A67" s="35"/>
      <c r="B67" s="966"/>
      <c r="C67" s="793" t="s">
        <v>478</v>
      </c>
      <c r="D67" s="793"/>
      <c r="E67" s="235">
        <v>4.7300000000000004</v>
      </c>
      <c r="F67" s="217"/>
      <c r="G67" s="216"/>
    </row>
    <row r="68" spans="1:7" hidden="1" outlineLevel="1" x14ac:dyDescent="0.2">
      <c r="A68" s="35"/>
      <c r="B68" s="966"/>
      <c r="C68" s="793" t="s">
        <v>479</v>
      </c>
      <c r="D68" s="793"/>
      <c r="E68" s="235">
        <v>4.9139999999999997</v>
      </c>
      <c r="F68" s="217"/>
      <c r="G68" s="216"/>
    </row>
    <row r="69" spans="1:7" hidden="1" outlineLevel="1" x14ac:dyDescent="0.2">
      <c r="A69" s="35"/>
      <c r="B69" s="966"/>
      <c r="C69" s="793" t="s">
        <v>480</v>
      </c>
      <c r="D69" s="793"/>
      <c r="E69" s="235">
        <v>4.9139999999999997</v>
      </c>
      <c r="F69" s="217"/>
      <c r="G69" s="216"/>
    </row>
    <row r="70" spans="1:7" hidden="1" outlineLevel="1" x14ac:dyDescent="0.2">
      <c r="A70" s="35"/>
      <c r="B70" s="966"/>
      <c r="C70" s="793" t="s">
        <v>481</v>
      </c>
      <c r="D70" s="793"/>
      <c r="E70" s="235">
        <v>4.9139999999999997</v>
      </c>
      <c r="F70" s="217"/>
      <c r="G70" s="216"/>
    </row>
    <row r="71" spans="1:7" hidden="1" outlineLevel="1" x14ac:dyDescent="0.2">
      <c r="A71" s="35"/>
      <c r="B71" s="966"/>
      <c r="C71" s="793" t="s">
        <v>482</v>
      </c>
      <c r="D71" s="793"/>
      <c r="E71" s="235">
        <v>4.9139999999999997</v>
      </c>
      <c r="F71" s="217"/>
      <c r="G71" s="216"/>
    </row>
    <row r="72" spans="1:7" hidden="1" outlineLevel="1" x14ac:dyDescent="0.2">
      <c r="A72" s="35"/>
      <c r="B72" s="966"/>
      <c r="C72" s="793" t="s">
        <v>483</v>
      </c>
      <c r="D72" s="793"/>
      <c r="E72" s="235">
        <v>4.9139999999999997</v>
      </c>
      <c r="F72" s="217"/>
      <c r="G72" s="216"/>
    </row>
    <row r="73" spans="1:7" hidden="1" outlineLevel="1" x14ac:dyDescent="0.2">
      <c r="A73" s="35"/>
      <c r="B73" s="966"/>
      <c r="C73" s="793" t="s">
        <v>887</v>
      </c>
      <c r="D73" s="793"/>
      <c r="E73" s="235">
        <v>4.8019999999999996</v>
      </c>
      <c r="F73" s="217"/>
      <c r="G73" s="216"/>
    </row>
    <row r="74" spans="1:7" hidden="1" outlineLevel="1" x14ac:dyDescent="0.2">
      <c r="A74" s="35"/>
      <c r="B74" s="966"/>
      <c r="C74" s="793" t="s">
        <v>484</v>
      </c>
      <c r="D74" s="793"/>
      <c r="E74" s="235">
        <v>4.3798000000000004</v>
      </c>
      <c r="F74" s="217"/>
      <c r="G74" s="216"/>
    </row>
    <row r="75" spans="1:7" hidden="1" outlineLevel="1" x14ac:dyDescent="0.2">
      <c r="A75" s="35"/>
      <c r="B75" s="966"/>
      <c r="C75" s="793" t="s">
        <v>485</v>
      </c>
      <c r="D75" s="793"/>
      <c r="E75" s="235">
        <v>4.8019999999999996</v>
      </c>
      <c r="F75" s="217"/>
      <c r="G75" s="216"/>
    </row>
    <row r="76" spans="1:7" hidden="1" outlineLevel="1" x14ac:dyDescent="0.2">
      <c r="A76" s="35"/>
      <c r="B76" s="966"/>
      <c r="C76" s="793" t="s">
        <v>486</v>
      </c>
      <c r="D76" s="793"/>
      <c r="E76" s="235">
        <v>4.8019999999999996</v>
      </c>
      <c r="F76" s="217"/>
      <c r="G76" s="216"/>
    </row>
    <row r="77" spans="1:7" hidden="1" outlineLevel="1" x14ac:dyDescent="0.2">
      <c r="A77" s="35"/>
      <c r="B77" s="966"/>
      <c r="C77" s="793" t="s">
        <v>487</v>
      </c>
      <c r="D77" s="793"/>
      <c r="E77" s="235">
        <v>4.6795</v>
      </c>
      <c r="F77" s="217"/>
      <c r="G77" s="216"/>
    </row>
    <row r="78" spans="1:7" hidden="1" outlineLevel="1" x14ac:dyDescent="0.2">
      <c r="A78" s="35"/>
      <c r="B78" s="966"/>
      <c r="C78" s="793" t="s">
        <v>488</v>
      </c>
      <c r="D78" s="793"/>
      <c r="E78" s="235">
        <v>4.1159999999999997</v>
      </c>
      <c r="F78" s="217"/>
      <c r="G78" s="216"/>
    </row>
    <row r="79" spans="1:7" hidden="1" outlineLevel="1" x14ac:dyDescent="0.2">
      <c r="A79" s="35"/>
      <c r="B79" s="966"/>
      <c r="C79" s="793" t="s">
        <v>489</v>
      </c>
      <c r="D79" s="793"/>
      <c r="E79" s="235">
        <v>4.1159999999999997</v>
      </c>
      <c r="F79" s="217"/>
      <c r="G79" s="216"/>
    </row>
    <row r="80" spans="1:7" hidden="1" outlineLevel="1" x14ac:dyDescent="0.2">
      <c r="A80" s="35"/>
      <c r="B80" s="966"/>
      <c r="C80" s="793" t="s">
        <v>490</v>
      </c>
      <c r="D80" s="793"/>
      <c r="E80" s="235">
        <v>4.1159999999999997</v>
      </c>
      <c r="F80" s="217"/>
      <c r="G80" s="216"/>
    </row>
    <row r="81" spans="1:7" hidden="1" outlineLevel="1" x14ac:dyDescent="0.2">
      <c r="A81" s="35"/>
      <c r="B81" s="966"/>
      <c r="C81" s="793" t="s">
        <v>491</v>
      </c>
      <c r="D81" s="793"/>
      <c r="E81" s="235">
        <v>4.1159999999999997</v>
      </c>
      <c r="F81" s="217"/>
      <c r="G81" s="216"/>
    </row>
    <row r="82" spans="1:7" hidden="1" outlineLevel="1" x14ac:dyDescent="0.2">
      <c r="A82" s="35"/>
      <c r="B82" s="966"/>
      <c r="C82" s="793" t="s">
        <v>492</v>
      </c>
      <c r="D82" s="793"/>
      <c r="E82" s="235">
        <v>4.1159999999999997</v>
      </c>
      <c r="F82" s="217"/>
      <c r="G82" s="216"/>
    </row>
    <row r="83" spans="1:7" hidden="1" collapsed="1" x14ac:dyDescent="0.2">
      <c r="A83" s="35"/>
      <c r="B83" s="966"/>
      <c r="C83" s="860" t="s">
        <v>34</v>
      </c>
      <c r="D83" s="793"/>
      <c r="E83" s="235"/>
      <c r="F83" s="217">
        <f>SUM(E63:E82)</f>
        <v>95.854299999999995</v>
      </c>
      <c r="G83" s="216"/>
    </row>
    <row r="84" spans="1:7" hidden="1" outlineLevel="1" x14ac:dyDescent="0.2">
      <c r="A84" s="35"/>
      <c r="B84" s="966"/>
      <c r="C84" s="793" t="s">
        <v>888</v>
      </c>
      <c r="D84" s="793"/>
      <c r="E84" s="235">
        <v>10.93</v>
      </c>
      <c r="F84" s="217"/>
      <c r="G84" s="216"/>
    </row>
    <row r="85" spans="1:7" hidden="1" outlineLevel="1" x14ac:dyDescent="0.2">
      <c r="A85" s="35"/>
      <c r="B85" s="966"/>
      <c r="C85" s="793" t="s">
        <v>493</v>
      </c>
      <c r="D85" s="793"/>
      <c r="E85" s="235">
        <v>2.15</v>
      </c>
      <c r="F85" s="217"/>
      <c r="G85" s="216"/>
    </row>
    <row r="86" spans="1:7" hidden="1" outlineLevel="1" x14ac:dyDescent="0.2">
      <c r="A86" s="35"/>
      <c r="B86" s="966"/>
      <c r="C86" s="793" t="s">
        <v>71</v>
      </c>
      <c r="D86" s="793"/>
      <c r="E86" s="235">
        <v>1.63</v>
      </c>
      <c r="F86" s="217"/>
      <c r="G86" s="216"/>
    </row>
    <row r="87" spans="1:7" hidden="1" outlineLevel="1" x14ac:dyDescent="0.2">
      <c r="A87" s="35"/>
      <c r="B87" s="966"/>
      <c r="C87" s="793" t="s">
        <v>889</v>
      </c>
      <c r="D87" s="793"/>
      <c r="E87" s="235">
        <v>10.119999999999999</v>
      </c>
      <c r="F87" s="217"/>
      <c r="G87" s="216"/>
    </row>
    <row r="88" spans="1:7" hidden="1" outlineLevel="1" x14ac:dyDescent="0.2">
      <c r="A88" s="35"/>
      <c r="B88" s="966"/>
      <c r="C88" s="793" t="s">
        <v>493</v>
      </c>
      <c r="D88" s="793"/>
      <c r="E88" s="235">
        <v>1.84</v>
      </c>
      <c r="F88" s="217"/>
      <c r="G88" s="216"/>
    </row>
    <row r="89" spans="1:7" hidden="1" outlineLevel="1" x14ac:dyDescent="0.2">
      <c r="A89" s="35"/>
      <c r="B89" s="966"/>
      <c r="C89" s="793" t="s">
        <v>71</v>
      </c>
      <c r="D89" s="793"/>
      <c r="E89" s="235">
        <v>1.62</v>
      </c>
      <c r="F89" s="217"/>
      <c r="G89" s="216"/>
    </row>
    <row r="90" spans="1:7" hidden="1" collapsed="1" x14ac:dyDescent="0.2">
      <c r="A90" s="35"/>
      <c r="B90" s="966"/>
      <c r="C90" s="860" t="s">
        <v>35</v>
      </c>
      <c r="D90" s="793"/>
      <c r="E90" s="235"/>
      <c r="F90" s="217">
        <f>SUM(E84:E89)</f>
        <v>28.29</v>
      </c>
      <c r="G90" s="216"/>
    </row>
    <row r="91" spans="1:7" ht="4.5" hidden="1" customHeight="1" x14ac:dyDescent="0.2">
      <c r="A91" s="35"/>
      <c r="B91" s="966"/>
      <c r="C91" s="890"/>
      <c r="D91" s="890"/>
      <c r="E91" s="890"/>
      <c r="F91" s="968"/>
      <c r="G91" s="216"/>
    </row>
    <row r="92" spans="1:7" hidden="1" x14ac:dyDescent="0.2">
      <c r="A92" s="35"/>
      <c r="B92" s="966"/>
      <c r="C92" s="860" t="s">
        <v>204</v>
      </c>
      <c r="D92" s="793"/>
      <c r="E92" s="235"/>
      <c r="F92" s="217">
        <v>11.78</v>
      </c>
      <c r="G92" s="216"/>
    </row>
    <row r="93" spans="1:7" hidden="1" x14ac:dyDescent="0.2">
      <c r="A93" s="35"/>
      <c r="B93" s="966"/>
      <c r="C93" s="860" t="s">
        <v>216</v>
      </c>
      <c r="D93" s="793"/>
      <c r="E93" s="235"/>
      <c r="F93" s="217">
        <v>7.2</v>
      </c>
      <c r="G93" s="216"/>
    </row>
    <row r="94" spans="1:7" hidden="1" x14ac:dyDescent="0.2">
      <c r="A94" s="35"/>
      <c r="B94" s="966"/>
      <c r="C94" s="810" t="s">
        <v>212</v>
      </c>
      <c r="D94" s="792"/>
      <c r="E94" s="235"/>
      <c r="F94" s="217">
        <v>5.0744999999999996</v>
      </c>
      <c r="G94" s="216"/>
    </row>
    <row r="95" spans="1:7" hidden="1" x14ac:dyDescent="0.2">
      <c r="A95" s="35"/>
      <c r="B95" s="966"/>
      <c r="C95" s="860" t="s">
        <v>66</v>
      </c>
      <c r="D95" s="793"/>
      <c r="E95" s="235"/>
      <c r="F95" s="217">
        <v>59.45</v>
      </c>
      <c r="G95" s="216"/>
    </row>
    <row r="96" spans="1:7" hidden="1" x14ac:dyDescent="0.2">
      <c r="A96" s="35"/>
      <c r="B96" s="966"/>
      <c r="C96" s="860" t="s">
        <v>890</v>
      </c>
      <c r="D96" s="793"/>
      <c r="E96" s="235"/>
      <c r="F96" s="217">
        <v>32.799999999999997</v>
      </c>
      <c r="G96" s="216"/>
    </row>
    <row r="97" spans="1:7" hidden="1" outlineLevel="1" x14ac:dyDescent="0.2">
      <c r="A97" s="35"/>
      <c r="B97" s="966"/>
      <c r="C97" s="793" t="s">
        <v>432</v>
      </c>
      <c r="D97" s="793"/>
      <c r="E97" s="235">
        <v>11.72</v>
      </c>
      <c r="F97" s="217"/>
      <c r="G97" s="216"/>
    </row>
    <row r="98" spans="1:7" hidden="1" outlineLevel="1" x14ac:dyDescent="0.2">
      <c r="A98" s="35"/>
      <c r="B98" s="966"/>
      <c r="C98" s="793" t="s">
        <v>433</v>
      </c>
      <c r="D98" s="793"/>
      <c r="E98" s="235">
        <v>13.85</v>
      </c>
      <c r="F98" s="217"/>
      <c r="G98" s="216"/>
    </row>
    <row r="99" spans="1:7" hidden="1" collapsed="1" x14ac:dyDescent="0.2">
      <c r="A99" s="35"/>
      <c r="B99" s="966"/>
      <c r="C99" s="793" t="s">
        <v>278</v>
      </c>
      <c r="D99" s="793"/>
      <c r="E99" s="235"/>
      <c r="F99" s="217">
        <f>SUM(E97:E98)</f>
        <v>25.57</v>
      </c>
      <c r="G99" s="216"/>
    </row>
    <row r="100" spans="1:7" hidden="1" x14ac:dyDescent="0.2">
      <c r="A100" s="35"/>
      <c r="B100" s="966"/>
      <c r="C100" s="860" t="s">
        <v>207</v>
      </c>
      <c r="D100" s="793"/>
      <c r="E100" s="235"/>
      <c r="F100" s="217">
        <v>26.16</v>
      </c>
      <c r="G100" s="216"/>
    </row>
    <row r="101" spans="1:7" hidden="1" x14ac:dyDescent="0.2">
      <c r="A101" s="35"/>
      <c r="B101" s="966"/>
      <c r="C101" s="860" t="s">
        <v>59</v>
      </c>
      <c r="D101" s="793"/>
      <c r="E101" s="235"/>
      <c r="F101" s="217">
        <v>5.1100000000000003</v>
      </c>
      <c r="G101" s="216"/>
    </row>
    <row r="102" spans="1:7" hidden="1" outlineLevel="1" x14ac:dyDescent="0.2">
      <c r="A102" s="35"/>
      <c r="B102" s="966"/>
      <c r="C102" s="793" t="s">
        <v>945</v>
      </c>
      <c r="D102" s="793"/>
      <c r="E102" s="235">
        <v>4.05</v>
      </c>
      <c r="F102" s="217"/>
      <c r="G102" s="216"/>
    </row>
    <row r="103" spans="1:7" hidden="1" outlineLevel="1" x14ac:dyDescent="0.2">
      <c r="A103" s="35"/>
      <c r="B103" s="966"/>
      <c r="C103" s="793" t="s">
        <v>946</v>
      </c>
      <c r="D103" s="793"/>
      <c r="E103" s="235">
        <v>23.14</v>
      </c>
      <c r="F103" s="217"/>
      <c r="G103" s="216"/>
    </row>
    <row r="104" spans="1:7" hidden="1" collapsed="1" x14ac:dyDescent="0.2">
      <c r="A104" s="35"/>
      <c r="B104" s="966"/>
      <c r="C104" s="860" t="s">
        <v>891</v>
      </c>
      <c r="D104" s="793"/>
      <c r="E104" s="235"/>
      <c r="F104" s="217">
        <f>SUM(E102:E103)</f>
        <v>27.19</v>
      </c>
      <c r="G104" s="216"/>
    </row>
    <row r="105" spans="1:7" hidden="1" outlineLevel="1" x14ac:dyDescent="0.2">
      <c r="A105" s="35"/>
      <c r="B105" s="966"/>
      <c r="C105" s="793" t="s">
        <v>947</v>
      </c>
      <c r="D105" s="793"/>
      <c r="E105" s="235">
        <v>4.05</v>
      </c>
      <c r="F105" s="217"/>
      <c r="G105" s="216"/>
    </row>
    <row r="106" spans="1:7" hidden="1" outlineLevel="1" x14ac:dyDescent="0.2">
      <c r="A106" s="35"/>
      <c r="B106" s="966"/>
      <c r="C106" s="793" t="s">
        <v>323</v>
      </c>
      <c r="D106" s="793"/>
      <c r="E106" s="235">
        <v>23.13</v>
      </c>
      <c r="F106" s="217"/>
      <c r="G106" s="216"/>
    </row>
    <row r="107" spans="1:7" hidden="1" collapsed="1" x14ac:dyDescent="0.2">
      <c r="A107" s="35"/>
      <c r="B107" s="966"/>
      <c r="C107" s="860" t="s">
        <v>892</v>
      </c>
      <c r="D107" s="793"/>
      <c r="E107" s="235"/>
      <c r="F107" s="217">
        <f>SUM(E105:E106)</f>
        <v>27.18</v>
      </c>
      <c r="G107" s="216"/>
    </row>
    <row r="108" spans="1:7" hidden="1" x14ac:dyDescent="0.2">
      <c r="A108" s="35"/>
      <c r="B108" s="966"/>
      <c r="C108" s="860" t="s">
        <v>210</v>
      </c>
      <c r="D108" s="793"/>
      <c r="E108" s="235"/>
      <c r="F108" s="217">
        <v>0</v>
      </c>
      <c r="G108" s="216"/>
    </row>
    <row r="109" spans="1:7" ht="15" hidden="1" thickBot="1" x14ac:dyDescent="0.25">
      <c r="A109" s="35"/>
      <c r="B109" s="966"/>
      <c r="C109" s="969" t="s">
        <v>286</v>
      </c>
      <c r="D109" s="831"/>
      <c r="E109" s="307"/>
      <c r="F109" s="357">
        <v>5.38</v>
      </c>
      <c r="G109" s="216"/>
    </row>
    <row r="110" spans="1:7" ht="15" hidden="1" thickBot="1" x14ac:dyDescent="0.25">
      <c r="A110" s="35"/>
      <c r="B110" s="966"/>
      <c r="C110" s="857" t="s">
        <v>215</v>
      </c>
      <c r="D110" s="858"/>
      <c r="E110" s="858"/>
      <c r="F110" s="859"/>
      <c r="G110" s="216"/>
    </row>
    <row r="111" spans="1:7" hidden="1" x14ac:dyDescent="0.2">
      <c r="A111" s="35"/>
      <c r="B111" s="966"/>
      <c r="C111" s="887" t="s">
        <v>287</v>
      </c>
      <c r="D111" s="833"/>
      <c r="E111" s="282"/>
      <c r="F111" s="283">
        <f>4.62+6.27</f>
        <v>10.89</v>
      </c>
      <c r="G111" s="216"/>
    </row>
    <row r="112" spans="1:7" hidden="1" x14ac:dyDescent="0.2">
      <c r="A112" s="35"/>
      <c r="B112" s="966"/>
      <c r="C112" s="860" t="s">
        <v>288</v>
      </c>
      <c r="D112" s="793"/>
      <c r="E112" s="235"/>
      <c r="F112" s="217">
        <v>4.05</v>
      </c>
      <c r="G112" s="216"/>
    </row>
    <row r="113" spans="1:7" hidden="1" x14ac:dyDescent="0.2">
      <c r="A113" s="35"/>
      <c r="B113" s="966"/>
      <c r="C113" s="860" t="s">
        <v>61</v>
      </c>
      <c r="D113" s="793"/>
      <c r="E113" s="235"/>
      <c r="F113" s="217">
        <v>4.72</v>
      </c>
      <c r="G113" s="216"/>
    </row>
    <row r="114" spans="1:7" hidden="1" x14ac:dyDescent="0.2">
      <c r="A114" s="35"/>
      <c r="B114" s="966"/>
      <c r="C114" s="860" t="s">
        <v>62</v>
      </c>
      <c r="D114" s="793"/>
      <c r="E114" s="235"/>
      <c r="F114" s="217">
        <f>1.5+1.04</f>
        <v>2.54</v>
      </c>
      <c r="G114" s="216"/>
    </row>
    <row r="115" spans="1:7" hidden="1" x14ac:dyDescent="0.2">
      <c r="A115" s="35"/>
      <c r="B115" s="966"/>
      <c r="C115" s="860" t="s">
        <v>65</v>
      </c>
      <c r="D115" s="793"/>
      <c r="E115" s="235"/>
      <c r="F115" s="217">
        <v>1.88</v>
      </c>
      <c r="G115" s="216"/>
    </row>
    <row r="116" spans="1:7" hidden="1" x14ac:dyDescent="0.2">
      <c r="A116" s="35"/>
      <c r="B116" s="966"/>
      <c r="C116" s="860" t="s">
        <v>63</v>
      </c>
      <c r="D116" s="793"/>
      <c r="E116" s="235"/>
      <c r="F116" s="217">
        <v>0.875</v>
      </c>
      <c r="G116" s="216"/>
    </row>
    <row r="117" spans="1:7" hidden="1" x14ac:dyDescent="0.2">
      <c r="A117" s="35"/>
      <c r="B117" s="966"/>
      <c r="C117" s="860" t="s">
        <v>88</v>
      </c>
      <c r="D117" s="793"/>
      <c r="E117" s="235"/>
      <c r="F117" s="217">
        <f>1.61+8.04</f>
        <v>9.6499999999999986</v>
      </c>
      <c r="G117" s="216"/>
    </row>
    <row r="118" spans="1:7" hidden="1" outlineLevel="1" x14ac:dyDescent="0.2">
      <c r="A118" s="35"/>
      <c r="B118" s="966"/>
      <c r="C118" s="793" t="s">
        <v>717</v>
      </c>
      <c r="D118" s="793"/>
      <c r="E118" s="235">
        <v>3.49</v>
      </c>
      <c r="F118" s="217"/>
      <c r="G118" s="216"/>
    </row>
    <row r="119" spans="1:7" hidden="1" collapsed="1" x14ac:dyDescent="0.2">
      <c r="A119" s="35"/>
      <c r="B119" s="966"/>
      <c r="C119" s="793" t="s">
        <v>372</v>
      </c>
      <c r="D119" s="793"/>
      <c r="E119" s="235"/>
      <c r="F119" s="217">
        <f>SUM(E118:E118)</f>
        <v>3.49</v>
      </c>
      <c r="G119" s="216"/>
    </row>
    <row r="120" spans="1:7" hidden="1" x14ac:dyDescent="0.2">
      <c r="A120" s="35"/>
      <c r="B120" s="966"/>
      <c r="C120" s="860" t="s">
        <v>77</v>
      </c>
      <c r="D120" s="793"/>
      <c r="E120" s="235"/>
      <c r="F120" s="217">
        <v>2.25</v>
      </c>
      <c r="G120" s="216"/>
    </row>
    <row r="121" spans="1:7" hidden="1" x14ac:dyDescent="0.2">
      <c r="A121" s="35"/>
      <c r="B121" s="966"/>
      <c r="C121" s="810" t="s">
        <v>209</v>
      </c>
      <c r="D121" s="792"/>
      <c r="E121" s="235"/>
      <c r="F121" s="217">
        <v>1.8807</v>
      </c>
      <c r="G121" s="216"/>
    </row>
    <row r="122" spans="1:7" hidden="1" x14ac:dyDescent="0.2">
      <c r="A122" s="35"/>
      <c r="B122" s="966"/>
      <c r="C122" s="793" t="s">
        <v>893</v>
      </c>
      <c r="D122" s="793"/>
      <c r="E122" s="235"/>
      <c r="F122" s="217">
        <f>4.86+5.04</f>
        <v>9.9</v>
      </c>
      <c r="G122" s="216"/>
    </row>
    <row r="123" spans="1:7" hidden="1" x14ac:dyDescent="0.2">
      <c r="A123" s="35"/>
      <c r="B123" s="966"/>
      <c r="C123" s="793" t="s">
        <v>949</v>
      </c>
      <c r="D123" s="793"/>
      <c r="E123" s="235"/>
      <c r="F123" s="217">
        <v>0.6</v>
      </c>
      <c r="G123" s="216"/>
    </row>
    <row r="124" spans="1:7" ht="15" hidden="1" thickBot="1" x14ac:dyDescent="0.25">
      <c r="A124" s="35"/>
      <c r="B124" s="966"/>
      <c r="C124" s="831" t="s">
        <v>1067</v>
      </c>
      <c r="D124" s="831"/>
      <c r="E124" s="307"/>
      <c r="F124" s="357">
        <v>0.36</v>
      </c>
      <c r="G124" s="216"/>
    </row>
    <row r="125" spans="1:7" ht="15" hidden="1" thickBot="1" x14ac:dyDescent="0.25">
      <c r="A125" s="35"/>
      <c r="B125" s="966"/>
      <c r="C125" s="857" t="s">
        <v>213</v>
      </c>
      <c r="D125" s="858"/>
      <c r="E125" s="858"/>
      <c r="F125" s="859"/>
      <c r="G125" s="216"/>
    </row>
    <row r="126" spans="1:7" hidden="1" x14ac:dyDescent="0.2">
      <c r="A126" s="35"/>
      <c r="B126" s="966"/>
      <c r="C126" s="887" t="s">
        <v>208</v>
      </c>
      <c r="D126" s="833"/>
      <c r="E126" s="282"/>
      <c r="F126" s="283">
        <f>9.76+7.25</f>
        <v>17.009999999999998</v>
      </c>
      <c r="G126" s="216"/>
    </row>
    <row r="127" spans="1:7" hidden="1" x14ac:dyDescent="0.2">
      <c r="A127" s="35"/>
      <c r="B127" s="966"/>
      <c r="C127" s="860" t="s">
        <v>288</v>
      </c>
      <c r="D127" s="793"/>
      <c r="E127" s="235"/>
      <c r="F127" s="217">
        <v>6.21</v>
      </c>
      <c r="G127" s="216"/>
    </row>
    <row r="128" spans="1:7" hidden="1" x14ac:dyDescent="0.2">
      <c r="A128" s="35"/>
      <c r="B128" s="966"/>
      <c r="C128" s="860" t="s">
        <v>61</v>
      </c>
      <c r="D128" s="793"/>
      <c r="E128" s="235"/>
      <c r="F128" s="217">
        <f>4.86+2.53</f>
        <v>7.3900000000000006</v>
      </c>
      <c r="G128" s="216"/>
    </row>
    <row r="129" spans="1:7" hidden="1" x14ac:dyDescent="0.2">
      <c r="A129" s="35"/>
      <c r="B129" s="966"/>
      <c r="C129" s="860" t="s">
        <v>62</v>
      </c>
      <c r="D129" s="793"/>
      <c r="E129" s="235"/>
      <c r="F129" s="217">
        <f>0.66+0.675</f>
        <v>1.335</v>
      </c>
      <c r="G129" s="216"/>
    </row>
    <row r="130" spans="1:7" hidden="1" x14ac:dyDescent="0.2">
      <c r="A130" s="35"/>
      <c r="B130" s="966"/>
      <c r="C130" s="860" t="s">
        <v>65</v>
      </c>
      <c r="D130" s="793"/>
      <c r="E130" s="235"/>
      <c r="F130" s="217">
        <v>2.48</v>
      </c>
      <c r="G130" s="216"/>
    </row>
    <row r="131" spans="1:7" hidden="1" x14ac:dyDescent="0.2">
      <c r="A131" s="35"/>
      <c r="B131" s="966"/>
      <c r="C131" s="860" t="s">
        <v>63</v>
      </c>
      <c r="D131" s="793"/>
      <c r="E131" s="235"/>
      <c r="F131" s="217">
        <f>2.2+0.38</f>
        <v>2.58</v>
      </c>
      <c r="G131" s="216"/>
    </row>
    <row r="132" spans="1:7" hidden="1" x14ac:dyDescent="0.2">
      <c r="A132" s="35"/>
      <c r="B132" s="966"/>
      <c r="C132" s="860" t="s">
        <v>64</v>
      </c>
      <c r="D132" s="793"/>
      <c r="E132" s="235"/>
      <c r="F132" s="217">
        <f>1.49+0.775</f>
        <v>2.2650000000000001</v>
      </c>
      <c r="G132" s="216"/>
    </row>
    <row r="133" spans="1:7" hidden="1" outlineLevel="1" x14ac:dyDescent="0.2">
      <c r="A133" s="35"/>
      <c r="B133" s="966"/>
      <c r="C133" s="793" t="s">
        <v>929</v>
      </c>
      <c r="D133" s="793"/>
      <c r="E133" s="235">
        <v>1.41</v>
      </c>
      <c r="F133" s="217"/>
      <c r="G133" s="216"/>
    </row>
    <row r="134" spans="1:7" hidden="1" outlineLevel="1" x14ac:dyDescent="0.2">
      <c r="A134" s="35"/>
      <c r="B134" s="966"/>
      <c r="C134" s="793" t="s">
        <v>950</v>
      </c>
      <c r="D134" s="793"/>
      <c r="E134" s="235">
        <v>1.41</v>
      </c>
      <c r="F134" s="217"/>
      <c r="G134" s="216"/>
    </row>
    <row r="135" spans="1:7" hidden="1" collapsed="1" x14ac:dyDescent="0.2">
      <c r="A135" s="34"/>
      <c r="B135" s="966"/>
      <c r="C135" s="793" t="s">
        <v>372</v>
      </c>
      <c r="D135" s="793"/>
      <c r="E135" s="235"/>
      <c r="F135" s="217">
        <f>SUM(E133:E134)</f>
        <v>2.82</v>
      </c>
      <c r="G135" s="103"/>
    </row>
    <row r="136" spans="1:7" hidden="1" x14ac:dyDescent="0.2">
      <c r="A136" s="35"/>
      <c r="B136" s="966"/>
      <c r="C136" s="860" t="s">
        <v>77</v>
      </c>
      <c r="D136" s="793"/>
      <c r="E136" s="235"/>
      <c r="F136" s="217">
        <v>2.76</v>
      </c>
      <c r="G136" s="216"/>
    </row>
    <row r="137" spans="1:7" hidden="1" x14ac:dyDescent="0.2">
      <c r="A137" s="35"/>
      <c r="B137" s="966"/>
      <c r="C137" s="810" t="s">
        <v>209</v>
      </c>
      <c r="D137" s="792"/>
      <c r="E137" s="235"/>
      <c r="F137" s="217">
        <v>2.4900000000000002</v>
      </c>
      <c r="G137" s="216"/>
    </row>
    <row r="138" spans="1:7" hidden="1" x14ac:dyDescent="0.2">
      <c r="A138" s="35"/>
      <c r="B138" s="966"/>
      <c r="C138" s="793" t="s">
        <v>376</v>
      </c>
      <c r="D138" s="793"/>
      <c r="E138" s="235"/>
      <c r="F138" s="217">
        <f>4.86+3.96</f>
        <v>8.82</v>
      </c>
      <c r="G138" s="216"/>
    </row>
    <row r="139" spans="1:7" hidden="1" x14ac:dyDescent="0.2">
      <c r="A139" s="35"/>
      <c r="B139" s="966"/>
      <c r="C139" s="793" t="s">
        <v>949</v>
      </c>
      <c r="D139" s="793"/>
      <c r="E139" s="235"/>
      <c r="F139" s="217">
        <f>0.57+0.57</f>
        <v>1.1399999999999999</v>
      </c>
      <c r="G139" s="216"/>
    </row>
    <row r="140" spans="1:7" ht="15" hidden="1" thickBot="1" x14ac:dyDescent="0.25">
      <c r="A140" s="35"/>
      <c r="B140" s="966"/>
      <c r="C140" s="831" t="s">
        <v>1067</v>
      </c>
      <c r="D140" s="831"/>
      <c r="E140" s="307"/>
      <c r="F140" s="357">
        <f>0.36+0.3</f>
        <v>0.65999999999999992</v>
      </c>
      <c r="G140" s="216"/>
    </row>
    <row r="141" spans="1:7" ht="15" hidden="1" thickBot="1" x14ac:dyDescent="0.25">
      <c r="A141" s="35"/>
      <c r="B141" s="966"/>
      <c r="C141" s="857" t="s">
        <v>214</v>
      </c>
      <c r="D141" s="858"/>
      <c r="E141" s="858"/>
      <c r="F141" s="859"/>
      <c r="G141" s="216"/>
    </row>
    <row r="142" spans="1:7" hidden="1" x14ac:dyDescent="0.2">
      <c r="A142" s="35"/>
      <c r="B142" s="966"/>
      <c r="C142" s="887" t="s">
        <v>208</v>
      </c>
      <c r="D142" s="833"/>
      <c r="E142" s="282"/>
      <c r="F142" s="283">
        <f>10.55+7.93</f>
        <v>18.48</v>
      </c>
      <c r="G142" s="216"/>
    </row>
    <row r="143" spans="1:7" hidden="1" x14ac:dyDescent="0.2">
      <c r="A143" s="35"/>
      <c r="B143" s="966"/>
      <c r="C143" s="860" t="s">
        <v>288</v>
      </c>
      <c r="D143" s="793"/>
      <c r="E143" s="235"/>
      <c r="F143" s="217">
        <v>0</v>
      </c>
      <c r="G143" s="216"/>
    </row>
    <row r="144" spans="1:7" hidden="1" x14ac:dyDescent="0.2">
      <c r="A144" s="35"/>
      <c r="B144" s="966"/>
      <c r="C144" s="860" t="s">
        <v>61</v>
      </c>
      <c r="D144" s="793"/>
      <c r="E144" s="235"/>
      <c r="F144" s="217">
        <f>2.63+5.54</f>
        <v>8.17</v>
      </c>
      <c r="G144" s="216"/>
    </row>
    <row r="145" spans="1:8" hidden="1" x14ac:dyDescent="0.2">
      <c r="A145" s="35"/>
      <c r="B145" s="966"/>
      <c r="C145" s="860" t="s">
        <v>62</v>
      </c>
      <c r="D145" s="793"/>
      <c r="E145" s="235"/>
      <c r="F145" s="217">
        <f>1.08+0.66</f>
        <v>1.7400000000000002</v>
      </c>
      <c r="G145" s="216"/>
    </row>
    <row r="146" spans="1:8" hidden="1" x14ac:dyDescent="0.2">
      <c r="A146" s="35"/>
      <c r="B146" s="966"/>
      <c r="C146" s="860" t="s">
        <v>65</v>
      </c>
      <c r="D146" s="793"/>
      <c r="E146" s="235"/>
      <c r="F146" s="217">
        <v>0</v>
      </c>
      <c r="G146" s="216"/>
    </row>
    <row r="147" spans="1:8" hidden="1" x14ac:dyDescent="0.2">
      <c r="A147" s="35"/>
      <c r="B147" s="966"/>
      <c r="C147" s="860" t="s">
        <v>63</v>
      </c>
      <c r="D147" s="793"/>
      <c r="E147" s="235"/>
      <c r="F147" s="217">
        <f>0.38+2.625</f>
        <v>3.0049999999999999</v>
      </c>
      <c r="G147" s="216"/>
    </row>
    <row r="148" spans="1:8" hidden="1" x14ac:dyDescent="0.2">
      <c r="A148" s="35"/>
      <c r="B148" s="966"/>
      <c r="C148" s="860" t="s">
        <v>64</v>
      </c>
      <c r="D148" s="793"/>
      <c r="E148" s="235"/>
      <c r="F148" s="217">
        <f>1.49+0.78</f>
        <v>2.27</v>
      </c>
      <c r="G148" s="216"/>
    </row>
    <row r="149" spans="1:8" hidden="1" outlineLevel="1" x14ac:dyDescent="0.2">
      <c r="A149" s="35"/>
      <c r="B149" s="966"/>
      <c r="C149" s="793" t="s">
        <v>951</v>
      </c>
      <c r="D149" s="793"/>
      <c r="E149" s="235">
        <v>1.5</v>
      </c>
      <c r="F149" s="217"/>
      <c r="G149" s="216"/>
    </row>
    <row r="150" spans="1:8" hidden="1" outlineLevel="1" x14ac:dyDescent="0.2">
      <c r="A150" s="35"/>
      <c r="B150" s="966"/>
      <c r="C150" s="793" t="s">
        <v>952</v>
      </c>
      <c r="D150" s="793"/>
      <c r="E150" s="235">
        <v>1.5</v>
      </c>
      <c r="F150" s="217"/>
      <c r="G150" s="216"/>
    </row>
    <row r="151" spans="1:8" hidden="1" collapsed="1" x14ac:dyDescent="0.2">
      <c r="A151" s="35"/>
      <c r="B151" s="966"/>
      <c r="C151" s="793" t="s">
        <v>372</v>
      </c>
      <c r="D151" s="793"/>
      <c r="E151" s="235"/>
      <c r="F151" s="217">
        <f>SUM(E149:E150)</f>
        <v>3</v>
      </c>
      <c r="G151" s="216"/>
    </row>
    <row r="152" spans="1:8" hidden="1" x14ac:dyDescent="0.2">
      <c r="A152" s="35"/>
      <c r="B152" s="966"/>
      <c r="C152" s="860" t="s">
        <v>77</v>
      </c>
      <c r="D152" s="793"/>
      <c r="E152" s="235"/>
      <c r="F152" s="217">
        <v>0</v>
      </c>
      <c r="G152" s="216"/>
    </row>
    <row r="153" spans="1:8" hidden="1" x14ac:dyDescent="0.2">
      <c r="A153" s="35"/>
      <c r="B153" s="966"/>
      <c r="C153" s="810" t="s">
        <v>209</v>
      </c>
      <c r="D153" s="792"/>
      <c r="E153" s="235"/>
      <c r="F153" s="217">
        <v>0</v>
      </c>
      <c r="G153" s="216"/>
    </row>
    <row r="154" spans="1:8" hidden="1" x14ac:dyDescent="0.2">
      <c r="A154" s="35"/>
      <c r="B154" s="966"/>
      <c r="C154" s="793" t="s">
        <v>278</v>
      </c>
      <c r="D154" s="793"/>
      <c r="E154" s="235"/>
      <c r="F154" s="217">
        <f>4.37+4.86</f>
        <v>9.23</v>
      </c>
      <c r="G154" s="216"/>
    </row>
    <row r="155" spans="1:8" hidden="1" x14ac:dyDescent="0.2">
      <c r="A155" s="35"/>
      <c r="B155" s="966"/>
      <c r="C155" s="793" t="s">
        <v>949</v>
      </c>
      <c r="D155" s="793"/>
      <c r="E155" s="235"/>
      <c r="F155" s="217">
        <f>0.57+0.57</f>
        <v>1.1399999999999999</v>
      </c>
      <c r="G155" s="216"/>
    </row>
    <row r="156" spans="1:8" ht="15" hidden="1" thickBot="1" x14ac:dyDescent="0.25">
      <c r="A156" s="35"/>
      <c r="B156" s="966"/>
      <c r="C156" s="831" t="s">
        <v>1067</v>
      </c>
      <c r="D156" s="831"/>
      <c r="E156" s="307"/>
      <c r="F156" s="357">
        <f>0.36+0.3</f>
        <v>0.65999999999999992</v>
      </c>
      <c r="G156" s="216"/>
    </row>
    <row r="157" spans="1:8" ht="15" hidden="1" thickBot="1" x14ac:dyDescent="0.25">
      <c r="A157" s="35"/>
      <c r="B157" s="966"/>
      <c r="C157" s="857" t="s">
        <v>1071</v>
      </c>
      <c r="D157" s="858"/>
      <c r="E157" s="858"/>
      <c r="F157" s="859"/>
      <c r="G157" s="216"/>
    </row>
    <row r="158" spans="1:8" s="162" customFormat="1" hidden="1" x14ac:dyDescent="0.2">
      <c r="A158" s="37"/>
      <c r="B158" s="966"/>
      <c r="C158" s="833" t="s">
        <v>494</v>
      </c>
      <c r="D158" s="833"/>
      <c r="E158" s="282"/>
      <c r="F158" s="283">
        <v>3.42</v>
      </c>
      <c r="G158" s="216"/>
      <c r="H158" s="410"/>
    </row>
    <row r="159" spans="1:8" s="162" customFormat="1" hidden="1" x14ac:dyDescent="0.2">
      <c r="A159" s="34"/>
      <c r="B159" s="966"/>
      <c r="C159" s="793" t="s">
        <v>495</v>
      </c>
      <c r="D159" s="793"/>
      <c r="E159" s="235"/>
      <c r="F159" s="217">
        <v>2.83</v>
      </c>
      <c r="G159" s="103"/>
      <c r="H159" s="410"/>
    </row>
    <row r="160" spans="1:8" s="162" customFormat="1" hidden="1" x14ac:dyDescent="0.2">
      <c r="A160" s="37"/>
      <c r="B160" s="966"/>
      <c r="C160" s="793" t="s">
        <v>1070</v>
      </c>
      <c r="D160" s="793"/>
      <c r="E160" s="235"/>
      <c r="F160" s="217">
        <v>6.59</v>
      </c>
      <c r="G160" s="216"/>
      <c r="H160" s="410"/>
    </row>
    <row r="161" spans="1:8" s="162" customFormat="1" hidden="1" x14ac:dyDescent="0.2">
      <c r="A161" s="37"/>
      <c r="B161" s="966"/>
      <c r="C161" s="793" t="s">
        <v>894</v>
      </c>
      <c r="D161" s="793"/>
      <c r="E161" s="235"/>
      <c r="F161" s="217">
        <f>4.05+4.05</f>
        <v>8.1</v>
      </c>
      <c r="G161" s="216"/>
      <c r="H161" s="410"/>
    </row>
    <row r="162" spans="1:8" s="162" customFormat="1" hidden="1" x14ac:dyDescent="0.2">
      <c r="A162" s="37"/>
      <c r="B162" s="966"/>
      <c r="C162" s="793" t="s">
        <v>496</v>
      </c>
      <c r="D162" s="793"/>
      <c r="E162" s="235"/>
      <c r="F162" s="217">
        <v>5.8653000000000004</v>
      </c>
      <c r="G162" s="216"/>
      <c r="H162" s="410"/>
    </row>
    <row r="163" spans="1:8" s="162" customFormat="1" hidden="1" x14ac:dyDescent="0.2">
      <c r="A163" s="37"/>
      <c r="B163" s="966"/>
      <c r="C163" s="810" t="s">
        <v>77</v>
      </c>
      <c r="D163" s="792"/>
      <c r="E163" s="235"/>
      <c r="F163" s="217">
        <v>1.7101999999999999</v>
      </c>
      <c r="G163" s="216"/>
      <c r="H163" s="410"/>
    </row>
    <row r="164" spans="1:8" s="162" customFormat="1" hidden="1" x14ac:dyDescent="0.2">
      <c r="A164" s="37"/>
      <c r="B164" s="966"/>
      <c r="C164" s="810" t="s">
        <v>209</v>
      </c>
      <c r="D164" s="792"/>
      <c r="E164" s="235"/>
      <c r="F164" s="217">
        <v>2.0699999999999998</v>
      </c>
      <c r="G164" s="216"/>
      <c r="H164" s="410"/>
    </row>
    <row r="165" spans="1:8" s="162" customFormat="1" hidden="1" x14ac:dyDescent="0.2">
      <c r="A165" s="37"/>
      <c r="B165" s="966"/>
      <c r="C165" s="793" t="s">
        <v>497</v>
      </c>
      <c r="D165" s="793"/>
      <c r="E165" s="235"/>
      <c r="F165" s="217">
        <v>1.05</v>
      </c>
      <c r="G165" s="216"/>
      <c r="H165" s="410"/>
    </row>
    <row r="166" spans="1:8" s="162" customFormat="1" hidden="1" x14ac:dyDescent="0.2">
      <c r="A166" s="37"/>
      <c r="B166" s="966"/>
      <c r="C166" s="810" t="s">
        <v>895</v>
      </c>
      <c r="D166" s="792"/>
      <c r="E166" s="235"/>
      <c r="F166" s="217">
        <v>7.2</v>
      </c>
      <c r="G166" s="216"/>
      <c r="H166" s="410"/>
    </row>
    <row r="167" spans="1:8" s="162" customFormat="1" hidden="1" x14ac:dyDescent="0.2">
      <c r="A167" s="37"/>
      <c r="B167" s="966"/>
      <c r="C167" s="793" t="s">
        <v>954</v>
      </c>
      <c r="D167" s="793"/>
      <c r="E167" s="235"/>
      <c r="F167" s="217">
        <v>7.08</v>
      </c>
      <c r="G167" s="216"/>
      <c r="H167" s="410"/>
    </row>
    <row r="168" spans="1:8" s="162" customFormat="1" hidden="1" x14ac:dyDescent="0.2">
      <c r="A168" s="37"/>
      <c r="B168" s="966"/>
      <c r="C168" s="793" t="s">
        <v>148</v>
      </c>
      <c r="D168" s="793"/>
      <c r="E168" s="235"/>
      <c r="F168" s="217">
        <v>6.23</v>
      </c>
      <c r="G168" s="216"/>
      <c r="H168" s="410"/>
    </row>
    <row r="169" spans="1:8" s="162" customFormat="1" hidden="1" x14ac:dyDescent="0.2">
      <c r="A169" s="37"/>
      <c r="B169" s="966"/>
      <c r="C169" s="793" t="s">
        <v>955</v>
      </c>
      <c r="D169" s="793"/>
      <c r="E169" s="235"/>
      <c r="F169" s="217">
        <f>5.5198</f>
        <v>5.5198</v>
      </c>
      <c r="G169" s="216"/>
      <c r="H169" s="410"/>
    </row>
    <row r="170" spans="1:8" s="162" customFormat="1" hidden="1" x14ac:dyDescent="0.2">
      <c r="A170" s="37"/>
      <c r="B170" s="966"/>
      <c r="C170" s="793" t="s">
        <v>378</v>
      </c>
      <c r="D170" s="793"/>
      <c r="E170" s="235"/>
      <c r="F170" s="217">
        <v>7.5598999999999998</v>
      </c>
      <c r="G170" s="216"/>
      <c r="H170" s="410"/>
    </row>
    <row r="171" spans="1:8" s="162" customFormat="1" ht="4.5" customHeight="1" thickBot="1" x14ac:dyDescent="0.25">
      <c r="A171" s="37"/>
      <c r="B171" s="966"/>
      <c r="C171" s="899"/>
      <c r="D171" s="900"/>
      <c r="E171" s="900"/>
      <c r="F171" s="901"/>
      <c r="G171" s="216"/>
      <c r="H171" s="410"/>
    </row>
    <row r="172" spans="1:8" s="162" customFormat="1" ht="15.75" customHeight="1" thickBot="1" x14ac:dyDescent="0.25">
      <c r="A172" s="37"/>
      <c r="B172" s="966"/>
      <c r="C172" s="844" t="s">
        <v>337</v>
      </c>
      <c r="D172" s="849"/>
      <c r="E172" s="846">
        <f>SUM(F7:F170)</f>
        <v>1079.5776999999996</v>
      </c>
      <c r="F172" s="847"/>
      <c r="G172" s="216"/>
      <c r="H172" s="410"/>
    </row>
    <row r="173" spans="1:8" ht="4.5" customHeight="1" thickBot="1" x14ac:dyDescent="0.25">
      <c r="A173" s="35"/>
      <c r="B173" s="966"/>
      <c r="C173" s="285"/>
      <c r="D173" s="285"/>
      <c r="E173" s="418"/>
      <c r="F173" s="419"/>
      <c r="G173" s="216"/>
    </row>
    <row r="174" spans="1:8" ht="15" thickBot="1" x14ac:dyDescent="0.25">
      <c r="A174" s="35"/>
      <c r="B174" s="966"/>
      <c r="C174" s="844" t="s">
        <v>539</v>
      </c>
      <c r="D174" s="849"/>
      <c r="E174" s="846">
        <v>864.36</v>
      </c>
      <c r="F174" s="847"/>
      <c r="G174" s="216"/>
    </row>
    <row r="175" spans="1:8" ht="4.5" customHeight="1" thickBot="1" x14ac:dyDescent="0.25">
      <c r="A175" s="35"/>
      <c r="B175" s="966"/>
      <c r="C175" s="287"/>
      <c r="D175" s="287"/>
      <c r="E175" s="418"/>
      <c r="F175" s="419"/>
      <c r="G175" s="216"/>
    </row>
    <row r="176" spans="1:8" ht="15" thickBot="1" x14ac:dyDescent="0.25">
      <c r="A176" s="35"/>
      <c r="B176" s="967"/>
      <c r="C176" s="844" t="s">
        <v>100</v>
      </c>
      <c r="D176" s="849"/>
      <c r="E176" s="846">
        <f>E172+E174</f>
        <v>1943.9376999999995</v>
      </c>
      <c r="F176" s="847"/>
      <c r="G176" s="216"/>
    </row>
    <row r="177" spans="1:7" ht="15" thickBot="1" x14ac:dyDescent="0.25">
      <c r="A177" s="35"/>
      <c r="B177" s="288"/>
      <c r="C177" s="288"/>
      <c r="D177" s="288"/>
      <c r="E177" s="288"/>
      <c r="F177" s="288"/>
      <c r="G177" s="216"/>
    </row>
    <row r="178" spans="1:7" ht="15" customHeight="1" thickBot="1" x14ac:dyDescent="0.25">
      <c r="A178" s="35"/>
      <c r="B178" s="977" t="s">
        <v>9</v>
      </c>
      <c r="C178" s="858" t="s">
        <v>342</v>
      </c>
      <c r="D178" s="858"/>
      <c r="E178" s="858"/>
      <c r="F178" s="859"/>
      <c r="G178" s="216"/>
    </row>
    <row r="179" spans="1:7" hidden="1" x14ac:dyDescent="0.2">
      <c r="A179" s="35"/>
      <c r="B179" s="978"/>
      <c r="C179" s="848" t="s">
        <v>14</v>
      </c>
      <c r="D179" s="854"/>
      <c r="E179" s="282"/>
      <c r="F179" s="289">
        <v>30.08</v>
      </c>
      <c r="G179" s="216"/>
    </row>
    <row r="180" spans="1:7" hidden="1" x14ac:dyDescent="0.2">
      <c r="A180" s="35"/>
      <c r="B180" s="978"/>
      <c r="C180" s="799" t="s">
        <v>12</v>
      </c>
      <c r="D180" s="792"/>
      <c r="E180" s="235"/>
      <c r="F180" s="290">
        <v>46.65</v>
      </c>
      <c r="G180" s="216"/>
    </row>
    <row r="181" spans="1:7" hidden="1" x14ac:dyDescent="0.2">
      <c r="A181" s="35"/>
      <c r="B181" s="978"/>
      <c r="C181" s="799" t="s">
        <v>13</v>
      </c>
      <c r="D181" s="792"/>
      <c r="E181" s="235"/>
      <c r="F181" s="290">
        <v>30.08</v>
      </c>
      <c r="G181" s="216"/>
    </row>
    <row r="182" spans="1:7" hidden="1" x14ac:dyDescent="0.2">
      <c r="A182" s="35"/>
      <c r="B182" s="978"/>
      <c r="C182" s="799" t="s">
        <v>15</v>
      </c>
      <c r="D182" s="792"/>
      <c r="E182" s="235"/>
      <c r="F182" s="290">
        <v>47.82</v>
      </c>
      <c r="G182" s="216"/>
    </row>
    <row r="183" spans="1:7" hidden="1" x14ac:dyDescent="0.2">
      <c r="A183" s="34"/>
      <c r="B183" s="978"/>
      <c r="C183" s="799" t="s">
        <v>96</v>
      </c>
      <c r="D183" s="792"/>
      <c r="E183" s="235"/>
      <c r="F183" s="217">
        <f>8.25</f>
        <v>8.25</v>
      </c>
      <c r="G183" s="103"/>
    </row>
    <row r="184" spans="1:7" hidden="1" x14ac:dyDescent="0.2">
      <c r="A184" s="35"/>
      <c r="B184" s="978"/>
      <c r="C184" s="799" t="s">
        <v>66</v>
      </c>
      <c r="D184" s="792"/>
      <c r="E184" s="235"/>
      <c r="F184" s="217">
        <v>71.819999999999993</v>
      </c>
      <c r="G184" s="216"/>
    </row>
    <row r="185" spans="1:7" hidden="1" outlineLevel="1" x14ac:dyDescent="0.2">
      <c r="A185" s="35"/>
      <c r="B185" s="978"/>
      <c r="C185" s="792" t="s">
        <v>432</v>
      </c>
      <c r="D185" s="793"/>
      <c r="E185" s="235">
        <v>10.83</v>
      </c>
      <c r="F185" s="217"/>
      <c r="G185" s="216"/>
    </row>
    <row r="186" spans="1:7" hidden="1" outlineLevel="1" x14ac:dyDescent="0.2">
      <c r="A186" s="35"/>
      <c r="B186" s="978"/>
      <c r="C186" s="792" t="s">
        <v>433</v>
      </c>
      <c r="D186" s="793"/>
      <c r="E186" s="235">
        <v>10.73</v>
      </c>
      <c r="F186" s="217"/>
      <c r="G186" s="216"/>
    </row>
    <row r="187" spans="1:7" hidden="1" outlineLevel="1" x14ac:dyDescent="0.2">
      <c r="A187" s="35"/>
      <c r="B187" s="978"/>
      <c r="C187" s="792" t="s">
        <v>434</v>
      </c>
      <c r="D187" s="793"/>
      <c r="E187" s="235">
        <v>4.32</v>
      </c>
      <c r="F187" s="217"/>
      <c r="G187" s="216"/>
    </row>
    <row r="188" spans="1:7" hidden="1" collapsed="1" x14ac:dyDescent="0.2">
      <c r="A188" s="35"/>
      <c r="B188" s="978"/>
      <c r="C188" s="799" t="s">
        <v>278</v>
      </c>
      <c r="D188" s="792"/>
      <c r="E188" s="235"/>
      <c r="F188" s="217">
        <f>SUM(E185:E187)</f>
        <v>25.880000000000003</v>
      </c>
      <c r="G188" s="216"/>
    </row>
    <row r="189" spans="1:7" hidden="1" outlineLevel="1" x14ac:dyDescent="0.2">
      <c r="B189" s="978"/>
      <c r="C189" s="792" t="s">
        <v>941</v>
      </c>
      <c r="D189" s="793"/>
      <c r="E189" s="235">
        <v>1.62</v>
      </c>
      <c r="F189" s="217"/>
      <c r="G189" s="216"/>
    </row>
    <row r="190" spans="1:7" hidden="1" outlineLevel="1" x14ac:dyDescent="0.2">
      <c r="B190" s="978"/>
      <c r="C190" s="792" t="s">
        <v>79</v>
      </c>
      <c r="D190" s="793"/>
      <c r="E190" s="235">
        <v>14.45</v>
      </c>
      <c r="F190" s="217"/>
      <c r="G190" s="216"/>
    </row>
    <row r="191" spans="1:7" hidden="1" collapsed="1" x14ac:dyDescent="0.2">
      <c r="B191" s="978"/>
      <c r="C191" s="799" t="s">
        <v>79</v>
      </c>
      <c r="D191" s="792"/>
      <c r="E191" s="235"/>
      <c r="F191" s="217">
        <f>SUM(E189:E190)</f>
        <v>16.07</v>
      </c>
      <c r="G191" s="216"/>
    </row>
    <row r="192" spans="1:7" hidden="1" x14ac:dyDescent="0.2">
      <c r="A192" s="35"/>
      <c r="B192" s="978"/>
      <c r="C192" s="799" t="s">
        <v>108</v>
      </c>
      <c r="D192" s="792"/>
      <c r="E192" s="235"/>
      <c r="F192" s="217">
        <v>2.94</v>
      </c>
      <c r="G192" s="216"/>
    </row>
    <row r="193" spans="1:7" hidden="1" outlineLevel="1" x14ac:dyDescent="0.2">
      <c r="A193" s="35"/>
      <c r="B193" s="978"/>
      <c r="C193" s="792" t="s">
        <v>974</v>
      </c>
      <c r="D193" s="793"/>
      <c r="E193" s="235">
        <v>2.36</v>
      </c>
      <c r="F193" s="217"/>
      <c r="G193" s="216"/>
    </row>
    <row r="194" spans="1:7" hidden="1" outlineLevel="1" x14ac:dyDescent="0.2">
      <c r="A194" s="35"/>
      <c r="B194" s="978"/>
      <c r="C194" s="792" t="s">
        <v>975</v>
      </c>
      <c r="D194" s="793"/>
      <c r="E194" s="235">
        <v>2.39</v>
      </c>
      <c r="F194" s="217"/>
      <c r="G194" s="216"/>
    </row>
    <row r="195" spans="1:7" hidden="1" outlineLevel="1" x14ac:dyDescent="0.2">
      <c r="B195" s="978"/>
      <c r="C195" s="792" t="s">
        <v>1076</v>
      </c>
      <c r="D195" s="793"/>
      <c r="E195" s="235">
        <v>3.27</v>
      </c>
      <c r="F195" s="217"/>
      <c r="G195" s="216"/>
    </row>
    <row r="196" spans="1:7" hidden="1" outlineLevel="1" x14ac:dyDescent="0.2">
      <c r="A196" s="37"/>
      <c r="B196" s="978"/>
      <c r="C196" s="792" t="s">
        <v>1078</v>
      </c>
      <c r="D196" s="793"/>
      <c r="E196" s="235">
        <v>3.67</v>
      </c>
      <c r="F196" s="217"/>
      <c r="G196" s="216"/>
    </row>
    <row r="197" spans="1:7" hidden="1" outlineLevel="1" x14ac:dyDescent="0.2">
      <c r="A197" s="37"/>
      <c r="B197" s="978"/>
      <c r="C197" s="792" t="s">
        <v>1077</v>
      </c>
      <c r="D197" s="793"/>
      <c r="E197" s="235">
        <v>3.28</v>
      </c>
      <c r="F197" s="217"/>
      <c r="G197" s="216"/>
    </row>
    <row r="198" spans="1:7" hidden="1" collapsed="1" x14ac:dyDescent="0.2">
      <c r="A198" s="37"/>
      <c r="B198" s="978"/>
      <c r="C198" s="792" t="s">
        <v>109</v>
      </c>
      <c r="D198" s="793"/>
      <c r="E198" s="235"/>
      <c r="F198" s="217">
        <f>SUM(E193:E197)</f>
        <v>14.969999999999999</v>
      </c>
      <c r="G198" s="216"/>
    </row>
    <row r="199" spans="1:7" hidden="1" x14ac:dyDescent="0.2">
      <c r="A199" s="37"/>
      <c r="B199" s="978"/>
      <c r="C199" s="792" t="s">
        <v>298</v>
      </c>
      <c r="D199" s="793"/>
      <c r="E199" s="235"/>
      <c r="F199" s="217">
        <v>10.97</v>
      </c>
      <c r="G199" s="216"/>
    </row>
    <row r="200" spans="1:7" hidden="1" x14ac:dyDescent="0.2">
      <c r="A200" s="37"/>
      <c r="B200" s="978"/>
      <c r="C200" s="792" t="s">
        <v>297</v>
      </c>
      <c r="D200" s="793"/>
      <c r="E200" s="235"/>
      <c r="F200" s="217">
        <v>6.08</v>
      </c>
      <c r="G200" s="216"/>
    </row>
    <row r="201" spans="1:7" hidden="1" x14ac:dyDescent="0.2">
      <c r="A201" s="37"/>
      <c r="B201" s="978"/>
      <c r="C201" s="792" t="s">
        <v>77</v>
      </c>
      <c r="D201" s="793"/>
      <c r="E201" s="235"/>
      <c r="F201" s="217">
        <v>1.42</v>
      </c>
      <c r="G201" s="216"/>
    </row>
    <row r="202" spans="1:7" hidden="1" x14ac:dyDescent="0.2">
      <c r="A202" s="37"/>
      <c r="B202" s="978"/>
      <c r="C202" s="792" t="s">
        <v>76</v>
      </c>
      <c r="D202" s="793"/>
      <c r="E202" s="235"/>
      <c r="F202" s="217">
        <v>1.86</v>
      </c>
      <c r="G202" s="216"/>
    </row>
    <row r="203" spans="1:7" hidden="1" outlineLevel="1" x14ac:dyDescent="0.2">
      <c r="A203" s="37"/>
      <c r="B203" s="978"/>
      <c r="C203" s="792" t="s">
        <v>1072</v>
      </c>
      <c r="D203" s="793"/>
      <c r="E203" s="235">
        <v>4.1399999999999997</v>
      </c>
      <c r="F203" s="217"/>
      <c r="G203" s="216"/>
    </row>
    <row r="204" spans="1:7" hidden="1" outlineLevel="1" x14ac:dyDescent="0.2">
      <c r="A204" s="37"/>
      <c r="B204" s="978"/>
      <c r="C204" s="792" t="s">
        <v>1075</v>
      </c>
      <c r="D204" s="793"/>
      <c r="E204" s="235">
        <v>4.1399999999999997</v>
      </c>
      <c r="F204" s="217"/>
      <c r="G204" s="216"/>
    </row>
    <row r="205" spans="1:7" hidden="1" outlineLevel="1" x14ac:dyDescent="0.2">
      <c r="A205" s="37"/>
      <c r="B205" s="978"/>
      <c r="C205" s="792" t="s">
        <v>435</v>
      </c>
      <c r="D205" s="793"/>
      <c r="E205" s="235">
        <v>13.19</v>
      </c>
      <c r="F205" s="217"/>
      <c r="G205" s="216"/>
    </row>
    <row r="206" spans="1:7" hidden="1" outlineLevel="1" x14ac:dyDescent="0.2">
      <c r="A206" s="37"/>
      <c r="B206" s="978"/>
      <c r="C206" s="792" t="s">
        <v>1074</v>
      </c>
      <c r="D206" s="793"/>
      <c r="E206" s="235">
        <v>10.62</v>
      </c>
      <c r="F206" s="217"/>
      <c r="G206" s="216"/>
    </row>
    <row r="207" spans="1:7" hidden="1" outlineLevel="1" x14ac:dyDescent="0.2">
      <c r="A207" s="37"/>
      <c r="B207" s="978"/>
      <c r="C207" s="792" t="s">
        <v>905</v>
      </c>
      <c r="D207" s="793"/>
      <c r="E207" s="235">
        <v>8.81</v>
      </c>
      <c r="F207" s="217"/>
      <c r="G207" s="216"/>
    </row>
    <row r="208" spans="1:7" hidden="1" collapsed="1" x14ac:dyDescent="0.2">
      <c r="A208" s="37"/>
      <c r="B208" s="978"/>
      <c r="C208" s="799" t="s">
        <v>80</v>
      </c>
      <c r="D208" s="792"/>
      <c r="E208" s="235"/>
      <c r="F208" s="217">
        <f>SUM(E203:E207)</f>
        <v>40.9</v>
      </c>
      <c r="G208" s="216"/>
    </row>
    <row r="209" spans="1:7" hidden="1" x14ac:dyDescent="0.2">
      <c r="A209" s="37"/>
      <c r="B209" s="978"/>
      <c r="C209" s="799" t="s">
        <v>1079</v>
      </c>
      <c r="D209" s="792"/>
      <c r="E209" s="235"/>
      <c r="F209" s="217">
        <v>4.3600000000000003</v>
      </c>
      <c r="G209" s="216"/>
    </row>
    <row r="210" spans="1:7" hidden="1" x14ac:dyDescent="0.2">
      <c r="A210" s="37"/>
      <c r="B210" s="978"/>
      <c r="C210" s="799" t="s">
        <v>78</v>
      </c>
      <c r="D210" s="792"/>
      <c r="E210" s="235"/>
      <c r="F210" s="217">
        <f>46.74/2</f>
        <v>23.37</v>
      </c>
      <c r="G210" s="216"/>
    </row>
    <row r="211" spans="1:7" hidden="1" x14ac:dyDescent="0.2">
      <c r="A211" s="37"/>
      <c r="B211" s="978"/>
      <c r="C211" s="799" t="s">
        <v>81</v>
      </c>
      <c r="D211" s="792"/>
      <c r="E211" s="235"/>
      <c r="F211" s="217">
        <f>46.74/2</f>
        <v>23.37</v>
      </c>
      <c r="G211" s="216"/>
    </row>
    <row r="212" spans="1:7" hidden="1" x14ac:dyDescent="0.2">
      <c r="A212" s="37"/>
      <c r="B212" s="978"/>
      <c r="C212" s="799" t="s">
        <v>72</v>
      </c>
      <c r="D212" s="792"/>
      <c r="E212" s="235"/>
      <c r="F212" s="217">
        <v>6.3</v>
      </c>
      <c r="G212" s="216"/>
    </row>
    <row r="213" spans="1:7" hidden="1" x14ac:dyDescent="0.2">
      <c r="A213" s="37"/>
      <c r="B213" s="978"/>
      <c r="C213" s="799" t="s">
        <v>60</v>
      </c>
      <c r="D213" s="792"/>
      <c r="E213" s="235"/>
      <c r="F213" s="217">
        <v>5.72</v>
      </c>
      <c r="G213" s="216"/>
    </row>
    <row r="214" spans="1:7" hidden="1" x14ac:dyDescent="0.2">
      <c r="A214" s="37"/>
      <c r="B214" s="978"/>
      <c r="C214" s="799" t="s">
        <v>61</v>
      </c>
      <c r="D214" s="792"/>
      <c r="E214" s="235"/>
      <c r="F214" s="217">
        <v>5.0599999999999996</v>
      </c>
      <c r="G214" s="216"/>
    </row>
    <row r="215" spans="1:7" hidden="1" x14ac:dyDescent="0.2">
      <c r="A215" s="37"/>
      <c r="B215" s="978"/>
      <c r="C215" s="799" t="s">
        <v>75</v>
      </c>
      <c r="D215" s="792"/>
      <c r="E215" s="235"/>
      <c r="F215" s="217">
        <v>13.31</v>
      </c>
      <c r="G215" s="216"/>
    </row>
    <row r="216" spans="1:7" hidden="1" x14ac:dyDescent="0.2">
      <c r="A216" s="34"/>
      <c r="B216" s="978"/>
      <c r="C216" s="799" t="s">
        <v>82</v>
      </c>
      <c r="D216" s="792"/>
      <c r="E216" s="235"/>
      <c r="F216" s="217">
        <v>1.96</v>
      </c>
      <c r="G216" s="103"/>
    </row>
    <row r="217" spans="1:7" hidden="1" x14ac:dyDescent="0.2">
      <c r="A217" s="35"/>
      <c r="B217" s="978"/>
      <c r="C217" s="799" t="s">
        <v>1080</v>
      </c>
      <c r="D217" s="792"/>
      <c r="E217" s="235"/>
      <c r="F217" s="217">
        <v>6.25</v>
      </c>
      <c r="G217" s="216"/>
    </row>
    <row r="218" spans="1:7" hidden="1" x14ac:dyDescent="0.2">
      <c r="A218" s="35"/>
      <c r="B218" s="978"/>
      <c r="C218" s="799" t="s">
        <v>1081</v>
      </c>
      <c r="D218" s="792"/>
      <c r="E218" s="235"/>
      <c r="F218" s="217">
        <v>2.35</v>
      </c>
      <c r="G218" s="216"/>
    </row>
    <row r="219" spans="1:7" hidden="1" x14ac:dyDescent="0.2">
      <c r="A219" s="35"/>
      <c r="B219" s="978"/>
      <c r="C219" s="799" t="s">
        <v>1082</v>
      </c>
      <c r="D219" s="792"/>
      <c r="E219" s="235"/>
      <c r="F219" s="217">
        <v>5.0199999999999996</v>
      </c>
      <c r="G219" s="216"/>
    </row>
    <row r="220" spans="1:7" ht="15" hidden="1" thickBot="1" x14ac:dyDescent="0.25">
      <c r="A220" s="35"/>
      <c r="B220" s="978"/>
      <c r="C220" s="876" t="s">
        <v>431</v>
      </c>
      <c r="D220" s="866"/>
      <c r="E220" s="291"/>
      <c r="F220" s="279">
        <v>5.42</v>
      </c>
      <c r="G220" s="216"/>
    </row>
    <row r="221" spans="1:7" ht="4.5" customHeight="1" thickBot="1" x14ac:dyDescent="0.25">
      <c r="A221" s="35"/>
      <c r="B221" s="978"/>
      <c r="C221" s="292"/>
      <c r="D221" s="292"/>
      <c r="E221" s="292"/>
      <c r="F221" s="293"/>
      <c r="G221" s="216"/>
    </row>
    <row r="222" spans="1:7" ht="15" thickBot="1" x14ac:dyDescent="0.25">
      <c r="A222" s="35"/>
      <c r="B222" s="978"/>
      <c r="C222" s="993" t="s">
        <v>344</v>
      </c>
      <c r="D222" s="993"/>
      <c r="E222" s="842">
        <f>SUM(F179:F220)</f>
        <v>458.28000000000003</v>
      </c>
      <c r="F222" s="843"/>
      <c r="G222" s="216"/>
    </row>
    <row r="223" spans="1:7" ht="4.5" customHeight="1" thickBot="1" x14ac:dyDescent="0.25">
      <c r="A223" s="35"/>
      <c r="B223" s="978"/>
      <c r="C223" s="294"/>
      <c r="D223" s="294"/>
      <c r="E223" s="270"/>
      <c r="F223" s="109"/>
      <c r="G223" s="216"/>
    </row>
    <row r="224" spans="1:7" ht="15" thickBot="1" x14ac:dyDescent="0.25">
      <c r="A224" s="35"/>
      <c r="B224" s="978"/>
      <c r="C224" s="993" t="s">
        <v>539</v>
      </c>
      <c r="D224" s="993"/>
      <c r="E224" s="842">
        <v>102.52</v>
      </c>
      <c r="F224" s="843"/>
      <c r="G224" s="216"/>
    </row>
    <row r="225" spans="1:7" ht="4.5" customHeight="1" thickBot="1" x14ac:dyDescent="0.25">
      <c r="A225" s="35"/>
      <c r="B225" s="978"/>
      <c r="C225" s="295"/>
      <c r="D225" s="295"/>
      <c r="E225" s="295"/>
      <c r="F225" s="296"/>
      <c r="G225" s="216"/>
    </row>
    <row r="226" spans="1:7" ht="15" thickBot="1" x14ac:dyDescent="0.25">
      <c r="A226" s="35"/>
      <c r="B226" s="979"/>
      <c r="C226" s="857" t="s">
        <v>343</v>
      </c>
      <c r="D226" s="858"/>
      <c r="E226" s="642"/>
      <c r="F226" s="643"/>
      <c r="G226" s="216"/>
    </row>
    <row r="227" spans="1:7" hidden="1" x14ac:dyDescent="0.2">
      <c r="A227" s="35"/>
      <c r="B227" s="978"/>
      <c r="C227" s="848" t="s">
        <v>110</v>
      </c>
      <c r="D227" s="910"/>
      <c r="E227" s="641"/>
      <c r="F227" s="283">
        <v>0</v>
      </c>
      <c r="G227" s="216"/>
    </row>
    <row r="228" spans="1:7" hidden="1" outlineLevel="1" x14ac:dyDescent="0.2">
      <c r="A228" s="35"/>
      <c r="B228" s="978"/>
      <c r="C228" s="792" t="s">
        <v>533</v>
      </c>
      <c r="D228" s="862"/>
      <c r="E228" s="300">
        <v>15.88</v>
      </c>
      <c r="F228" s="217"/>
      <c r="G228" s="216"/>
    </row>
    <row r="229" spans="1:7" hidden="1" outlineLevel="1" x14ac:dyDescent="0.2">
      <c r="A229" s="35"/>
      <c r="B229" s="978"/>
      <c r="C229" s="792" t="s">
        <v>534</v>
      </c>
      <c r="D229" s="862"/>
      <c r="E229" s="300">
        <v>15.51</v>
      </c>
      <c r="F229" s="217"/>
      <c r="G229" s="216"/>
    </row>
    <row r="230" spans="1:7" hidden="1" collapsed="1" x14ac:dyDescent="0.2">
      <c r="A230" s="35"/>
      <c r="B230" s="978"/>
      <c r="C230" s="799" t="s">
        <v>111</v>
      </c>
      <c r="D230" s="800"/>
      <c r="E230" s="300"/>
      <c r="F230" s="217">
        <f>SUM(E228:E229)</f>
        <v>31.39</v>
      </c>
      <c r="G230" s="216"/>
    </row>
    <row r="231" spans="1:7" hidden="1" outlineLevel="1" x14ac:dyDescent="0.2">
      <c r="A231" s="35"/>
      <c r="B231" s="978"/>
      <c r="C231" s="792" t="s">
        <v>535</v>
      </c>
      <c r="D231" s="862"/>
      <c r="E231" s="300">
        <v>2.89</v>
      </c>
      <c r="F231" s="217"/>
      <c r="G231" s="216"/>
    </row>
    <row r="232" spans="1:7" hidden="1" outlineLevel="1" x14ac:dyDescent="0.2">
      <c r="A232" s="32"/>
      <c r="B232" s="978"/>
      <c r="C232" s="792" t="s">
        <v>536</v>
      </c>
      <c r="D232" s="862"/>
      <c r="E232" s="300">
        <v>2.89</v>
      </c>
      <c r="F232" s="217"/>
      <c r="G232" s="216"/>
    </row>
    <row r="233" spans="1:7" hidden="1" collapsed="1" x14ac:dyDescent="0.2">
      <c r="A233" s="32"/>
      <c r="B233" s="978"/>
      <c r="C233" s="799" t="s">
        <v>112</v>
      </c>
      <c r="D233" s="800"/>
      <c r="E233" s="300"/>
      <c r="F233" s="217">
        <f>SUM(E231:E232)</f>
        <v>5.78</v>
      </c>
      <c r="G233" s="216"/>
    </row>
    <row r="234" spans="1:7" hidden="1" x14ac:dyDescent="0.2">
      <c r="A234" s="32"/>
      <c r="B234" s="978"/>
      <c r="C234" s="792" t="s">
        <v>77</v>
      </c>
      <c r="D234" s="862"/>
      <c r="E234" s="300"/>
      <c r="F234" s="217">
        <v>0</v>
      </c>
      <c r="G234" s="216"/>
    </row>
    <row r="235" spans="1:7" ht="15" hidden="1" thickBot="1" x14ac:dyDescent="0.25">
      <c r="A235" s="32"/>
      <c r="B235" s="978"/>
      <c r="C235" s="866" t="s">
        <v>76</v>
      </c>
      <c r="D235" s="867"/>
      <c r="E235" s="300"/>
      <c r="F235" s="217">
        <v>0</v>
      </c>
      <c r="G235" s="216"/>
    </row>
    <row r="236" spans="1:7" ht="4.5" customHeight="1" thickBot="1" x14ac:dyDescent="0.25">
      <c r="A236" s="32"/>
      <c r="B236" s="978"/>
      <c r="C236" s="971"/>
      <c r="D236" s="971"/>
      <c r="E236" s="972"/>
      <c r="F236" s="883"/>
      <c r="G236" s="216"/>
    </row>
    <row r="237" spans="1:7" ht="15" thickBot="1" x14ac:dyDescent="0.25">
      <c r="A237" s="32"/>
      <c r="B237" s="978"/>
      <c r="C237" s="993" t="s">
        <v>345</v>
      </c>
      <c r="D237" s="993"/>
      <c r="E237" s="842">
        <f>SUM(F227:F235)</f>
        <v>37.17</v>
      </c>
      <c r="F237" s="843"/>
      <c r="G237" s="216"/>
    </row>
    <row r="238" spans="1:7" ht="4.5" customHeight="1" thickBot="1" x14ac:dyDescent="0.25">
      <c r="A238" s="32"/>
      <c r="B238" s="978"/>
      <c r="C238" s="294"/>
      <c r="D238" s="294"/>
      <c r="E238" s="270"/>
      <c r="F238" s="109"/>
      <c r="G238" s="216"/>
    </row>
    <row r="239" spans="1:7" ht="15" thickBot="1" x14ac:dyDescent="0.25">
      <c r="A239" s="32"/>
      <c r="B239" s="978"/>
      <c r="C239" s="993" t="s">
        <v>537</v>
      </c>
      <c r="D239" s="993"/>
      <c r="E239" s="842">
        <v>8.0500000000000007</v>
      </c>
      <c r="F239" s="843"/>
      <c r="G239" s="216"/>
    </row>
    <row r="240" spans="1:7" ht="4.5" customHeight="1" thickBot="1" x14ac:dyDescent="0.25">
      <c r="A240" s="32"/>
      <c r="B240" s="978"/>
      <c r="C240" s="305"/>
      <c r="D240" s="305"/>
      <c r="E240" s="305"/>
      <c r="F240" s="306"/>
      <c r="G240" s="301"/>
    </row>
    <row r="241" spans="1:8" ht="15" thickBot="1" x14ac:dyDescent="0.25">
      <c r="A241" s="34"/>
      <c r="B241" s="979"/>
      <c r="C241" s="857" t="s">
        <v>373</v>
      </c>
      <c r="D241" s="858"/>
      <c r="E241" s="327"/>
      <c r="F241" s="328"/>
      <c r="G241" s="103"/>
    </row>
    <row r="242" spans="1:8" hidden="1" x14ac:dyDescent="0.2">
      <c r="A242" s="32"/>
      <c r="B242" s="978"/>
      <c r="C242" s="887" t="s">
        <v>113</v>
      </c>
      <c r="D242" s="872"/>
      <c r="E242" s="282"/>
      <c r="F242" s="283">
        <v>13.44</v>
      </c>
      <c r="G242" s="216"/>
      <c r="H242" s="271"/>
    </row>
    <row r="243" spans="1:8" hidden="1" x14ac:dyDescent="0.2">
      <c r="A243" s="32"/>
      <c r="B243" s="978"/>
      <c r="C243" s="860" t="s">
        <v>114</v>
      </c>
      <c r="D243" s="862"/>
      <c r="E243" s="235"/>
      <c r="F243" s="217">
        <v>7.72</v>
      </c>
      <c r="G243" s="216"/>
      <c r="H243" s="272"/>
    </row>
    <row r="244" spans="1:8" hidden="1" x14ac:dyDescent="0.2">
      <c r="A244" s="32"/>
      <c r="B244" s="978"/>
      <c r="C244" s="860" t="s">
        <v>115</v>
      </c>
      <c r="D244" s="862"/>
      <c r="E244" s="235"/>
      <c r="F244" s="217">
        <v>0</v>
      </c>
      <c r="G244" s="216"/>
      <c r="H244" s="272"/>
    </row>
    <row r="245" spans="1:8" hidden="1" x14ac:dyDescent="0.2">
      <c r="A245" s="32"/>
      <c r="B245" s="978"/>
      <c r="C245" s="810" t="s">
        <v>417</v>
      </c>
      <c r="D245" s="800"/>
      <c r="E245" s="235"/>
      <c r="F245" s="217">
        <v>18.100000000000001</v>
      </c>
      <c r="G245" s="216"/>
      <c r="H245" s="272"/>
    </row>
    <row r="246" spans="1:8" hidden="1" x14ac:dyDescent="0.2">
      <c r="A246" s="32"/>
      <c r="B246" s="978"/>
      <c r="C246" s="810" t="s">
        <v>418</v>
      </c>
      <c r="D246" s="800"/>
      <c r="E246" s="235"/>
      <c r="F246" s="217">
        <v>14.46</v>
      </c>
      <c r="G246" s="216"/>
      <c r="H246" s="272"/>
    </row>
    <row r="247" spans="1:8" hidden="1" x14ac:dyDescent="0.2">
      <c r="A247" s="32"/>
      <c r="B247" s="978"/>
      <c r="C247" s="810" t="s">
        <v>419</v>
      </c>
      <c r="D247" s="800"/>
      <c r="E247" s="235"/>
      <c r="F247" s="217">
        <v>19.96</v>
      </c>
      <c r="G247" s="216"/>
      <c r="H247" s="272"/>
    </row>
    <row r="248" spans="1:8" hidden="1" x14ac:dyDescent="0.2">
      <c r="A248" s="32"/>
      <c r="B248" s="978"/>
      <c r="C248" s="810" t="s">
        <v>420</v>
      </c>
      <c r="D248" s="800"/>
      <c r="E248" s="235"/>
      <c r="F248" s="217">
        <v>16.79</v>
      </c>
      <c r="G248" s="216"/>
      <c r="H248" s="272"/>
    </row>
    <row r="249" spans="1:8" hidden="1" x14ac:dyDescent="0.2">
      <c r="A249" s="32"/>
      <c r="B249" s="978"/>
      <c r="C249" s="810" t="s">
        <v>421</v>
      </c>
      <c r="D249" s="800"/>
      <c r="E249" s="235"/>
      <c r="F249" s="217">
        <v>5.54</v>
      </c>
      <c r="G249" s="216"/>
      <c r="H249" s="272"/>
    </row>
    <row r="250" spans="1:8" hidden="1" x14ac:dyDescent="0.2">
      <c r="A250" s="32"/>
      <c r="B250" s="978"/>
      <c r="C250" s="810" t="s">
        <v>422</v>
      </c>
      <c r="D250" s="800"/>
      <c r="E250" s="235"/>
      <c r="F250" s="217">
        <v>6.1</v>
      </c>
      <c r="G250" s="216"/>
      <c r="H250" s="272"/>
    </row>
    <row r="251" spans="1:8" hidden="1" x14ac:dyDescent="0.2">
      <c r="A251" s="32"/>
      <c r="B251" s="978"/>
      <c r="C251" s="810" t="s">
        <v>97</v>
      </c>
      <c r="D251" s="800"/>
      <c r="E251" s="235"/>
      <c r="F251" s="217">
        <v>11</v>
      </c>
      <c r="G251" s="216"/>
      <c r="H251" s="272"/>
    </row>
    <row r="252" spans="1:8" hidden="1" x14ac:dyDescent="0.2">
      <c r="A252" s="32"/>
      <c r="B252" s="978"/>
      <c r="C252" s="810" t="s">
        <v>423</v>
      </c>
      <c r="D252" s="800"/>
      <c r="E252" s="235"/>
      <c r="F252" s="217">
        <v>11.45</v>
      </c>
      <c r="G252" s="216"/>
      <c r="H252" s="272"/>
    </row>
    <row r="253" spans="1:8" hidden="1" x14ac:dyDescent="0.2">
      <c r="A253" s="32"/>
      <c r="B253" s="978"/>
      <c r="C253" s="810" t="s">
        <v>227</v>
      </c>
      <c r="D253" s="800"/>
      <c r="E253" s="235"/>
      <c r="F253" s="217">
        <v>0.57740000000000002</v>
      </c>
      <c r="G253" s="216"/>
      <c r="H253" s="272"/>
    </row>
    <row r="254" spans="1:8" hidden="1" x14ac:dyDescent="0.2">
      <c r="A254" s="32"/>
      <c r="B254" s="978"/>
      <c r="C254" s="810" t="s">
        <v>403</v>
      </c>
      <c r="D254" s="800"/>
      <c r="E254" s="235"/>
      <c r="F254" s="217">
        <v>3.96</v>
      </c>
      <c r="G254" s="216"/>
      <c r="H254" s="272"/>
    </row>
    <row r="255" spans="1:8" hidden="1" x14ac:dyDescent="0.2">
      <c r="A255" s="32"/>
      <c r="B255" s="978"/>
      <c r="C255" s="810" t="s">
        <v>424</v>
      </c>
      <c r="D255" s="800"/>
      <c r="E255" s="235"/>
      <c r="F255" s="217">
        <v>12.04</v>
      </c>
      <c r="G255" s="216"/>
      <c r="H255" s="272"/>
    </row>
    <row r="256" spans="1:8" hidden="1" x14ac:dyDescent="0.2">
      <c r="A256" s="32"/>
      <c r="B256" s="978"/>
      <c r="C256" s="810" t="s">
        <v>425</v>
      </c>
      <c r="D256" s="800"/>
      <c r="E256" s="235"/>
      <c r="F256" s="217">
        <v>8.92</v>
      </c>
      <c r="G256" s="216"/>
      <c r="H256" s="272"/>
    </row>
    <row r="257" spans="1:8" hidden="1" x14ac:dyDescent="0.2">
      <c r="A257" s="32"/>
      <c r="B257" s="978"/>
      <c r="C257" s="810" t="s">
        <v>426</v>
      </c>
      <c r="D257" s="800"/>
      <c r="E257" s="235"/>
      <c r="F257" s="217">
        <f>13.16+1.76</f>
        <v>14.92</v>
      </c>
      <c r="G257" s="216"/>
      <c r="H257" s="273"/>
    </row>
    <row r="258" spans="1:8" hidden="1" x14ac:dyDescent="0.2">
      <c r="A258" s="34"/>
      <c r="B258" s="978"/>
      <c r="C258" s="810" t="s">
        <v>976</v>
      </c>
      <c r="D258" s="800"/>
      <c r="E258" s="235"/>
      <c r="F258" s="217">
        <v>4.41</v>
      </c>
      <c r="G258" s="103"/>
    </row>
    <row r="259" spans="1:8" hidden="1" x14ac:dyDescent="0.2">
      <c r="A259" s="32"/>
      <c r="B259" s="978"/>
      <c r="C259" s="810" t="s">
        <v>907</v>
      </c>
      <c r="D259" s="800"/>
      <c r="E259" s="235"/>
      <c r="F259" s="217">
        <f>3.76+3.78</f>
        <v>7.5399999999999991</v>
      </c>
      <c r="G259" s="216"/>
    </row>
    <row r="260" spans="1:8" hidden="1" x14ac:dyDescent="0.2">
      <c r="A260" s="32"/>
      <c r="B260" s="978"/>
      <c r="C260" s="810" t="s">
        <v>77</v>
      </c>
      <c r="D260" s="800"/>
      <c r="E260" s="302"/>
      <c r="F260" s="303">
        <v>4.41</v>
      </c>
      <c r="G260" s="216"/>
    </row>
    <row r="261" spans="1:8" ht="15" hidden="1" thickBot="1" x14ac:dyDescent="0.25">
      <c r="A261" s="32"/>
      <c r="B261" s="978"/>
      <c r="C261" s="923" t="s">
        <v>76</v>
      </c>
      <c r="D261" s="877"/>
      <c r="E261" s="325"/>
      <c r="F261" s="326">
        <v>2.17</v>
      </c>
      <c r="G261" s="216"/>
    </row>
    <row r="262" spans="1:8" ht="4.5" customHeight="1" thickBot="1" x14ac:dyDescent="0.25">
      <c r="A262" s="32"/>
      <c r="B262" s="978"/>
      <c r="C262" s="292"/>
      <c r="D262" s="292"/>
      <c r="E262" s="324"/>
      <c r="F262" s="249"/>
      <c r="G262" s="216"/>
    </row>
    <row r="263" spans="1:8" ht="15" thickBot="1" x14ac:dyDescent="0.25">
      <c r="A263" s="32"/>
      <c r="B263" s="978"/>
      <c r="C263" s="993" t="s">
        <v>346</v>
      </c>
      <c r="D263" s="993"/>
      <c r="E263" s="842">
        <f>SUM(F242:F261)</f>
        <v>183.50739999999993</v>
      </c>
      <c r="F263" s="843"/>
      <c r="G263" s="216"/>
    </row>
    <row r="264" spans="1:8" ht="4.5" customHeight="1" thickBot="1" x14ac:dyDescent="0.25">
      <c r="A264" s="32"/>
      <c r="B264" s="978"/>
      <c r="C264" s="294"/>
      <c r="D264" s="294"/>
      <c r="E264" s="270"/>
      <c r="F264" s="109"/>
      <c r="G264" s="216"/>
    </row>
    <row r="265" spans="1:8" ht="15" thickBot="1" x14ac:dyDescent="0.25">
      <c r="A265" s="32"/>
      <c r="B265" s="978"/>
      <c r="C265" s="993" t="s">
        <v>537</v>
      </c>
      <c r="D265" s="993"/>
      <c r="E265" s="842">
        <v>29.41</v>
      </c>
      <c r="F265" s="843"/>
      <c r="G265" s="216"/>
    </row>
    <row r="266" spans="1:8" ht="4.5" customHeight="1" thickBot="1" x14ac:dyDescent="0.25">
      <c r="A266" s="32"/>
      <c r="B266" s="978"/>
      <c r="C266" s="305"/>
      <c r="D266" s="305"/>
      <c r="E266" s="305"/>
      <c r="F266" s="306"/>
      <c r="G266" s="216"/>
    </row>
    <row r="267" spans="1:8" ht="15" thickBot="1" x14ac:dyDescent="0.25">
      <c r="A267" s="32"/>
      <c r="B267" s="978"/>
      <c r="C267" s="857" t="s">
        <v>347</v>
      </c>
      <c r="D267" s="858"/>
      <c r="E267" s="858"/>
      <c r="F267" s="859"/>
      <c r="G267" s="216"/>
    </row>
    <row r="268" spans="1:8" hidden="1" x14ac:dyDescent="0.2">
      <c r="A268" s="32"/>
      <c r="B268" s="978"/>
      <c r="C268" s="778" t="s">
        <v>42</v>
      </c>
      <c r="D268" s="905"/>
      <c r="E268" s="280"/>
      <c r="F268" s="281">
        <v>28.91</v>
      </c>
      <c r="G268" s="216"/>
    </row>
    <row r="269" spans="1:8" hidden="1" outlineLevel="1" x14ac:dyDescent="0.2">
      <c r="A269" s="32"/>
      <c r="B269" s="978"/>
      <c r="C269" s="810" t="s">
        <v>977</v>
      </c>
      <c r="D269" s="799"/>
      <c r="E269" s="235">
        <v>12.4</v>
      </c>
      <c r="F269" s="217"/>
      <c r="G269" s="216"/>
    </row>
    <row r="270" spans="1:8" hidden="1" outlineLevel="1" x14ac:dyDescent="0.2">
      <c r="A270" s="32"/>
      <c r="B270" s="978"/>
      <c r="C270" s="810" t="s">
        <v>71</v>
      </c>
      <c r="D270" s="799"/>
      <c r="E270" s="235">
        <v>2.7</v>
      </c>
      <c r="F270" s="217"/>
      <c r="G270" s="216"/>
    </row>
    <row r="271" spans="1:8" hidden="1" collapsed="1" x14ac:dyDescent="0.2">
      <c r="A271" s="32"/>
      <c r="B271" s="978"/>
      <c r="C271" s="860" t="s">
        <v>16</v>
      </c>
      <c r="D271" s="911"/>
      <c r="E271" s="235"/>
      <c r="F271" s="217">
        <f>SUM(E269:E270)</f>
        <v>15.100000000000001</v>
      </c>
      <c r="G271" s="216"/>
    </row>
    <row r="272" spans="1:8" hidden="1" x14ac:dyDescent="0.2">
      <c r="A272" s="34"/>
      <c r="B272" s="978"/>
      <c r="C272" s="860" t="s">
        <v>53</v>
      </c>
      <c r="D272" s="911"/>
      <c r="E272" s="235"/>
      <c r="F272" s="217">
        <v>8.5250000000000004</v>
      </c>
      <c r="G272" s="103"/>
    </row>
    <row r="273" spans="1:7" hidden="1" x14ac:dyDescent="0.2">
      <c r="A273" s="32"/>
      <c r="B273" s="978"/>
      <c r="C273" s="860" t="s">
        <v>66</v>
      </c>
      <c r="D273" s="911"/>
      <c r="E273" s="235"/>
      <c r="F273" s="217">
        <f>11.05+8.19+11.27+8.19+11.27+8.19</f>
        <v>58.16</v>
      </c>
      <c r="G273" s="216"/>
    </row>
    <row r="274" spans="1:7" hidden="1" x14ac:dyDescent="0.2">
      <c r="A274" s="32"/>
      <c r="B274" s="978"/>
      <c r="C274" s="810" t="s">
        <v>278</v>
      </c>
      <c r="D274" s="799"/>
      <c r="E274" s="235"/>
      <c r="F274" s="217">
        <v>0</v>
      </c>
      <c r="G274" s="132"/>
    </row>
    <row r="275" spans="1:7" hidden="1" x14ac:dyDescent="0.2">
      <c r="A275" s="34"/>
      <c r="B275" s="978"/>
      <c r="C275" s="860" t="s">
        <v>93</v>
      </c>
      <c r="D275" s="911"/>
      <c r="E275" s="235"/>
      <c r="F275" s="217">
        <f>8.21+2.42</f>
        <v>10.63</v>
      </c>
      <c r="G275" s="103"/>
    </row>
    <row r="276" spans="1:7" hidden="1" x14ac:dyDescent="0.2">
      <c r="A276" s="32"/>
      <c r="B276" s="978"/>
      <c r="C276" s="860" t="s">
        <v>227</v>
      </c>
      <c r="D276" s="911"/>
      <c r="E276" s="235"/>
      <c r="F276" s="217">
        <v>3.06</v>
      </c>
      <c r="G276" s="132"/>
    </row>
    <row r="277" spans="1:7" hidden="1" x14ac:dyDescent="0.2">
      <c r="A277" s="34"/>
      <c r="B277" s="978"/>
      <c r="C277" s="860" t="s">
        <v>222</v>
      </c>
      <c r="D277" s="911"/>
      <c r="E277" s="235"/>
      <c r="F277" s="217">
        <v>0</v>
      </c>
      <c r="G277" s="231"/>
    </row>
    <row r="278" spans="1:7" hidden="1" x14ac:dyDescent="0.2">
      <c r="A278" s="32"/>
      <c r="B278" s="978"/>
      <c r="C278" s="860" t="s">
        <v>91</v>
      </c>
      <c r="D278" s="911"/>
      <c r="E278" s="235"/>
      <c r="F278" s="217">
        <v>17.68</v>
      </c>
      <c r="G278" s="132"/>
    </row>
    <row r="279" spans="1:7" hidden="1" outlineLevel="1" x14ac:dyDescent="0.2">
      <c r="A279" s="34"/>
      <c r="B279" s="978"/>
      <c r="C279" s="810" t="s">
        <v>409</v>
      </c>
      <c r="D279" s="799"/>
      <c r="E279" s="235">
        <v>10.86</v>
      </c>
      <c r="F279" s="217"/>
      <c r="G279" s="103"/>
    </row>
    <row r="280" spans="1:7" hidden="1" outlineLevel="1" x14ac:dyDescent="0.2">
      <c r="A280" s="32"/>
      <c r="B280" s="978"/>
      <c r="C280" s="810" t="s">
        <v>410</v>
      </c>
      <c r="D280" s="799"/>
      <c r="E280" s="235">
        <v>16.46</v>
      </c>
      <c r="F280" s="217"/>
      <c r="G280" s="216"/>
    </row>
    <row r="281" spans="1:7" hidden="1" outlineLevel="1" x14ac:dyDescent="0.2">
      <c r="A281" s="32"/>
      <c r="B281" s="978"/>
      <c r="C281" s="810" t="s">
        <v>411</v>
      </c>
      <c r="D281" s="799"/>
      <c r="E281" s="235">
        <v>17.28</v>
      </c>
      <c r="F281" s="217"/>
      <c r="G281" s="216"/>
    </row>
    <row r="282" spans="1:7" hidden="1" outlineLevel="1" x14ac:dyDescent="0.2">
      <c r="A282" s="32"/>
      <c r="B282" s="978"/>
      <c r="C282" s="810" t="s">
        <v>412</v>
      </c>
      <c r="D282" s="799"/>
      <c r="E282" s="235">
        <v>33.74</v>
      </c>
      <c r="F282" s="217"/>
      <c r="G282" s="216"/>
    </row>
    <row r="283" spans="1:7" hidden="1" outlineLevel="1" x14ac:dyDescent="0.2">
      <c r="A283" s="32"/>
      <c r="B283" s="978"/>
      <c r="C283" s="810" t="s">
        <v>1085</v>
      </c>
      <c r="D283" s="799"/>
      <c r="E283" s="235">
        <v>20.74</v>
      </c>
      <c r="F283" s="217"/>
      <c r="G283" s="216"/>
    </row>
    <row r="284" spans="1:7" hidden="1" outlineLevel="1" x14ac:dyDescent="0.2">
      <c r="A284" s="32"/>
      <c r="B284" s="978"/>
      <c r="C284" s="810" t="s">
        <v>413</v>
      </c>
      <c r="D284" s="799"/>
      <c r="E284" s="235">
        <v>0.46</v>
      </c>
      <c r="F284" s="217"/>
      <c r="G284" s="216"/>
    </row>
    <row r="285" spans="1:7" hidden="1" outlineLevel="1" x14ac:dyDescent="0.2">
      <c r="A285" s="32"/>
      <c r="B285" s="978"/>
      <c r="C285" s="810" t="s">
        <v>1067</v>
      </c>
      <c r="D285" s="799"/>
      <c r="E285" s="235">
        <v>0.81</v>
      </c>
      <c r="F285" s="217"/>
      <c r="G285" s="216"/>
    </row>
    <row r="286" spans="1:7" hidden="1" collapsed="1" x14ac:dyDescent="0.2">
      <c r="A286" s="32"/>
      <c r="B286" s="978"/>
      <c r="C286" s="860" t="s">
        <v>223</v>
      </c>
      <c r="D286" s="911"/>
      <c r="E286" s="235"/>
      <c r="F286" s="217">
        <f>SUM(E279:E285)</f>
        <v>100.35</v>
      </c>
      <c r="G286" s="216"/>
    </row>
    <row r="287" spans="1:7" hidden="1" x14ac:dyDescent="0.2">
      <c r="A287" s="32"/>
      <c r="B287" s="978"/>
      <c r="C287" s="860" t="s">
        <v>224</v>
      </c>
      <c r="D287" s="911"/>
      <c r="E287" s="235"/>
      <c r="F287" s="217">
        <v>29.97</v>
      </c>
      <c r="G287" s="216"/>
    </row>
    <row r="288" spans="1:7" hidden="1" x14ac:dyDescent="0.2">
      <c r="A288" s="32"/>
      <c r="B288" s="978"/>
      <c r="C288" s="860" t="s">
        <v>299</v>
      </c>
      <c r="D288" s="911"/>
      <c r="E288" s="235"/>
      <c r="F288" s="217">
        <v>7.06</v>
      </c>
      <c r="G288" s="216"/>
    </row>
    <row r="289" spans="1:7" hidden="1" x14ac:dyDescent="0.2">
      <c r="A289" s="32"/>
      <c r="B289" s="978"/>
      <c r="C289" s="860" t="s">
        <v>908</v>
      </c>
      <c r="D289" s="911"/>
      <c r="E289" s="235"/>
      <c r="F289" s="217">
        <v>10.44</v>
      </c>
      <c r="G289" s="216"/>
    </row>
    <row r="290" spans="1:7" hidden="1" x14ac:dyDescent="0.2">
      <c r="A290" s="32"/>
      <c r="B290" s="978"/>
      <c r="C290" s="860" t="s">
        <v>229</v>
      </c>
      <c r="D290" s="911"/>
      <c r="E290" s="235"/>
      <c r="F290" s="217">
        <v>14.04</v>
      </c>
      <c r="G290" s="216"/>
    </row>
    <row r="291" spans="1:7" hidden="1" x14ac:dyDescent="0.2">
      <c r="A291" s="32"/>
      <c r="B291" s="978"/>
      <c r="C291" s="860" t="s">
        <v>225</v>
      </c>
      <c r="D291" s="911"/>
      <c r="E291" s="235"/>
      <c r="F291" s="217">
        <v>12.57</v>
      </c>
      <c r="G291" s="216"/>
    </row>
    <row r="292" spans="1:7" hidden="1" x14ac:dyDescent="0.2">
      <c r="A292" s="32"/>
      <c r="B292" s="978"/>
      <c r="C292" s="860" t="s">
        <v>77</v>
      </c>
      <c r="D292" s="911"/>
      <c r="E292" s="235"/>
      <c r="F292" s="217">
        <v>0.78</v>
      </c>
      <c r="G292" s="216"/>
    </row>
    <row r="293" spans="1:7" hidden="1" outlineLevel="1" x14ac:dyDescent="0.2">
      <c r="A293" s="32"/>
      <c r="B293" s="978"/>
      <c r="C293" s="810" t="s">
        <v>414</v>
      </c>
      <c r="D293" s="799"/>
      <c r="E293" s="235">
        <v>3.8</v>
      </c>
      <c r="F293" s="217"/>
      <c r="G293" s="216"/>
    </row>
    <row r="294" spans="1:7" hidden="1" outlineLevel="1" x14ac:dyDescent="0.2">
      <c r="A294" s="32"/>
      <c r="B294" s="978"/>
      <c r="C294" s="810" t="s">
        <v>538</v>
      </c>
      <c r="D294" s="799"/>
      <c r="E294" s="235">
        <v>1.87</v>
      </c>
      <c r="F294" s="217"/>
      <c r="G294" s="216"/>
    </row>
    <row r="295" spans="1:7" hidden="1" outlineLevel="1" x14ac:dyDescent="0.2">
      <c r="A295" s="32"/>
      <c r="B295" s="978"/>
      <c r="C295" s="810" t="s">
        <v>507</v>
      </c>
      <c r="D295" s="799"/>
      <c r="E295" s="235">
        <v>2.1</v>
      </c>
      <c r="F295" s="217"/>
      <c r="G295" s="216"/>
    </row>
    <row r="296" spans="1:7" hidden="1" outlineLevel="1" x14ac:dyDescent="0.2">
      <c r="A296" s="32"/>
      <c r="B296" s="978"/>
      <c r="C296" s="810" t="s">
        <v>407</v>
      </c>
      <c r="D296" s="799"/>
      <c r="E296" s="235">
        <v>2.85</v>
      </c>
      <c r="F296" s="217"/>
      <c r="G296" s="216"/>
    </row>
    <row r="297" spans="1:7" hidden="1" outlineLevel="1" x14ac:dyDescent="0.2">
      <c r="A297" s="32"/>
      <c r="B297" s="978"/>
      <c r="C297" s="810" t="s">
        <v>408</v>
      </c>
      <c r="D297" s="799"/>
      <c r="E297" s="235">
        <v>2.85</v>
      </c>
      <c r="F297" s="217"/>
      <c r="G297" s="216"/>
    </row>
    <row r="298" spans="1:7" hidden="1" collapsed="1" x14ac:dyDescent="0.2">
      <c r="A298" s="32"/>
      <c r="B298" s="978"/>
      <c r="C298" s="860" t="s">
        <v>94</v>
      </c>
      <c r="D298" s="911"/>
      <c r="E298" s="235"/>
      <c r="F298" s="217">
        <f>SUM(E293:E297)</f>
        <v>13.469999999999999</v>
      </c>
      <c r="G298" s="216"/>
    </row>
    <row r="299" spans="1:7" hidden="1" x14ac:dyDescent="0.2">
      <c r="A299" s="32"/>
      <c r="B299" s="978"/>
      <c r="C299" s="860" t="s">
        <v>226</v>
      </c>
      <c r="D299" s="911"/>
      <c r="E299" s="235"/>
      <c r="F299" s="217">
        <v>9.73</v>
      </c>
      <c r="G299" s="216"/>
    </row>
    <row r="300" spans="1:7" hidden="1" x14ac:dyDescent="0.2">
      <c r="A300" s="32"/>
      <c r="B300" s="978"/>
      <c r="C300" s="860" t="s">
        <v>92</v>
      </c>
      <c r="D300" s="911"/>
      <c r="E300" s="235"/>
      <c r="F300" s="217">
        <v>2.2799999999999998</v>
      </c>
      <c r="G300" s="216"/>
    </row>
    <row r="301" spans="1:7" hidden="1" x14ac:dyDescent="0.2">
      <c r="A301" s="32"/>
      <c r="B301" s="978"/>
      <c r="C301" s="810" t="s">
        <v>403</v>
      </c>
      <c r="D301" s="799"/>
      <c r="E301" s="235"/>
      <c r="F301" s="217">
        <v>4.6900000000000004</v>
      </c>
      <c r="G301" s="216"/>
    </row>
    <row r="302" spans="1:7" hidden="1" x14ac:dyDescent="0.2">
      <c r="A302" s="32"/>
      <c r="B302" s="978"/>
      <c r="C302" s="810" t="s">
        <v>909</v>
      </c>
      <c r="D302" s="799"/>
      <c r="E302" s="235"/>
      <c r="F302" s="217">
        <v>20.74</v>
      </c>
      <c r="G302" s="216"/>
    </row>
    <row r="303" spans="1:7" hidden="1" x14ac:dyDescent="0.2">
      <c r="A303" s="32"/>
      <c r="B303" s="978"/>
      <c r="C303" s="810" t="s">
        <v>910</v>
      </c>
      <c r="D303" s="799"/>
      <c r="E303" s="235"/>
      <c r="F303" s="217">
        <v>10.86</v>
      </c>
      <c r="G303" s="216"/>
    </row>
    <row r="304" spans="1:7" ht="15" hidden="1" thickBot="1" x14ac:dyDescent="0.25">
      <c r="A304" s="32"/>
      <c r="B304" s="978"/>
      <c r="C304" s="923" t="s">
        <v>84</v>
      </c>
      <c r="D304" s="876"/>
      <c r="E304" s="291"/>
      <c r="F304" s="279">
        <v>2.25</v>
      </c>
      <c r="G304" s="216"/>
    </row>
    <row r="305" spans="1:8" s="162" customFormat="1" ht="4.5" customHeight="1" thickBot="1" x14ac:dyDescent="0.25">
      <c r="A305" s="32"/>
      <c r="B305" s="978"/>
      <c r="C305" s="722"/>
      <c r="D305" s="723"/>
      <c r="E305" s="248"/>
      <c r="F305" s="249"/>
      <c r="G305" s="216"/>
      <c r="H305" s="410"/>
    </row>
    <row r="306" spans="1:8" ht="15.75" customHeight="1" thickBot="1" x14ac:dyDescent="0.25">
      <c r="A306" s="32"/>
      <c r="B306" s="978"/>
      <c r="C306" s="994" t="s">
        <v>349</v>
      </c>
      <c r="D306" s="995"/>
      <c r="E306" s="842">
        <f>SUM(F268:F304)</f>
        <v>381.29500000000002</v>
      </c>
      <c r="F306" s="843"/>
      <c r="G306" s="216"/>
    </row>
    <row r="307" spans="1:8" s="162" customFormat="1" ht="4.5" customHeight="1" thickBot="1" x14ac:dyDescent="0.25">
      <c r="A307" s="32"/>
      <c r="B307" s="978"/>
      <c r="C307" s="722"/>
      <c r="D307" s="723"/>
      <c r="E307" s="108"/>
      <c r="F307" s="109"/>
      <c r="G307" s="216"/>
      <c r="H307" s="410"/>
    </row>
    <row r="308" spans="1:8" ht="15.75" customHeight="1" thickBot="1" x14ac:dyDescent="0.25">
      <c r="A308" s="32"/>
      <c r="B308" s="978"/>
      <c r="C308" s="994" t="s">
        <v>537</v>
      </c>
      <c r="D308" s="995"/>
      <c r="E308" s="842">
        <v>66.069999999999993</v>
      </c>
      <c r="F308" s="843"/>
      <c r="G308" s="216"/>
    </row>
    <row r="309" spans="1:8" s="162" customFormat="1" ht="4.5" customHeight="1" thickBot="1" x14ac:dyDescent="0.25">
      <c r="A309" s="32"/>
      <c r="B309" s="978"/>
      <c r="C309" s="722"/>
      <c r="D309" s="723"/>
      <c r="E309" s="108"/>
      <c r="F309" s="109"/>
      <c r="G309" s="216"/>
      <c r="H309" s="410"/>
    </row>
    <row r="310" spans="1:8" ht="15" thickBot="1" x14ac:dyDescent="0.25">
      <c r="A310" s="32"/>
      <c r="B310" s="978"/>
      <c r="C310" s="844" t="s">
        <v>987</v>
      </c>
      <c r="D310" s="849"/>
      <c r="E310" s="846">
        <f>E306+E263+E237+E222</f>
        <v>1060.2523999999999</v>
      </c>
      <c r="F310" s="847"/>
      <c r="G310" s="216"/>
    </row>
    <row r="311" spans="1:8" s="162" customFormat="1" ht="4.5" customHeight="1" thickBot="1" x14ac:dyDescent="0.25">
      <c r="A311" s="32"/>
      <c r="B311" s="978"/>
      <c r="C311" s="285"/>
      <c r="D311" s="285"/>
      <c r="E311" s="418"/>
      <c r="F311" s="419"/>
      <c r="G311" s="216"/>
      <c r="H311" s="410"/>
    </row>
    <row r="312" spans="1:8" ht="15" thickBot="1" x14ac:dyDescent="0.25">
      <c r="A312" s="32"/>
      <c r="B312" s="978"/>
      <c r="C312" s="844" t="s">
        <v>988</v>
      </c>
      <c r="D312" s="849"/>
      <c r="E312" s="846">
        <f>E308+E265+E239+E224</f>
        <v>206.04999999999998</v>
      </c>
      <c r="F312" s="847"/>
      <c r="G312" s="216"/>
    </row>
    <row r="313" spans="1:8" s="162" customFormat="1" ht="4.5" customHeight="1" thickBot="1" x14ac:dyDescent="0.25">
      <c r="A313" s="32"/>
      <c r="B313" s="978"/>
      <c r="C313" s="287"/>
      <c r="D313" s="287"/>
      <c r="E313" s="418"/>
      <c r="F313" s="419"/>
      <c r="G313" s="216"/>
      <c r="H313" s="410"/>
    </row>
    <row r="314" spans="1:8" ht="15" thickBot="1" x14ac:dyDescent="0.25">
      <c r="A314" s="32"/>
      <c r="B314" s="980"/>
      <c r="C314" s="844" t="s">
        <v>336</v>
      </c>
      <c r="D314" s="849"/>
      <c r="E314" s="846">
        <f>E310+E312</f>
        <v>1266.3023999999998</v>
      </c>
      <c r="F314" s="847"/>
      <c r="G314" s="216"/>
      <c r="H314" s="408"/>
    </row>
    <row r="315" spans="1:8" s="166" customFormat="1" x14ac:dyDescent="0.2">
      <c r="A315" s="32"/>
      <c r="B315" s="206"/>
      <c r="C315" s="981"/>
      <c r="D315" s="981"/>
      <c r="E315" s="262"/>
      <c r="F315" s="103"/>
      <c r="G315" s="216"/>
      <c r="H315" s="79"/>
    </row>
    <row r="316" spans="1:8" s="162" customFormat="1" hidden="1" outlineLevel="1" x14ac:dyDescent="0.2">
      <c r="A316" s="32"/>
      <c r="B316" s="996" t="s">
        <v>1098</v>
      </c>
      <c r="C316" s="854" t="s">
        <v>552</v>
      </c>
      <c r="D316" s="833"/>
      <c r="E316" s="282">
        <v>29.4</v>
      </c>
      <c r="F316" s="304"/>
      <c r="G316" s="216"/>
      <c r="H316" s="409"/>
    </row>
    <row r="317" spans="1:8" s="162" customFormat="1" ht="15" hidden="1" customHeight="1" outlineLevel="1" x14ac:dyDescent="0.2">
      <c r="A317" s="32"/>
      <c r="B317" s="997"/>
      <c r="C317" s="792" t="s">
        <v>551</v>
      </c>
      <c r="D317" s="793"/>
      <c r="E317" s="235">
        <v>24.29</v>
      </c>
      <c r="F317" s="304"/>
      <c r="G317" s="216"/>
      <c r="H317" s="410"/>
    </row>
    <row r="318" spans="1:8" s="162" customFormat="1" ht="15" hidden="1" customHeight="1" outlineLevel="1" x14ac:dyDescent="0.2">
      <c r="A318" s="32"/>
      <c r="B318" s="997"/>
      <c r="C318" s="792" t="s">
        <v>550</v>
      </c>
      <c r="D318" s="793"/>
      <c r="E318" s="235">
        <v>24.36</v>
      </c>
      <c r="F318" s="304"/>
      <c r="G318" s="216"/>
      <c r="H318" s="410"/>
    </row>
    <row r="319" spans="1:8" s="162" customFormat="1" ht="15" hidden="1" customHeight="1" outlineLevel="1" x14ac:dyDescent="0.2">
      <c r="A319" s="32"/>
      <c r="B319" s="997"/>
      <c r="C319" s="792" t="s">
        <v>549</v>
      </c>
      <c r="D319" s="793"/>
      <c r="E319" s="235">
        <v>24.94</v>
      </c>
      <c r="F319" s="304"/>
      <c r="G319" s="216"/>
      <c r="H319" s="410"/>
    </row>
    <row r="320" spans="1:8" s="162" customFormat="1" ht="15" hidden="1" customHeight="1" outlineLevel="1" x14ac:dyDescent="0.2">
      <c r="A320" s="34"/>
      <c r="B320" s="997"/>
      <c r="C320" s="792" t="s">
        <v>548</v>
      </c>
      <c r="D320" s="793"/>
      <c r="E320" s="235">
        <v>23.58</v>
      </c>
      <c r="F320" s="304"/>
      <c r="G320" s="103"/>
      <c r="H320" s="410"/>
    </row>
    <row r="321" spans="1:8" s="162" customFormat="1" ht="15" hidden="1" customHeight="1" outlineLevel="1" x14ac:dyDescent="0.2">
      <c r="A321" s="32"/>
      <c r="B321" s="997"/>
      <c r="C321" s="792" t="s">
        <v>547</v>
      </c>
      <c r="D321" s="793"/>
      <c r="E321" s="235">
        <v>22.8</v>
      </c>
      <c r="F321" s="304"/>
      <c r="G321" s="216"/>
      <c r="H321" s="410"/>
    </row>
    <row r="322" spans="1:8" s="162" customFormat="1" ht="15" hidden="1" customHeight="1" outlineLevel="1" x14ac:dyDescent="0.2">
      <c r="A322" s="32"/>
      <c r="B322" s="997"/>
      <c r="C322" s="792" t="s">
        <v>546</v>
      </c>
      <c r="D322" s="793"/>
      <c r="E322" s="235">
        <v>22.71</v>
      </c>
      <c r="F322" s="304"/>
      <c r="G322" s="216"/>
      <c r="H322" s="410"/>
    </row>
    <row r="323" spans="1:8" s="162" customFormat="1" ht="15" hidden="1" customHeight="1" outlineLevel="1" x14ac:dyDescent="0.2">
      <c r="A323" s="32"/>
      <c r="B323" s="997"/>
      <c r="C323" s="792" t="s">
        <v>545</v>
      </c>
      <c r="D323" s="793"/>
      <c r="E323" s="235">
        <v>22.62</v>
      </c>
      <c r="F323" s="304"/>
      <c r="G323" s="216"/>
      <c r="H323" s="410"/>
    </row>
    <row r="324" spans="1:8" s="162" customFormat="1" ht="15.75" hidden="1" customHeight="1" outlineLevel="1" thickBot="1" x14ac:dyDescent="0.25">
      <c r="A324" s="32"/>
      <c r="B324" s="997"/>
      <c r="C324" s="880" t="s">
        <v>544</v>
      </c>
      <c r="D324" s="831"/>
      <c r="E324" s="307">
        <v>23.71</v>
      </c>
      <c r="F324" s="304"/>
      <c r="G324" s="216"/>
      <c r="H324" s="410"/>
    </row>
    <row r="325" spans="1:8" s="162" customFormat="1" ht="15" hidden="1" customHeight="1" x14ac:dyDescent="0.2">
      <c r="A325" s="32"/>
      <c r="B325" s="997"/>
      <c r="C325" s="644" t="s">
        <v>712</v>
      </c>
      <c r="D325" s="315" t="s">
        <v>47</v>
      </c>
      <c r="E325" s="317"/>
      <c r="F325" s="281">
        <f>SUM(E316:E324)</f>
        <v>218.41000000000003</v>
      </c>
      <c r="G325" s="216"/>
      <c r="H325" s="410"/>
    </row>
    <row r="326" spans="1:8" s="162" customFormat="1" ht="15" hidden="1" customHeight="1" outlineLevel="1" x14ac:dyDescent="0.2">
      <c r="A326" s="32"/>
      <c r="B326" s="997"/>
      <c r="C326" s="792" t="s">
        <v>770</v>
      </c>
      <c r="D326" s="911"/>
      <c r="E326" s="235">
        <v>22.86</v>
      </c>
      <c r="F326" s="312"/>
      <c r="G326" s="216"/>
      <c r="H326" s="410"/>
    </row>
    <row r="327" spans="1:8" s="162" customFormat="1" ht="15" hidden="1" customHeight="1" outlineLevel="1" x14ac:dyDescent="0.2">
      <c r="A327" s="32"/>
      <c r="B327" s="997"/>
      <c r="C327" s="792" t="s">
        <v>769</v>
      </c>
      <c r="D327" s="911"/>
      <c r="E327" s="235">
        <v>22.83</v>
      </c>
      <c r="F327" s="312"/>
      <c r="G327" s="216"/>
      <c r="H327" s="410"/>
    </row>
    <row r="328" spans="1:8" s="162" customFormat="1" ht="15" hidden="1" customHeight="1" outlineLevel="1" x14ac:dyDescent="0.2">
      <c r="A328" s="32"/>
      <c r="B328" s="997"/>
      <c r="C328" s="792" t="s">
        <v>768</v>
      </c>
      <c r="D328" s="911"/>
      <c r="E328" s="235">
        <v>16.04</v>
      </c>
      <c r="F328" s="312"/>
      <c r="G328" s="216"/>
      <c r="H328" s="410"/>
    </row>
    <row r="329" spans="1:8" s="162" customFormat="1" ht="15" hidden="1" customHeight="1" outlineLevel="1" x14ac:dyDescent="0.2">
      <c r="A329" s="39"/>
      <c r="B329" s="997"/>
      <c r="C329" s="792" t="s">
        <v>709</v>
      </c>
      <c r="D329" s="911"/>
      <c r="E329" s="235">
        <v>15.95</v>
      </c>
      <c r="F329" s="312"/>
      <c r="G329" s="216"/>
      <c r="H329" s="410"/>
    </row>
    <row r="330" spans="1:8" s="162" customFormat="1" ht="15" hidden="1" customHeight="1" x14ac:dyDescent="0.2">
      <c r="A330" s="39"/>
      <c r="B330" s="997"/>
      <c r="C330" s="645" t="s">
        <v>713</v>
      </c>
      <c r="D330" s="316" t="s">
        <v>47</v>
      </c>
      <c r="E330" s="318"/>
      <c r="F330" s="217">
        <f>SUM(E326:E329)</f>
        <v>77.679999999999993</v>
      </c>
      <c r="G330" s="216"/>
      <c r="H330" s="410"/>
    </row>
    <row r="331" spans="1:8" s="162" customFormat="1" ht="15" hidden="1" customHeight="1" outlineLevel="1" x14ac:dyDescent="0.2">
      <c r="A331" s="32"/>
      <c r="B331" s="997"/>
      <c r="C331" s="792" t="s">
        <v>570</v>
      </c>
      <c r="D331" s="911"/>
      <c r="E331" s="318">
        <v>27.06</v>
      </c>
      <c r="F331" s="312"/>
      <c r="G331" s="216"/>
      <c r="H331" s="410"/>
    </row>
    <row r="332" spans="1:8" s="162" customFormat="1" ht="15.75" hidden="1" customHeight="1" thickBot="1" x14ac:dyDescent="0.25">
      <c r="A332" s="39"/>
      <c r="B332" s="997"/>
      <c r="C332" s="866" t="s">
        <v>48</v>
      </c>
      <c r="D332" s="906"/>
      <c r="E332" s="319"/>
      <c r="F332" s="314">
        <f>E331</f>
        <v>27.06</v>
      </c>
      <c r="G332" s="216"/>
      <c r="H332" s="410"/>
    </row>
    <row r="333" spans="1:8" s="162" customFormat="1" ht="15" hidden="1" customHeight="1" thickBot="1" x14ac:dyDescent="0.25">
      <c r="A333" s="39"/>
      <c r="B333" s="997"/>
      <c r="C333" s="309" t="s">
        <v>230</v>
      </c>
      <c r="D333" s="309"/>
      <c r="E333" s="309"/>
      <c r="F333" s="310"/>
      <c r="G333" s="216"/>
      <c r="H333" s="410"/>
    </row>
    <row r="334" spans="1:8" s="162" customFormat="1" ht="15" hidden="1" customHeight="1" outlineLevel="1" thickBot="1" x14ac:dyDescent="0.25">
      <c r="A334" s="32"/>
      <c r="B334" s="997"/>
      <c r="C334" s="848" t="s">
        <v>644</v>
      </c>
      <c r="D334" s="910"/>
      <c r="E334" s="320">
        <v>35.69</v>
      </c>
      <c r="F334" s="170"/>
      <c r="G334" s="216"/>
      <c r="H334" s="410"/>
    </row>
    <row r="335" spans="1:8" s="162" customFormat="1" ht="15" hidden="1" customHeight="1" x14ac:dyDescent="0.2">
      <c r="A335" s="32"/>
      <c r="B335" s="997"/>
      <c r="C335" s="799" t="s">
        <v>66</v>
      </c>
      <c r="D335" s="799"/>
      <c r="E335" s="280"/>
      <c r="F335" s="321">
        <f>E334</f>
        <v>35.69</v>
      </c>
      <c r="G335" s="216"/>
      <c r="H335" s="410"/>
    </row>
    <row r="336" spans="1:8" s="162" customFormat="1" ht="15" hidden="1" customHeight="1" outlineLevel="1" x14ac:dyDescent="0.2">
      <c r="A336" s="32"/>
      <c r="B336" s="997"/>
      <c r="C336" s="792" t="s">
        <v>648</v>
      </c>
      <c r="D336" s="911"/>
      <c r="E336" s="235">
        <f>2.88+3.6</f>
        <v>6.48</v>
      </c>
      <c r="F336" s="290"/>
      <c r="G336" s="216"/>
      <c r="H336" s="410"/>
    </row>
    <row r="337" spans="1:8" s="162" customFormat="1" ht="15" hidden="1" customHeight="1" x14ac:dyDescent="0.2">
      <c r="A337" s="32"/>
      <c r="B337" s="997"/>
      <c r="C337" s="799" t="s">
        <v>278</v>
      </c>
      <c r="D337" s="799"/>
      <c r="E337" s="235"/>
      <c r="F337" s="322">
        <f>E336</f>
        <v>6.48</v>
      </c>
      <c r="G337" s="216"/>
      <c r="H337" s="410"/>
    </row>
    <row r="338" spans="1:8" s="162" customFormat="1" ht="15" hidden="1" customHeight="1" outlineLevel="1" x14ac:dyDescent="0.2">
      <c r="A338" s="32"/>
      <c r="B338" s="997"/>
      <c r="C338" s="792" t="s">
        <v>649</v>
      </c>
      <c r="D338" s="911"/>
      <c r="E338" s="235">
        <v>2.69</v>
      </c>
      <c r="F338" s="290"/>
      <c r="G338" s="216"/>
      <c r="H338" s="410"/>
    </row>
    <row r="339" spans="1:8" s="162" customFormat="1" ht="15" hidden="1" customHeight="1" x14ac:dyDescent="0.2">
      <c r="A339" s="32"/>
      <c r="B339" s="997"/>
      <c r="C339" s="799" t="s">
        <v>233</v>
      </c>
      <c r="D339" s="799"/>
      <c r="E339" s="235"/>
      <c r="F339" s="322">
        <f>E338</f>
        <v>2.69</v>
      </c>
      <c r="G339" s="216"/>
      <c r="H339" s="410"/>
    </row>
    <row r="340" spans="1:8" s="162" customFormat="1" ht="15" hidden="1" customHeight="1" outlineLevel="1" x14ac:dyDescent="0.2">
      <c r="A340" s="32"/>
      <c r="B340" s="997"/>
      <c r="C340" s="792" t="s">
        <v>652</v>
      </c>
      <c r="D340" s="911"/>
      <c r="E340" s="235">
        <v>11.49</v>
      </c>
      <c r="F340" s="290"/>
      <c r="G340" s="216"/>
      <c r="H340" s="410"/>
    </row>
    <row r="341" spans="1:8" s="162" customFormat="1" ht="15" hidden="1" customHeight="1" outlineLevel="1" x14ac:dyDescent="0.2">
      <c r="A341" s="32"/>
      <c r="B341" s="997"/>
      <c r="C341" s="792" t="s">
        <v>825</v>
      </c>
      <c r="D341" s="911"/>
      <c r="E341" s="235">
        <v>0.81</v>
      </c>
      <c r="F341" s="290"/>
      <c r="G341" s="216"/>
      <c r="H341" s="410"/>
    </row>
    <row r="342" spans="1:8" s="162" customFormat="1" ht="15" hidden="1" customHeight="1" x14ac:dyDescent="0.2">
      <c r="A342" s="32"/>
      <c r="B342" s="997"/>
      <c r="C342" s="799" t="s">
        <v>232</v>
      </c>
      <c r="D342" s="799"/>
      <c r="E342" s="235"/>
      <c r="F342" s="322">
        <f>E341+E340</f>
        <v>12.3</v>
      </c>
      <c r="G342" s="216"/>
      <c r="H342" s="410"/>
    </row>
    <row r="343" spans="1:8" s="162" customFormat="1" ht="15" hidden="1" customHeight="1" outlineLevel="1" x14ac:dyDescent="0.2">
      <c r="A343" s="32"/>
      <c r="B343" s="997"/>
      <c r="C343" s="792" t="s">
        <v>656</v>
      </c>
      <c r="D343" s="911"/>
      <c r="E343" s="235">
        <v>17.37</v>
      </c>
      <c r="F343" s="290"/>
      <c r="G343" s="216"/>
      <c r="H343" s="410"/>
    </row>
    <row r="344" spans="1:8" s="162" customFormat="1" ht="15" hidden="1" customHeight="1" x14ac:dyDescent="0.2">
      <c r="A344" s="32"/>
      <c r="B344" s="997"/>
      <c r="C344" s="792" t="s">
        <v>287</v>
      </c>
      <c r="D344" s="911"/>
      <c r="E344" s="235"/>
      <c r="F344" s="322">
        <f>E343</f>
        <v>17.37</v>
      </c>
      <c r="G344" s="216"/>
      <c r="H344" s="410"/>
    </row>
    <row r="345" spans="1:8" s="162" customFormat="1" ht="15" hidden="1" customHeight="1" outlineLevel="1" x14ac:dyDescent="0.2">
      <c r="A345" s="32"/>
      <c r="B345" s="997"/>
      <c r="C345" s="792" t="s">
        <v>660</v>
      </c>
      <c r="D345" s="911"/>
      <c r="E345" s="235">
        <v>6.33</v>
      </c>
      <c r="F345" s="290"/>
      <c r="G345" s="216"/>
      <c r="H345" s="410"/>
    </row>
    <row r="346" spans="1:8" s="162" customFormat="1" ht="15" hidden="1" customHeight="1" x14ac:dyDescent="0.2">
      <c r="A346" s="32"/>
      <c r="B346" s="997"/>
      <c r="C346" s="792" t="s">
        <v>288</v>
      </c>
      <c r="D346" s="911"/>
      <c r="E346" s="235"/>
      <c r="F346" s="322">
        <f>E345</f>
        <v>6.33</v>
      </c>
      <c r="G346" s="216"/>
      <c r="H346" s="410"/>
    </row>
    <row r="347" spans="1:8" s="162" customFormat="1" ht="15" hidden="1" customHeight="1" outlineLevel="1" x14ac:dyDescent="0.2">
      <c r="A347" s="34"/>
      <c r="B347" s="997"/>
      <c r="C347" s="792" t="s">
        <v>664</v>
      </c>
      <c r="D347" s="911"/>
      <c r="E347" s="235">
        <v>7.14</v>
      </c>
      <c r="F347" s="290"/>
      <c r="G347" s="103"/>
      <c r="H347" s="410"/>
    </row>
    <row r="348" spans="1:8" s="162" customFormat="1" ht="15" hidden="1" customHeight="1" x14ac:dyDescent="0.2">
      <c r="A348" s="32"/>
      <c r="B348" s="997"/>
      <c r="C348" s="792" t="s">
        <v>61</v>
      </c>
      <c r="D348" s="911"/>
      <c r="E348" s="235"/>
      <c r="F348" s="322">
        <f>E347</f>
        <v>7.14</v>
      </c>
      <c r="G348" s="216"/>
      <c r="H348" s="410"/>
    </row>
    <row r="349" spans="1:8" s="162" customFormat="1" ht="15" hidden="1" customHeight="1" outlineLevel="1" x14ac:dyDescent="0.2">
      <c r="A349" s="32"/>
      <c r="B349" s="997"/>
      <c r="C349" s="792" t="s">
        <v>668</v>
      </c>
      <c r="D349" s="911"/>
      <c r="E349" s="235">
        <v>1.43</v>
      </c>
      <c r="F349" s="290"/>
      <c r="G349" s="216"/>
      <c r="H349" s="410"/>
    </row>
    <row r="350" spans="1:8" s="162" customFormat="1" ht="15" hidden="1" customHeight="1" x14ac:dyDescent="0.2">
      <c r="A350" s="34"/>
      <c r="B350" s="997"/>
      <c r="C350" s="792" t="s">
        <v>62</v>
      </c>
      <c r="D350" s="911"/>
      <c r="E350" s="235"/>
      <c r="F350" s="322">
        <f>E349</f>
        <v>1.43</v>
      </c>
      <c r="G350" s="103"/>
      <c r="H350" s="410"/>
    </row>
    <row r="351" spans="1:8" s="162" customFormat="1" ht="15" hidden="1" customHeight="1" outlineLevel="1" x14ac:dyDescent="0.2">
      <c r="A351" s="32"/>
      <c r="B351" s="997"/>
      <c r="C351" s="792" t="s">
        <v>672</v>
      </c>
      <c r="D351" s="911"/>
      <c r="E351" s="235">
        <v>2.68</v>
      </c>
      <c r="F351" s="290"/>
      <c r="G351" s="132"/>
      <c r="H351" s="410"/>
    </row>
    <row r="352" spans="1:8" s="162" customFormat="1" ht="15" hidden="1" customHeight="1" x14ac:dyDescent="0.2">
      <c r="A352" s="32"/>
      <c r="B352" s="997"/>
      <c r="C352" s="792" t="s">
        <v>65</v>
      </c>
      <c r="D352" s="911"/>
      <c r="E352" s="235"/>
      <c r="F352" s="322">
        <f>E351</f>
        <v>2.68</v>
      </c>
      <c r="G352" s="216"/>
      <c r="H352" s="410"/>
    </row>
    <row r="353" spans="1:8" s="162" customFormat="1" ht="15" hidden="1" customHeight="1" outlineLevel="1" x14ac:dyDescent="0.2">
      <c r="A353" s="32"/>
      <c r="B353" s="997"/>
      <c r="C353" s="792" t="s">
        <v>676</v>
      </c>
      <c r="D353" s="911"/>
      <c r="E353" s="235">
        <v>1.8</v>
      </c>
      <c r="F353" s="290"/>
      <c r="G353" s="216"/>
      <c r="H353" s="410"/>
    </row>
    <row r="354" spans="1:8" s="162" customFormat="1" ht="15" hidden="1" customHeight="1" x14ac:dyDescent="0.2">
      <c r="A354" s="32"/>
      <c r="B354" s="997"/>
      <c r="C354" s="792" t="s">
        <v>63</v>
      </c>
      <c r="D354" s="911"/>
      <c r="E354" s="235"/>
      <c r="F354" s="322">
        <f>E353</f>
        <v>1.8</v>
      </c>
      <c r="G354" s="216"/>
      <c r="H354" s="410"/>
    </row>
    <row r="355" spans="1:8" s="162" customFormat="1" ht="15" hidden="1" customHeight="1" outlineLevel="1" x14ac:dyDescent="0.2">
      <c r="A355" s="32"/>
      <c r="B355" s="997"/>
      <c r="C355" s="792" t="s">
        <v>680</v>
      </c>
      <c r="D355" s="911"/>
      <c r="E355" s="235">
        <v>6.93</v>
      </c>
      <c r="F355" s="290"/>
      <c r="G355" s="216"/>
      <c r="H355" s="410"/>
    </row>
    <row r="356" spans="1:8" s="162" customFormat="1" ht="15" hidden="1" customHeight="1" x14ac:dyDescent="0.2">
      <c r="A356" s="32"/>
      <c r="B356" s="997"/>
      <c r="C356" s="792" t="s">
        <v>317</v>
      </c>
      <c r="D356" s="911"/>
      <c r="E356" s="235"/>
      <c r="F356" s="322">
        <f>E355</f>
        <v>6.93</v>
      </c>
      <c r="G356" s="216"/>
      <c r="H356" s="410"/>
    </row>
    <row r="357" spans="1:8" s="162" customFormat="1" ht="15" hidden="1" customHeight="1" outlineLevel="1" x14ac:dyDescent="0.2">
      <c r="A357" s="32"/>
      <c r="B357" s="997"/>
      <c r="C357" s="792" t="s">
        <v>684</v>
      </c>
      <c r="D357" s="911"/>
      <c r="E357" s="235">
        <v>2.2000000000000002</v>
      </c>
      <c r="F357" s="290"/>
      <c r="G357" s="216"/>
      <c r="H357" s="410"/>
    </row>
    <row r="358" spans="1:8" s="162" customFormat="1" ht="15" hidden="1" customHeight="1" x14ac:dyDescent="0.2">
      <c r="A358" s="32"/>
      <c r="B358" s="997"/>
      <c r="C358" s="792" t="s">
        <v>77</v>
      </c>
      <c r="D358" s="911"/>
      <c r="E358" s="235"/>
      <c r="F358" s="322">
        <f>E357</f>
        <v>2.2000000000000002</v>
      </c>
      <c r="G358" s="216"/>
      <c r="H358" s="410"/>
    </row>
    <row r="359" spans="1:8" s="162" customFormat="1" ht="15" hidden="1" customHeight="1" outlineLevel="1" x14ac:dyDescent="0.2">
      <c r="A359" s="32"/>
      <c r="B359" s="997"/>
      <c r="C359" s="792" t="s">
        <v>688</v>
      </c>
      <c r="D359" s="911"/>
      <c r="E359" s="235">
        <v>3.01</v>
      </c>
      <c r="F359" s="290"/>
      <c r="G359" s="216"/>
      <c r="H359" s="410"/>
    </row>
    <row r="360" spans="1:8" s="162" customFormat="1" ht="15" hidden="1" customHeight="1" x14ac:dyDescent="0.2">
      <c r="A360" s="34"/>
      <c r="B360" s="997"/>
      <c r="C360" s="799" t="s">
        <v>209</v>
      </c>
      <c r="D360" s="799"/>
      <c r="E360" s="235"/>
      <c r="F360" s="322">
        <f>E359</f>
        <v>3.01</v>
      </c>
      <c r="G360" s="103"/>
      <c r="H360" s="410"/>
    </row>
    <row r="361" spans="1:8" s="162" customFormat="1" ht="15" hidden="1" customHeight="1" outlineLevel="1" x14ac:dyDescent="0.2">
      <c r="A361" s="32"/>
      <c r="B361" s="997"/>
      <c r="C361" s="792" t="s">
        <v>692</v>
      </c>
      <c r="D361" s="911"/>
      <c r="E361" s="235">
        <f>1.75+1.75</f>
        <v>3.5</v>
      </c>
      <c r="F361" s="290"/>
      <c r="G361" s="132"/>
      <c r="H361" s="410"/>
    </row>
    <row r="362" spans="1:8" s="162" customFormat="1" ht="15" hidden="1" customHeight="1" x14ac:dyDescent="0.2">
      <c r="A362" s="32"/>
      <c r="B362" s="997"/>
      <c r="C362" s="792" t="s">
        <v>372</v>
      </c>
      <c r="D362" s="911"/>
      <c r="E362" s="235"/>
      <c r="F362" s="322">
        <f>E361</f>
        <v>3.5</v>
      </c>
      <c r="G362" s="132"/>
      <c r="H362" s="410"/>
    </row>
    <row r="363" spans="1:8" s="162" customFormat="1" ht="15" hidden="1" customHeight="1" outlineLevel="1" x14ac:dyDescent="0.2">
      <c r="A363" s="34"/>
      <c r="B363" s="997"/>
      <c r="C363" s="792" t="s">
        <v>696</v>
      </c>
      <c r="D363" s="911"/>
      <c r="E363" s="235">
        <v>2.92</v>
      </c>
      <c r="F363" s="290"/>
      <c r="G363" s="103"/>
      <c r="H363" s="410"/>
    </row>
    <row r="364" spans="1:8" s="162" customFormat="1" ht="15" hidden="1" customHeight="1" x14ac:dyDescent="0.2">
      <c r="A364" s="32"/>
      <c r="B364" s="997"/>
      <c r="C364" s="799" t="s">
        <v>118</v>
      </c>
      <c r="D364" s="799"/>
      <c r="E364" s="235"/>
      <c r="F364" s="322">
        <f>E363</f>
        <v>2.92</v>
      </c>
      <c r="G364" s="216"/>
      <c r="H364" s="410"/>
    </row>
    <row r="365" spans="1:8" s="162" customFormat="1" ht="15" hidden="1" customHeight="1" outlineLevel="1" x14ac:dyDescent="0.2">
      <c r="A365" s="32"/>
      <c r="B365" s="997"/>
      <c r="C365" s="792" t="s">
        <v>700</v>
      </c>
      <c r="D365" s="911"/>
      <c r="E365" s="235">
        <v>7.53</v>
      </c>
      <c r="F365" s="290"/>
      <c r="G365" s="216"/>
      <c r="H365" s="410"/>
    </row>
    <row r="366" spans="1:8" s="162" customFormat="1" ht="15" hidden="1" customHeight="1" x14ac:dyDescent="0.2">
      <c r="A366" s="32"/>
      <c r="B366" s="997"/>
      <c r="C366" s="799" t="s">
        <v>75</v>
      </c>
      <c r="D366" s="799"/>
      <c r="E366" s="235"/>
      <c r="F366" s="322">
        <f>E365</f>
        <v>7.53</v>
      </c>
      <c r="G366" s="216"/>
      <c r="H366" s="410"/>
    </row>
    <row r="367" spans="1:8" s="162" customFormat="1" ht="15" hidden="1" customHeight="1" outlineLevel="1" x14ac:dyDescent="0.2">
      <c r="A367" s="32"/>
      <c r="B367" s="997"/>
      <c r="C367" s="799" t="s">
        <v>828</v>
      </c>
      <c r="D367" s="799"/>
      <c r="E367" s="235">
        <v>0.4</v>
      </c>
      <c r="F367" s="290"/>
      <c r="G367" s="216"/>
      <c r="H367" s="410"/>
    </row>
    <row r="368" spans="1:8" s="162" customFormat="1" ht="15" hidden="1" customHeight="1" x14ac:dyDescent="0.2">
      <c r="A368" s="32"/>
      <c r="B368" s="997"/>
      <c r="C368" s="799" t="s">
        <v>824</v>
      </c>
      <c r="D368" s="799"/>
      <c r="E368" s="235"/>
      <c r="F368" s="322">
        <f>E367</f>
        <v>0.4</v>
      </c>
      <c r="G368" s="216"/>
      <c r="H368" s="410"/>
    </row>
    <row r="369" spans="1:8" s="162" customFormat="1" ht="15" hidden="1" customHeight="1" outlineLevel="1" x14ac:dyDescent="0.2">
      <c r="A369" s="32"/>
      <c r="B369" s="997"/>
      <c r="C369" s="799" t="s">
        <v>813</v>
      </c>
      <c r="D369" s="799"/>
      <c r="E369" s="235">
        <f>7.9+7.74</f>
        <v>15.64</v>
      </c>
      <c r="F369" s="290"/>
      <c r="G369" s="216"/>
      <c r="H369" s="410"/>
    </row>
    <row r="370" spans="1:8" s="162" customFormat="1" ht="15" hidden="1" customHeight="1" x14ac:dyDescent="0.2">
      <c r="A370" s="32"/>
      <c r="B370" s="997"/>
      <c r="C370" s="799" t="s">
        <v>705</v>
      </c>
      <c r="D370" s="799"/>
      <c r="E370" s="235"/>
      <c r="F370" s="322">
        <f>E369</f>
        <v>15.64</v>
      </c>
      <c r="G370" s="216"/>
      <c r="H370" s="410"/>
    </row>
    <row r="371" spans="1:8" s="162" customFormat="1" ht="15" hidden="1" customHeight="1" outlineLevel="1" x14ac:dyDescent="0.2">
      <c r="A371" s="32"/>
      <c r="B371" s="997"/>
      <c r="C371" s="799" t="s">
        <v>810</v>
      </c>
      <c r="D371" s="799"/>
      <c r="E371" s="235">
        <v>8.3699999999999992</v>
      </c>
      <c r="F371" s="290"/>
      <c r="G371" s="216"/>
      <c r="H371" s="410"/>
    </row>
    <row r="372" spans="1:8" s="162" customFormat="1" ht="15" hidden="1" customHeight="1" x14ac:dyDescent="0.2">
      <c r="A372" s="32"/>
      <c r="B372" s="997"/>
      <c r="C372" s="799" t="s">
        <v>504</v>
      </c>
      <c r="D372" s="799"/>
      <c r="E372" s="235"/>
      <c r="F372" s="322">
        <f>E371</f>
        <v>8.3699999999999992</v>
      </c>
      <c r="G372" s="216"/>
      <c r="H372" s="410"/>
    </row>
    <row r="373" spans="1:8" s="162" customFormat="1" ht="15.75" hidden="1" customHeight="1" collapsed="1" thickBot="1" x14ac:dyDescent="0.25">
      <c r="A373" s="32"/>
      <c r="B373" s="997"/>
      <c r="C373" s="876" t="s">
        <v>1099</v>
      </c>
      <c r="D373" s="876"/>
      <c r="E373" s="291"/>
      <c r="F373" s="323">
        <v>36.380000000000003</v>
      </c>
      <c r="G373" s="216"/>
      <c r="H373" s="410"/>
    </row>
    <row r="374" spans="1:8" s="162" customFormat="1" ht="4.5" customHeight="1" thickBot="1" x14ac:dyDescent="0.25">
      <c r="A374" s="32"/>
      <c r="B374" s="997"/>
      <c r="C374" s="304"/>
      <c r="D374" s="304"/>
      <c r="E374" s="304"/>
      <c r="F374" s="304"/>
      <c r="G374" s="216"/>
      <c r="H374" s="410"/>
    </row>
    <row r="375" spans="1:8" s="162" customFormat="1" ht="15.75" customHeight="1" thickBot="1" x14ac:dyDescent="0.25">
      <c r="A375" s="32"/>
      <c r="B375" s="997"/>
      <c r="C375" s="849" t="s">
        <v>1100</v>
      </c>
      <c r="D375" s="849"/>
      <c r="E375" s="846">
        <f>SUM(F325:F373)</f>
        <v>503.94</v>
      </c>
      <c r="F375" s="847"/>
      <c r="G375" s="216"/>
      <c r="H375" s="410"/>
    </row>
    <row r="376" spans="1:8" s="162" customFormat="1" ht="4.5" customHeight="1" thickBot="1" x14ac:dyDescent="0.25">
      <c r="A376" s="32"/>
      <c r="B376" s="997"/>
      <c r="C376" s="362"/>
      <c r="D376" s="285"/>
      <c r="E376" s="418"/>
      <c r="F376" s="419"/>
      <c r="G376" s="216"/>
      <c r="H376" s="410"/>
    </row>
    <row r="377" spans="1:8" s="162" customFormat="1" ht="15.75" customHeight="1" thickBot="1" x14ac:dyDescent="0.25">
      <c r="A377" s="32"/>
      <c r="B377" s="997"/>
      <c r="C377" s="849" t="s">
        <v>988</v>
      </c>
      <c r="D377" s="849"/>
      <c r="E377" s="846">
        <v>128.09</v>
      </c>
      <c r="F377" s="847"/>
      <c r="G377" s="216"/>
      <c r="H377" s="410"/>
    </row>
    <row r="378" spans="1:8" s="162" customFormat="1" ht="4.5" customHeight="1" thickBot="1" x14ac:dyDescent="0.25">
      <c r="A378" s="32"/>
      <c r="B378" s="997"/>
      <c r="C378" s="363"/>
      <c r="D378" s="287"/>
      <c r="E378" s="418"/>
      <c r="F378" s="419"/>
      <c r="G378" s="216"/>
      <c r="H378" s="410"/>
    </row>
    <row r="379" spans="1:8" s="162" customFormat="1" ht="15.75" customHeight="1" thickBot="1" x14ac:dyDescent="0.25">
      <c r="A379" s="32"/>
      <c r="B379" s="998"/>
      <c r="C379" s="849" t="s">
        <v>358</v>
      </c>
      <c r="D379" s="849"/>
      <c r="E379" s="846">
        <f>E375+E377</f>
        <v>632.03</v>
      </c>
      <c r="F379" s="847"/>
      <c r="G379" s="216"/>
      <c r="H379" s="410"/>
    </row>
    <row r="380" spans="1:8" s="162" customFormat="1" x14ac:dyDescent="0.2">
      <c r="A380" s="32"/>
      <c r="B380" s="304"/>
      <c r="C380" s="304"/>
      <c r="D380" s="304"/>
      <c r="E380" s="304"/>
      <c r="F380" s="304"/>
      <c r="G380" s="216"/>
      <c r="H380" s="410"/>
    </row>
    <row r="381" spans="1:8" s="162" customFormat="1" ht="14.25" hidden="1" customHeight="1" outlineLevel="1" thickBot="1" x14ac:dyDescent="0.25">
      <c r="A381" s="32"/>
      <c r="B381" s="304"/>
      <c r="C381" s="923" t="s">
        <v>1086</v>
      </c>
      <c r="D381" s="866"/>
      <c r="E381" s="262">
        <f>3.91+3.91+3.91</f>
        <v>11.73</v>
      </c>
      <c r="F381" s="103"/>
      <c r="G381" s="216"/>
      <c r="H381" s="410"/>
    </row>
    <row r="382" spans="1:8" s="162" customFormat="1" hidden="1" collapsed="1" x14ac:dyDescent="0.2">
      <c r="A382" s="32"/>
      <c r="B382" s="965" t="s">
        <v>992</v>
      </c>
      <c r="C382" s="343" t="s">
        <v>251</v>
      </c>
      <c r="D382" s="344"/>
      <c r="E382" s="92"/>
      <c r="F382" s="345">
        <f>SUM(E381:E381)</f>
        <v>11.73</v>
      </c>
      <c r="G382" s="216"/>
      <c r="H382" s="410"/>
    </row>
    <row r="383" spans="1:8" s="162" customFormat="1" ht="14.25" hidden="1" customHeight="1" outlineLevel="1" x14ac:dyDescent="0.2">
      <c r="A383" s="32"/>
      <c r="B383" s="966"/>
      <c r="C383" s="348" t="s">
        <v>1101</v>
      </c>
      <c r="D383" s="349"/>
      <c r="E383" s="110">
        <v>37.56</v>
      </c>
      <c r="F383" s="134"/>
      <c r="G383" s="216"/>
      <c r="H383" s="410"/>
    </row>
    <row r="384" spans="1:8" s="162" customFormat="1" hidden="1" collapsed="1" x14ac:dyDescent="0.2">
      <c r="A384" s="32"/>
      <c r="B384" s="966"/>
      <c r="C384" s="330" t="s">
        <v>228</v>
      </c>
      <c r="D384" s="331"/>
      <c r="E384" s="94"/>
      <c r="F384" s="100">
        <f>E383</f>
        <v>37.56</v>
      </c>
      <c r="G384" s="216"/>
      <c r="H384" s="410"/>
    </row>
    <row r="385" spans="1:8" s="162" customFormat="1" ht="14.25" hidden="1" customHeight="1" outlineLevel="1" x14ac:dyDescent="0.2">
      <c r="A385" s="32"/>
      <c r="B385" s="966"/>
      <c r="C385" s="313" t="s">
        <v>748</v>
      </c>
      <c r="D385" s="156"/>
      <c r="E385" s="94">
        <f>1.69+1.69+2.66+2.67</f>
        <v>8.7100000000000009</v>
      </c>
      <c r="F385" s="100"/>
      <c r="G385" s="216"/>
      <c r="H385" s="410"/>
    </row>
    <row r="386" spans="1:8" s="162" customFormat="1" hidden="1" collapsed="1" x14ac:dyDescent="0.2">
      <c r="A386" s="32"/>
      <c r="B386" s="966"/>
      <c r="C386" s="330" t="s">
        <v>278</v>
      </c>
      <c r="D386" s="331"/>
      <c r="E386" s="94"/>
      <c r="F386" s="100">
        <f>SUM(E385:E385)</f>
        <v>8.7100000000000009</v>
      </c>
      <c r="G386" s="216"/>
      <c r="H386" s="410"/>
    </row>
    <row r="387" spans="1:8" s="162" customFormat="1" ht="14.25" hidden="1" customHeight="1" outlineLevel="1" x14ac:dyDescent="0.2">
      <c r="A387" s="32"/>
      <c r="B387" s="966"/>
      <c r="C387" s="313" t="s">
        <v>750</v>
      </c>
      <c r="D387" s="156"/>
      <c r="E387" s="94">
        <v>7.24</v>
      </c>
      <c r="F387" s="100"/>
      <c r="G387" s="216"/>
      <c r="H387" s="410"/>
    </row>
    <row r="388" spans="1:8" s="162" customFormat="1" hidden="1" collapsed="1" x14ac:dyDescent="0.2">
      <c r="A388" s="32"/>
      <c r="B388" s="966"/>
      <c r="C388" s="330" t="s">
        <v>252</v>
      </c>
      <c r="D388" s="331"/>
      <c r="E388" s="94"/>
      <c r="F388" s="100">
        <f>SUM(E387:E387)</f>
        <v>7.24</v>
      </c>
      <c r="G388" s="216"/>
      <c r="H388" s="410"/>
    </row>
    <row r="389" spans="1:8" s="162" customFormat="1" ht="14.25" hidden="1" customHeight="1" outlineLevel="1" x14ac:dyDescent="0.2">
      <c r="A389" s="32"/>
      <c r="B389" s="966"/>
      <c r="C389" s="240" t="s">
        <v>684</v>
      </c>
      <c r="D389" s="329"/>
      <c r="E389" s="94">
        <v>1.76</v>
      </c>
      <c r="F389" s="100"/>
      <c r="G389" s="216"/>
      <c r="H389" s="410"/>
    </row>
    <row r="390" spans="1:8" s="162" customFormat="1" hidden="1" collapsed="1" x14ac:dyDescent="0.2">
      <c r="A390" s="32"/>
      <c r="B390" s="966"/>
      <c r="C390" s="330" t="s">
        <v>55</v>
      </c>
      <c r="D390" s="331"/>
      <c r="E390" s="240"/>
      <c r="F390" s="100">
        <f>SUM(E389:E389)</f>
        <v>1.76</v>
      </c>
      <c r="G390" s="216"/>
      <c r="H390" s="410"/>
    </row>
    <row r="391" spans="1:8" s="162" customFormat="1" ht="14.25" hidden="1" customHeight="1" outlineLevel="1" x14ac:dyDescent="0.2">
      <c r="A391" s="32"/>
      <c r="B391" s="966"/>
      <c r="C391" s="240" t="s">
        <v>1088</v>
      </c>
      <c r="D391" s="329"/>
      <c r="E391" s="94">
        <f>1.69+1.69</f>
        <v>3.38</v>
      </c>
      <c r="F391" s="100"/>
      <c r="G391" s="216"/>
      <c r="H391" s="410"/>
    </row>
    <row r="392" spans="1:8" s="162" customFormat="1" ht="14.25" hidden="1" customHeight="1" outlineLevel="1" x14ac:dyDescent="0.2">
      <c r="A392" s="32"/>
      <c r="B392" s="966"/>
      <c r="C392" s="240" t="s">
        <v>1087</v>
      </c>
      <c r="D392" s="329"/>
      <c r="E392" s="94">
        <f>17.74+18.98</f>
        <v>36.72</v>
      </c>
      <c r="F392" s="100"/>
      <c r="G392" s="103"/>
      <c r="H392" s="410"/>
    </row>
    <row r="393" spans="1:8" s="162" customFormat="1" hidden="1" collapsed="1" x14ac:dyDescent="0.2">
      <c r="A393" s="32"/>
      <c r="B393" s="966"/>
      <c r="C393" s="330" t="s">
        <v>259</v>
      </c>
      <c r="D393" s="331"/>
      <c r="E393" s="240"/>
      <c r="F393" s="100">
        <f>SUM(E391:E392)</f>
        <v>40.1</v>
      </c>
      <c r="G393" s="216"/>
      <c r="H393" s="410"/>
    </row>
    <row r="394" spans="1:8" s="162" customFormat="1" ht="4.5" hidden="1" customHeight="1" thickBot="1" x14ac:dyDescent="0.25">
      <c r="A394" s="32"/>
      <c r="B394" s="966"/>
      <c r="C394" s="351"/>
      <c r="D394" s="352"/>
      <c r="E394" s="227"/>
      <c r="F394" s="228"/>
      <c r="G394" s="224"/>
      <c r="H394" s="410"/>
    </row>
    <row r="395" spans="1:8" s="162" customFormat="1" ht="15" hidden="1" thickBot="1" x14ac:dyDescent="0.25">
      <c r="A395" s="34"/>
      <c r="B395" s="982"/>
      <c r="C395" s="133" t="s">
        <v>253</v>
      </c>
      <c r="D395" s="117"/>
      <c r="E395" s="354"/>
      <c r="F395" s="355"/>
      <c r="G395" s="224"/>
      <c r="H395" s="410"/>
    </row>
    <row r="396" spans="1:8" s="162" customFormat="1" hidden="1" x14ac:dyDescent="0.2">
      <c r="A396" s="32"/>
      <c r="B396" s="966"/>
      <c r="C396" s="348" t="s">
        <v>130</v>
      </c>
      <c r="D396" s="349"/>
      <c r="E396" s="353"/>
      <c r="F396" s="134">
        <v>32.5</v>
      </c>
      <c r="G396" s="224"/>
      <c r="H396" s="410"/>
    </row>
    <row r="397" spans="1:8" s="162" customFormat="1" hidden="1" x14ac:dyDescent="0.2">
      <c r="A397" s="32"/>
      <c r="B397" s="966"/>
      <c r="C397" s="330" t="s">
        <v>131</v>
      </c>
      <c r="D397" s="331"/>
      <c r="E397" s="240"/>
      <c r="F397" s="100">
        <v>30.74</v>
      </c>
      <c r="G397" s="224"/>
      <c r="H397" s="410"/>
    </row>
    <row r="398" spans="1:8" s="162" customFormat="1" hidden="1" x14ac:dyDescent="0.2">
      <c r="A398" s="32"/>
      <c r="B398" s="966"/>
      <c r="C398" s="330" t="s">
        <v>133</v>
      </c>
      <c r="D398" s="331"/>
      <c r="E398" s="240"/>
      <c r="F398" s="100">
        <v>8.43</v>
      </c>
      <c r="G398" s="224"/>
      <c r="H398" s="410"/>
    </row>
    <row r="399" spans="1:8" s="162" customFormat="1" hidden="1" x14ac:dyDescent="0.2">
      <c r="A399" s="32"/>
      <c r="B399" s="966"/>
      <c r="C399" s="330" t="s">
        <v>134</v>
      </c>
      <c r="D399" s="331"/>
      <c r="E399" s="240"/>
      <c r="F399" s="100">
        <f>17.05+1.69</f>
        <v>18.740000000000002</v>
      </c>
      <c r="G399" s="216"/>
      <c r="H399" s="410"/>
    </row>
    <row r="400" spans="1:8" s="162" customFormat="1" hidden="1" x14ac:dyDescent="0.2">
      <c r="A400" s="32"/>
      <c r="B400" s="966"/>
      <c r="C400" s="330" t="s">
        <v>150</v>
      </c>
      <c r="D400" s="331"/>
      <c r="E400" s="240"/>
      <c r="F400" s="100">
        <v>3.91</v>
      </c>
      <c r="G400" s="216"/>
      <c r="H400" s="410"/>
    </row>
    <row r="401" spans="1:8" s="162" customFormat="1" hidden="1" x14ac:dyDescent="0.2">
      <c r="A401" s="32"/>
      <c r="B401" s="966"/>
      <c r="C401" s="330" t="s">
        <v>135</v>
      </c>
      <c r="D401" s="331"/>
      <c r="E401" s="240"/>
      <c r="F401" s="100">
        <f>17.05+1.69</f>
        <v>18.740000000000002</v>
      </c>
      <c r="G401" s="216"/>
      <c r="H401" s="410"/>
    </row>
    <row r="402" spans="1:8" s="162" customFormat="1" hidden="1" x14ac:dyDescent="0.2">
      <c r="A402" s="32"/>
      <c r="B402" s="966"/>
      <c r="C402" s="330" t="s">
        <v>137</v>
      </c>
      <c r="D402" s="331"/>
      <c r="E402" s="240"/>
      <c r="F402" s="100">
        <f>27.06</f>
        <v>27.06</v>
      </c>
      <c r="G402" s="132"/>
      <c r="H402" s="410"/>
    </row>
    <row r="403" spans="1:8" s="162" customFormat="1" hidden="1" x14ac:dyDescent="0.2">
      <c r="A403" s="32"/>
      <c r="B403" s="966"/>
      <c r="C403" s="330" t="s">
        <v>138</v>
      </c>
      <c r="D403" s="331"/>
      <c r="E403" s="240"/>
      <c r="F403" s="100">
        <f>12.85+7.47</f>
        <v>20.32</v>
      </c>
      <c r="G403" s="103"/>
      <c r="H403" s="410"/>
    </row>
    <row r="404" spans="1:8" s="162" customFormat="1" hidden="1" x14ac:dyDescent="0.2">
      <c r="A404" s="32"/>
      <c r="B404" s="966"/>
      <c r="C404" s="240" t="s">
        <v>913</v>
      </c>
      <c r="D404" s="329"/>
      <c r="E404" s="94"/>
      <c r="F404" s="96">
        <f>9.07+6.4</f>
        <v>15.47</v>
      </c>
      <c r="G404" s="132"/>
      <c r="H404" s="410"/>
    </row>
    <row r="405" spans="1:8" s="162" customFormat="1" hidden="1" x14ac:dyDescent="0.2">
      <c r="A405" s="32"/>
      <c r="B405" s="966"/>
      <c r="C405" s="240" t="s">
        <v>753</v>
      </c>
      <c r="D405" s="329"/>
      <c r="E405" s="94"/>
      <c r="F405" s="96">
        <v>2.2749999999999999</v>
      </c>
      <c r="G405" s="216"/>
      <c r="H405" s="410"/>
    </row>
    <row r="406" spans="1:8" s="162" customFormat="1" ht="14.25" hidden="1" customHeight="1" outlineLevel="1" x14ac:dyDescent="0.2">
      <c r="A406" s="32"/>
      <c r="B406" s="966"/>
      <c r="C406" s="240" t="s">
        <v>915</v>
      </c>
      <c r="D406" s="329"/>
      <c r="E406" s="94">
        <v>3.67</v>
      </c>
      <c r="F406" s="100"/>
      <c r="G406" s="224"/>
      <c r="H406" s="410"/>
    </row>
    <row r="407" spans="1:8" s="162" customFormat="1" ht="14.25" hidden="1" customHeight="1" outlineLevel="1" x14ac:dyDescent="0.2">
      <c r="A407" s="32"/>
      <c r="B407" s="966"/>
      <c r="C407" s="240" t="s">
        <v>916</v>
      </c>
      <c r="D407" s="329"/>
      <c r="E407" s="94">
        <v>3.67</v>
      </c>
      <c r="F407" s="100"/>
      <c r="G407" s="216"/>
      <c r="H407" s="410"/>
    </row>
    <row r="408" spans="1:8" s="162" customFormat="1" ht="14.25" hidden="1" customHeight="1" outlineLevel="1" x14ac:dyDescent="0.2">
      <c r="A408" s="32"/>
      <c r="B408" s="966"/>
      <c r="C408" s="240" t="s">
        <v>917</v>
      </c>
      <c r="D408" s="329"/>
      <c r="E408" s="94">
        <v>2.2349999999999999</v>
      </c>
      <c r="F408" s="100"/>
      <c r="G408" s="216"/>
      <c r="H408" s="410"/>
    </row>
    <row r="409" spans="1:8" s="162" customFormat="1" hidden="1" x14ac:dyDescent="0.2">
      <c r="A409" s="32"/>
      <c r="B409" s="966"/>
      <c r="C409" s="330" t="s">
        <v>920</v>
      </c>
      <c r="D409" s="331"/>
      <c r="E409" s="240"/>
      <c r="F409" s="100">
        <f>SUM(E406:E408)</f>
        <v>9.5749999999999993</v>
      </c>
      <c r="G409" s="216"/>
      <c r="H409" s="410"/>
    </row>
    <row r="410" spans="1:8" s="162" customFormat="1" hidden="1" x14ac:dyDescent="0.2">
      <c r="A410" s="32"/>
      <c r="B410" s="966"/>
      <c r="C410" s="330" t="s">
        <v>146</v>
      </c>
      <c r="D410" s="331"/>
      <c r="E410" s="240"/>
      <c r="F410" s="100">
        <f>18.6+7.55</f>
        <v>26.150000000000002</v>
      </c>
      <c r="G410" s="216"/>
      <c r="H410" s="410"/>
    </row>
    <row r="411" spans="1:8" s="162" customFormat="1" hidden="1" x14ac:dyDescent="0.2">
      <c r="A411" s="32"/>
      <c r="B411" s="966"/>
      <c r="C411" s="330" t="s">
        <v>147</v>
      </c>
      <c r="D411" s="331"/>
      <c r="E411" s="240"/>
      <c r="F411" s="100"/>
      <c r="G411" s="216"/>
      <c r="H411" s="410"/>
    </row>
    <row r="412" spans="1:8" s="162" customFormat="1" hidden="1" x14ac:dyDescent="0.2">
      <c r="A412" s="32"/>
      <c r="B412" s="966"/>
      <c r="C412" s="332" t="s">
        <v>257</v>
      </c>
      <c r="D412" s="333"/>
      <c r="E412" s="240"/>
      <c r="F412" s="100">
        <v>8.43</v>
      </c>
      <c r="G412" s="216"/>
      <c r="H412" s="410"/>
    </row>
    <row r="413" spans="1:8" s="162" customFormat="1" hidden="1" x14ac:dyDescent="0.2">
      <c r="A413" s="32"/>
      <c r="B413" s="966"/>
      <c r="C413" s="330" t="s">
        <v>1090</v>
      </c>
      <c r="D413" s="331"/>
      <c r="E413" s="240"/>
      <c r="F413" s="100">
        <v>7.55</v>
      </c>
      <c r="G413" s="216"/>
      <c r="H413" s="410"/>
    </row>
    <row r="414" spans="1:8" s="162" customFormat="1" hidden="1" x14ac:dyDescent="0.2">
      <c r="A414" s="32"/>
      <c r="B414" s="966"/>
      <c r="C414" s="330" t="s">
        <v>431</v>
      </c>
      <c r="D414" s="331"/>
      <c r="E414" s="240"/>
      <c r="F414" s="100">
        <v>1.74</v>
      </c>
      <c r="G414" s="216"/>
      <c r="H414" s="410"/>
    </row>
    <row r="415" spans="1:8" s="162" customFormat="1" hidden="1" x14ac:dyDescent="0.2">
      <c r="A415" s="32"/>
      <c r="B415" s="966"/>
      <c r="C415" s="330" t="s">
        <v>1091</v>
      </c>
      <c r="D415" s="331"/>
      <c r="E415" s="240"/>
      <c r="F415" s="100">
        <v>2.92</v>
      </c>
      <c r="G415" s="216"/>
      <c r="H415" s="410"/>
    </row>
    <row r="416" spans="1:8" s="162" customFormat="1" hidden="1" x14ac:dyDescent="0.2">
      <c r="A416" s="32"/>
      <c r="B416" s="966"/>
      <c r="C416" s="330" t="s">
        <v>55</v>
      </c>
      <c r="D416" s="331"/>
      <c r="E416" s="240"/>
      <c r="F416" s="100">
        <v>1.76</v>
      </c>
      <c r="G416" s="216"/>
      <c r="H416" s="410"/>
    </row>
    <row r="417" spans="1:11" s="162" customFormat="1" hidden="1" x14ac:dyDescent="0.2">
      <c r="A417" s="32"/>
      <c r="B417" s="966"/>
      <c r="C417" s="330" t="s">
        <v>1092</v>
      </c>
      <c r="D417" s="331"/>
      <c r="E417" s="240"/>
      <c r="F417" s="100">
        <v>10.48</v>
      </c>
      <c r="G417" s="216"/>
      <c r="H417" s="410"/>
    </row>
    <row r="418" spans="1:11" s="162" customFormat="1" ht="4.5" hidden="1" customHeight="1" x14ac:dyDescent="0.2">
      <c r="A418" s="32"/>
      <c r="B418" s="966"/>
      <c r="C418" s="198"/>
      <c r="D418" s="199"/>
      <c r="E418" s="98"/>
      <c r="F418" s="99"/>
      <c r="G418" s="216"/>
      <c r="H418" s="410"/>
    </row>
    <row r="419" spans="1:11" s="162" customFormat="1" hidden="1" x14ac:dyDescent="0.2">
      <c r="A419" s="32"/>
      <c r="B419" s="966"/>
      <c r="C419" s="144" t="s">
        <v>258</v>
      </c>
      <c r="D419" s="145"/>
      <c r="E419" s="179"/>
      <c r="F419" s="260"/>
      <c r="G419" s="216"/>
      <c r="H419" s="410"/>
    </row>
    <row r="420" spans="1:11" s="162" customFormat="1" ht="14.25" hidden="1" customHeight="1" outlineLevel="1" x14ac:dyDescent="0.2">
      <c r="A420" s="32"/>
      <c r="B420" s="966"/>
      <c r="C420" s="240" t="s">
        <v>921</v>
      </c>
      <c r="D420" s="329"/>
      <c r="E420" s="94">
        <v>30.84</v>
      </c>
      <c r="F420" s="346"/>
      <c r="G420" s="216"/>
      <c r="H420" s="410"/>
    </row>
    <row r="421" spans="1:11" s="162" customFormat="1" ht="14.25" hidden="1" customHeight="1" outlineLevel="1" x14ac:dyDescent="0.2">
      <c r="A421" s="34"/>
      <c r="B421" s="966"/>
      <c r="C421" s="240" t="s">
        <v>922</v>
      </c>
      <c r="D421" s="329"/>
      <c r="E421" s="94">
        <v>22.63</v>
      </c>
      <c r="F421" s="346"/>
      <c r="G421" s="103"/>
      <c r="H421" s="410"/>
    </row>
    <row r="422" spans="1:11" s="162" customFormat="1" ht="14.25" hidden="1" customHeight="1" outlineLevel="1" x14ac:dyDescent="0.2">
      <c r="A422" s="32"/>
      <c r="B422" s="966"/>
      <c r="C422" s="240" t="s">
        <v>923</v>
      </c>
      <c r="D422" s="329"/>
      <c r="E422" s="94">
        <v>20.420000000000002</v>
      </c>
      <c r="F422" s="346"/>
      <c r="G422" s="216"/>
      <c r="H422" s="410"/>
    </row>
    <row r="423" spans="1:11" s="162" customFormat="1" ht="14.25" hidden="1" customHeight="1" outlineLevel="1" x14ac:dyDescent="0.2">
      <c r="A423" s="32"/>
      <c r="B423" s="966"/>
      <c r="C423" s="240" t="s">
        <v>924</v>
      </c>
      <c r="D423" s="329"/>
      <c r="E423" s="94">
        <v>22.48</v>
      </c>
      <c r="F423" s="346"/>
      <c r="G423" s="216"/>
      <c r="H423" s="410"/>
    </row>
    <row r="424" spans="1:11" s="162" customFormat="1" ht="15" hidden="1" collapsed="1" thickBot="1" x14ac:dyDescent="0.25">
      <c r="A424" s="32"/>
      <c r="B424" s="966"/>
      <c r="C424" s="335" t="s">
        <v>260</v>
      </c>
      <c r="D424" s="336"/>
      <c r="E424" s="247"/>
      <c r="F424" s="130">
        <f>SUM(E420:E423)</f>
        <v>96.37</v>
      </c>
      <c r="G424" s="216"/>
      <c r="H424" s="410"/>
    </row>
    <row r="425" spans="1:11" s="162" customFormat="1" hidden="1" x14ac:dyDescent="0.2">
      <c r="A425" s="32"/>
      <c r="B425" s="966"/>
      <c r="C425" s="97" t="s">
        <v>926</v>
      </c>
      <c r="D425" s="347"/>
      <c r="E425" s="94"/>
      <c r="F425" s="96">
        <f>1.98+1.98</f>
        <v>3.96</v>
      </c>
      <c r="G425" s="216"/>
      <c r="H425" s="410"/>
    </row>
    <row r="426" spans="1:11" s="162" customFormat="1" ht="4.5" customHeight="1" thickBot="1" x14ac:dyDescent="0.25">
      <c r="A426" s="32"/>
      <c r="B426" s="966"/>
      <c r="C426" s="338"/>
      <c r="D426" s="268"/>
      <c r="E426" s="248"/>
      <c r="F426" s="249"/>
      <c r="G426" s="216"/>
      <c r="H426" s="410"/>
    </row>
    <row r="427" spans="1:11" s="162" customFormat="1" ht="15.75" customHeight="1" thickBot="1" x14ac:dyDescent="0.3">
      <c r="A427" s="32"/>
      <c r="B427" s="966"/>
      <c r="C427" s="844" t="s">
        <v>364</v>
      </c>
      <c r="D427" s="849"/>
      <c r="E427" s="846">
        <f>SUM(F382:F425)</f>
        <v>454.22000000000008</v>
      </c>
      <c r="F427" s="847"/>
      <c r="G427" s="216"/>
      <c r="H427" s="410"/>
      <c r="J427" s="356">
        <v>6060.43</v>
      </c>
      <c r="K427" s="356" t="s">
        <v>1102</v>
      </c>
    </row>
    <row r="428" spans="1:11" s="162" customFormat="1" ht="4.5" customHeight="1" thickBot="1" x14ac:dyDescent="0.25">
      <c r="A428" s="32"/>
      <c r="B428" s="966"/>
      <c r="C428" s="285"/>
      <c r="D428" s="285"/>
      <c r="E428" s="418"/>
      <c r="F428" s="419"/>
      <c r="G428" s="216"/>
      <c r="H428" s="410"/>
    </row>
    <row r="429" spans="1:11" s="162" customFormat="1" ht="15.75" customHeight="1" thickBot="1" x14ac:dyDescent="0.3">
      <c r="A429" s="32"/>
      <c r="B429" s="966"/>
      <c r="C429" s="844" t="s">
        <v>537</v>
      </c>
      <c r="D429" s="849"/>
      <c r="E429" s="846">
        <f>83.31</f>
        <v>83.31</v>
      </c>
      <c r="F429" s="847"/>
      <c r="G429" s="216"/>
      <c r="H429" s="410"/>
      <c r="J429" s="356">
        <v>804.25189999999998</v>
      </c>
      <c r="K429" s="356" t="s">
        <v>988</v>
      </c>
    </row>
    <row r="430" spans="1:11" s="162" customFormat="1" ht="4.5" customHeight="1" thickBot="1" x14ac:dyDescent="0.25">
      <c r="A430" s="32"/>
      <c r="B430" s="966"/>
      <c r="C430" s="287"/>
      <c r="D430" s="287"/>
      <c r="E430" s="418"/>
      <c r="F430" s="419"/>
      <c r="G430" s="216"/>
      <c r="H430" s="410"/>
    </row>
    <row r="431" spans="1:11" s="162" customFormat="1" ht="15.75" customHeight="1" thickBot="1" x14ac:dyDescent="0.25">
      <c r="A431" s="32"/>
      <c r="B431" s="967"/>
      <c r="C431" s="844" t="s">
        <v>152</v>
      </c>
      <c r="D431" s="849"/>
      <c r="E431" s="846">
        <f>+E427+E429</f>
        <v>537.53000000000009</v>
      </c>
      <c r="F431" s="847"/>
      <c r="G431" s="216"/>
      <c r="H431" s="408"/>
      <c r="J431" s="162">
        <f>J427-J429</f>
        <v>5256.1781000000001</v>
      </c>
    </row>
    <row r="432" spans="1:11" s="166" customFormat="1" x14ac:dyDescent="0.2">
      <c r="A432" s="32"/>
      <c r="B432" s="206"/>
      <c r="C432" s="305"/>
      <c r="D432" s="305"/>
      <c r="E432" s="305"/>
      <c r="F432" s="305"/>
      <c r="G432" s="216"/>
      <c r="H432" s="79"/>
    </row>
    <row r="433" spans="1:12" s="166" customFormat="1" ht="15" hidden="1" thickBot="1" x14ac:dyDescent="0.25">
      <c r="A433" s="32"/>
      <c r="B433" s="965" t="s">
        <v>1105</v>
      </c>
      <c r="C433" s="133" t="s">
        <v>194</v>
      </c>
      <c r="D433" s="117"/>
      <c r="E433" s="117"/>
      <c r="F433" s="118"/>
      <c r="G433" s="216"/>
      <c r="H433" s="79"/>
    </row>
    <row r="434" spans="1:12" s="166" customFormat="1" ht="15" hidden="1" outlineLevel="1" x14ac:dyDescent="0.25">
      <c r="A434" s="32"/>
      <c r="B434" s="966"/>
      <c r="C434" s="348" t="s">
        <v>1096</v>
      </c>
      <c r="D434" s="349"/>
      <c r="E434" s="353">
        <v>62.71</v>
      </c>
      <c r="F434" s="134"/>
      <c r="G434" s="216"/>
      <c r="H434" s="79"/>
      <c r="L434" s="356"/>
    </row>
    <row r="435" spans="1:12" s="166" customFormat="1" hidden="1" outlineLevel="1" x14ac:dyDescent="0.2">
      <c r="A435" s="32"/>
      <c r="B435" s="966"/>
      <c r="C435" s="330" t="s">
        <v>1097</v>
      </c>
      <c r="D435" s="331"/>
      <c r="E435" s="240">
        <v>5.0199999999999996</v>
      </c>
      <c r="F435" s="100"/>
      <c r="G435" s="216"/>
      <c r="H435" s="79"/>
    </row>
    <row r="436" spans="1:12" s="166" customFormat="1" hidden="1" outlineLevel="1" x14ac:dyDescent="0.2">
      <c r="A436" s="32"/>
      <c r="B436" s="966"/>
      <c r="C436" s="330" t="s">
        <v>1112</v>
      </c>
      <c r="D436" s="331"/>
      <c r="E436" s="240">
        <v>4.07</v>
      </c>
      <c r="F436" s="369"/>
      <c r="G436" s="216"/>
      <c r="H436" s="79"/>
    </row>
    <row r="437" spans="1:12" s="166" customFormat="1" ht="15" hidden="1" collapsed="1" thickBot="1" x14ac:dyDescent="0.25">
      <c r="A437" s="32"/>
      <c r="B437" s="966"/>
      <c r="C437" s="335" t="s">
        <v>327</v>
      </c>
      <c r="D437" s="336"/>
      <c r="E437" s="247"/>
      <c r="F437" s="130">
        <f>E435+E434</f>
        <v>67.73</v>
      </c>
      <c r="G437" s="216"/>
      <c r="H437" s="79"/>
    </row>
    <row r="438" spans="1:12" s="166" customFormat="1" ht="15" hidden="1" thickBot="1" x14ac:dyDescent="0.25">
      <c r="A438" s="32"/>
      <c r="B438" s="966"/>
      <c r="C438" s="370" t="s">
        <v>831</v>
      </c>
      <c r="D438" s="371"/>
      <c r="E438" s="372"/>
      <c r="F438" s="373">
        <v>20.93</v>
      </c>
      <c r="G438" s="216"/>
      <c r="H438" s="79"/>
    </row>
    <row r="439" spans="1:12" s="166" customFormat="1" ht="4.5" customHeight="1" thickBot="1" x14ac:dyDescent="0.3">
      <c r="A439" s="32"/>
      <c r="B439" s="966"/>
      <c r="C439" s="358"/>
      <c r="D439" s="274"/>
      <c r="E439" s="248"/>
      <c r="F439" s="249"/>
      <c r="G439" s="216"/>
      <c r="H439" s="79"/>
      <c r="K439" s="356"/>
      <c r="L439" s="356"/>
    </row>
    <row r="440" spans="1:12" s="166" customFormat="1" ht="15.75" thickBot="1" x14ac:dyDescent="0.3">
      <c r="A440" s="32"/>
      <c r="B440" s="966"/>
      <c r="C440" s="844" t="s">
        <v>1103</v>
      </c>
      <c r="D440" s="849"/>
      <c r="E440" s="846">
        <f>F437+F438</f>
        <v>88.66</v>
      </c>
      <c r="F440" s="847"/>
      <c r="G440" s="216"/>
      <c r="H440" s="79"/>
      <c r="K440" s="356"/>
      <c r="L440" s="356"/>
    </row>
    <row r="441" spans="1:12" s="166" customFormat="1" ht="4.5" customHeight="1" thickBot="1" x14ac:dyDescent="0.3">
      <c r="A441" s="32"/>
      <c r="B441" s="966"/>
      <c r="C441" s="285"/>
      <c r="D441" s="285"/>
      <c r="E441" s="418"/>
      <c r="F441" s="419"/>
      <c r="G441" s="216"/>
      <c r="H441" s="79"/>
      <c r="K441" s="356"/>
      <c r="L441" s="356"/>
    </row>
    <row r="442" spans="1:12" s="166" customFormat="1" ht="15.75" thickBot="1" x14ac:dyDescent="0.3">
      <c r="A442" s="32"/>
      <c r="B442" s="966"/>
      <c r="C442" s="844" t="s">
        <v>537</v>
      </c>
      <c r="D442" s="849"/>
      <c r="E442" s="846">
        <v>0</v>
      </c>
      <c r="F442" s="847"/>
      <c r="G442" s="216"/>
      <c r="H442" s="79"/>
      <c r="K442" s="356"/>
      <c r="L442" s="356"/>
    </row>
    <row r="443" spans="1:12" s="166" customFormat="1" ht="4.5" customHeight="1" thickBot="1" x14ac:dyDescent="0.3">
      <c r="A443" s="32"/>
      <c r="B443" s="966"/>
      <c r="C443" s="287"/>
      <c r="D443" s="287"/>
      <c r="E443" s="418"/>
      <c r="F443" s="419"/>
      <c r="G443" s="216"/>
      <c r="H443" s="79"/>
      <c r="K443" s="356"/>
      <c r="L443" s="356"/>
    </row>
    <row r="444" spans="1:12" s="166" customFormat="1" ht="15.75" thickBot="1" x14ac:dyDescent="0.3">
      <c r="A444" s="32"/>
      <c r="B444" s="967"/>
      <c r="C444" s="844" t="s">
        <v>1061</v>
      </c>
      <c r="D444" s="849"/>
      <c r="E444" s="846">
        <f>+E440+E442</f>
        <v>88.66</v>
      </c>
      <c r="F444" s="847"/>
      <c r="G444" s="216"/>
      <c r="H444" s="79"/>
      <c r="K444" s="356"/>
      <c r="L444" s="356"/>
    </row>
    <row r="445" spans="1:12" s="166" customFormat="1" ht="15" x14ac:dyDescent="0.25">
      <c r="A445" s="32"/>
      <c r="B445" s="206"/>
      <c r="C445" s="305"/>
      <c r="D445" s="305"/>
      <c r="E445" s="305"/>
      <c r="F445" s="305"/>
      <c r="G445" s="216"/>
      <c r="H445" s="79"/>
      <c r="K445" s="356"/>
      <c r="L445" s="356"/>
    </row>
    <row r="446" spans="1:12" s="162" customFormat="1" ht="15" hidden="1" customHeight="1" thickBot="1" x14ac:dyDescent="0.25">
      <c r="A446" s="32"/>
      <c r="B446" s="965" t="s">
        <v>1104</v>
      </c>
      <c r="C446" s="858" t="s">
        <v>261</v>
      </c>
      <c r="D446" s="858"/>
      <c r="E446" s="858"/>
      <c r="F446" s="859"/>
      <c r="G446" s="216"/>
      <c r="H446" s="410"/>
    </row>
    <row r="447" spans="1:12" s="162" customFormat="1" ht="15" hidden="1" thickBot="1" x14ac:dyDescent="0.25">
      <c r="A447" s="32"/>
      <c r="B447" s="966"/>
      <c r="C447" s="985" t="s">
        <v>148</v>
      </c>
      <c r="D447" s="986"/>
      <c r="E447" s="305"/>
      <c r="F447" s="366">
        <v>8.1</v>
      </c>
      <c r="G447" s="216"/>
      <c r="H447" s="410"/>
    </row>
    <row r="448" spans="1:12" s="162" customFormat="1" ht="15" hidden="1" thickBot="1" x14ac:dyDescent="0.25">
      <c r="A448" s="32"/>
      <c r="B448" s="966"/>
      <c r="C448" s="858" t="s">
        <v>263</v>
      </c>
      <c r="D448" s="858"/>
      <c r="E448" s="858"/>
      <c r="F448" s="859"/>
      <c r="G448" s="216"/>
      <c r="H448" s="410"/>
    </row>
    <row r="449" spans="1:8" s="162" customFormat="1" ht="15" hidden="1" thickBot="1" x14ac:dyDescent="0.25">
      <c r="A449" s="32"/>
      <c r="B449" s="966"/>
      <c r="C449" s="983" t="s">
        <v>266</v>
      </c>
      <c r="D449" s="984"/>
      <c r="E449" s="364"/>
      <c r="F449" s="365">
        <v>11.49</v>
      </c>
      <c r="G449" s="216"/>
      <c r="H449" s="410"/>
    </row>
    <row r="450" spans="1:8" s="162" customFormat="1" ht="4.5" customHeight="1" thickBot="1" x14ac:dyDescent="0.25">
      <c r="A450" s="32"/>
      <c r="B450" s="966"/>
      <c r="C450" s="304"/>
      <c r="D450" s="304"/>
      <c r="E450" s="304"/>
      <c r="F450" s="304"/>
      <c r="G450" s="216"/>
      <c r="H450" s="410"/>
    </row>
    <row r="451" spans="1:8" s="162" customFormat="1" ht="15" thickBot="1" x14ac:dyDescent="0.25">
      <c r="A451" s="32"/>
      <c r="B451" s="966"/>
      <c r="C451" s="849" t="s">
        <v>368</v>
      </c>
      <c r="D451" s="849"/>
      <c r="E451" s="846">
        <f>F449+F447</f>
        <v>19.59</v>
      </c>
      <c r="F451" s="847"/>
      <c r="G451" s="216"/>
      <c r="H451" s="410"/>
    </row>
    <row r="452" spans="1:8" s="162" customFormat="1" ht="4.5" customHeight="1" thickBot="1" x14ac:dyDescent="0.25">
      <c r="A452" s="34"/>
      <c r="B452" s="966"/>
      <c r="C452" s="362"/>
      <c r="D452" s="285"/>
      <c r="E452" s="418"/>
      <c r="F452" s="419"/>
      <c r="G452" s="103"/>
      <c r="H452" s="410"/>
    </row>
    <row r="453" spans="1:8" s="162" customFormat="1" ht="15" thickBot="1" x14ac:dyDescent="0.25">
      <c r="A453" s="32"/>
      <c r="B453" s="966"/>
      <c r="C453" s="849" t="s">
        <v>537</v>
      </c>
      <c r="D453" s="849"/>
      <c r="E453" s="846">
        <v>0</v>
      </c>
      <c r="F453" s="847"/>
      <c r="G453" s="216"/>
      <c r="H453" s="410"/>
    </row>
    <row r="454" spans="1:8" s="162" customFormat="1" ht="4.5" customHeight="1" thickBot="1" x14ac:dyDescent="0.25">
      <c r="A454" s="32"/>
      <c r="B454" s="966"/>
      <c r="C454" s="363"/>
      <c r="D454" s="287"/>
      <c r="E454" s="418"/>
      <c r="F454" s="419"/>
      <c r="G454" s="216"/>
      <c r="H454" s="410"/>
    </row>
    <row r="455" spans="1:8" s="162" customFormat="1" ht="15" thickBot="1" x14ac:dyDescent="0.25">
      <c r="A455" s="32"/>
      <c r="B455" s="967"/>
      <c r="C455" s="849" t="s">
        <v>369</v>
      </c>
      <c r="D455" s="849"/>
      <c r="E455" s="846">
        <f>E453+E451</f>
        <v>19.59</v>
      </c>
      <c r="F455" s="847"/>
      <c r="G455" s="216"/>
      <c r="H455" s="410"/>
    </row>
    <row r="456" spans="1:8" s="162" customFormat="1" x14ac:dyDescent="0.2">
      <c r="A456" s="32"/>
      <c r="B456" s="304"/>
      <c r="C456" s="304"/>
      <c r="D456" s="304"/>
      <c r="E456" s="304"/>
      <c r="F456" s="304"/>
      <c r="G456" s="216"/>
      <c r="H456" s="410"/>
    </row>
    <row r="457" spans="1:8" s="162" customFormat="1" ht="15" hidden="1" thickBot="1" x14ac:dyDescent="0.25">
      <c r="A457" s="32"/>
      <c r="B457" s="965" t="s">
        <v>1106</v>
      </c>
      <c r="C457" s="857" t="s">
        <v>331</v>
      </c>
      <c r="D457" s="858"/>
      <c r="E457" s="858"/>
      <c r="F457" s="859"/>
      <c r="G457" s="216"/>
      <c r="H457" s="410"/>
    </row>
    <row r="458" spans="1:8" s="162" customFormat="1" hidden="1" outlineLevel="1" x14ac:dyDescent="0.2">
      <c r="A458" s="32"/>
      <c r="B458" s="966"/>
      <c r="C458" s="991" t="s">
        <v>1093</v>
      </c>
      <c r="D458" s="992"/>
      <c r="E458" s="367">
        <v>3.42</v>
      </c>
      <c r="F458" s="359"/>
      <c r="G458" s="216"/>
      <c r="H458" s="410"/>
    </row>
    <row r="459" spans="1:8" s="162" customFormat="1" hidden="1" outlineLevel="1" x14ac:dyDescent="0.2">
      <c r="A459" s="32"/>
      <c r="B459" s="966"/>
      <c r="C459" s="989" t="s">
        <v>1094</v>
      </c>
      <c r="D459" s="990"/>
      <c r="E459" s="278">
        <v>2.83</v>
      </c>
      <c r="F459" s="277"/>
      <c r="G459" s="216"/>
      <c r="H459" s="410"/>
    </row>
    <row r="460" spans="1:8" s="162" customFormat="1" hidden="1" outlineLevel="1" x14ac:dyDescent="0.2">
      <c r="A460" s="32"/>
      <c r="B460" s="966"/>
      <c r="C460" s="989" t="s">
        <v>1095</v>
      </c>
      <c r="D460" s="990"/>
      <c r="E460" s="278">
        <v>6.58</v>
      </c>
      <c r="F460" s="277"/>
      <c r="G460" s="216"/>
      <c r="H460" s="410"/>
    </row>
    <row r="461" spans="1:8" s="162" customFormat="1" hidden="1" collapsed="1" x14ac:dyDescent="0.2">
      <c r="A461" s="32"/>
      <c r="B461" s="966"/>
      <c r="C461" s="985" t="s">
        <v>1107</v>
      </c>
      <c r="D461" s="986"/>
      <c r="E461" s="305"/>
      <c r="F461" s="366">
        <f>E460+E459+E458</f>
        <v>12.83</v>
      </c>
      <c r="G461" s="216"/>
      <c r="H461" s="410"/>
    </row>
    <row r="462" spans="1:8" s="162" customFormat="1" ht="4.5" customHeight="1" thickBot="1" x14ac:dyDescent="0.25">
      <c r="A462" s="32"/>
      <c r="B462" s="966"/>
      <c r="C462" s="305"/>
      <c r="D462" s="305"/>
      <c r="E462" s="305"/>
      <c r="F462" s="306"/>
      <c r="G462" s="216"/>
      <c r="H462" s="410"/>
    </row>
    <row r="463" spans="1:8" s="162" customFormat="1" ht="15" thickBot="1" x14ac:dyDescent="0.25">
      <c r="A463" s="32"/>
      <c r="B463" s="966"/>
      <c r="C463" s="849" t="s">
        <v>1108</v>
      </c>
      <c r="D463" s="849"/>
      <c r="E463" s="846">
        <f>F461</f>
        <v>12.83</v>
      </c>
      <c r="F463" s="847"/>
      <c r="G463" s="216"/>
      <c r="H463" s="410"/>
    </row>
    <row r="464" spans="1:8" s="162" customFormat="1" ht="4.5" customHeight="1" thickBot="1" x14ac:dyDescent="0.25">
      <c r="A464" s="32"/>
      <c r="B464" s="966"/>
      <c r="C464" s="362"/>
      <c r="D464" s="285"/>
      <c r="E464" s="418"/>
      <c r="F464" s="419"/>
      <c r="G464" s="216"/>
      <c r="H464" s="410"/>
    </row>
    <row r="465" spans="1:9" s="162" customFormat="1" ht="15" thickBot="1" x14ac:dyDescent="0.25">
      <c r="A465" s="32"/>
      <c r="B465" s="966"/>
      <c r="C465" s="849" t="s">
        <v>539</v>
      </c>
      <c r="D465" s="849"/>
      <c r="E465" s="846">
        <v>0</v>
      </c>
      <c r="F465" s="847"/>
      <c r="G465" s="216"/>
      <c r="H465" s="410"/>
    </row>
    <row r="466" spans="1:9" s="162" customFormat="1" ht="4.5" customHeight="1" thickBot="1" x14ac:dyDescent="0.25">
      <c r="A466" s="32"/>
      <c r="B466" s="966"/>
      <c r="C466" s="363"/>
      <c r="D466" s="287"/>
      <c r="E466" s="418"/>
      <c r="F466" s="419"/>
      <c r="G466" s="216"/>
      <c r="H466" s="410"/>
    </row>
    <row r="467" spans="1:9" s="162" customFormat="1" ht="15" thickBot="1" x14ac:dyDescent="0.25">
      <c r="A467" s="32"/>
      <c r="B467" s="967"/>
      <c r="C467" s="849" t="s">
        <v>371</v>
      </c>
      <c r="D467" s="849"/>
      <c r="E467" s="846">
        <f>E465+E463</f>
        <v>12.83</v>
      </c>
      <c r="F467" s="847"/>
      <c r="G467" s="216"/>
      <c r="H467" s="410"/>
    </row>
    <row r="468" spans="1:9" s="162" customFormat="1" ht="15" thickBot="1" x14ac:dyDescent="0.25">
      <c r="A468" s="32"/>
      <c r="B468" s="304"/>
      <c r="C468" s="304"/>
      <c r="D468" s="304"/>
      <c r="E468" s="304"/>
      <c r="F468" s="304"/>
      <c r="G468" s="216"/>
      <c r="H468" s="410"/>
    </row>
    <row r="469" spans="1:9" x14ac:dyDescent="0.2">
      <c r="A469" s="35"/>
      <c r="B469" s="592"/>
      <c r="C469" s="950" t="s">
        <v>1109</v>
      </c>
      <c r="D469" s="950"/>
      <c r="E469" s="951"/>
      <c r="F469" s="952"/>
      <c r="G469" s="47"/>
    </row>
    <row r="470" spans="1:9" ht="4.5" customHeight="1" x14ac:dyDescent="0.2">
      <c r="A470" s="35"/>
      <c r="B470" s="590"/>
      <c r="C470" s="412"/>
      <c r="D470" s="626"/>
      <c r="E470" s="608"/>
      <c r="F470" s="591"/>
      <c r="G470" s="47"/>
    </row>
    <row r="471" spans="1:9" x14ac:dyDescent="0.2">
      <c r="A471" s="35"/>
      <c r="B471" s="593"/>
      <c r="C471" s="944" t="s">
        <v>1049</v>
      </c>
      <c r="D471" s="944"/>
      <c r="E471" s="945">
        <f>E463+E451+E440+E427+E375+E310+E172</f>
        <v>3219.0700999999999</v>
      </c>
      <c r="F471" s="946"/>
      <c r="G471" s="47"/>
    </row>
    <row r="472" spans="1:9" ht="4.5" customHeight="1" x14ac:dyDescent="0.2">
      <c r="A472" s="35"/>
      <c r="B472" s="590"/>
      <c r="C472" s="412"/>
      <c r="D472" s="626"/>
      <c r="E472" s="608"/>
      <c r="F472" s="591"/>
      <c r="G472" s="47"/>
    </row>
    <row r="473" spans="1:9" ht="15" x14ac:dyDescent="0.2">
      <c r="A473" s="37"/>
      <c r="B473" s="593"/>
      <c r="C473" s="944" t="s">
        <v>988</v>
      </c>
      <c r="D473" s="944"/>
      <c r="E473" s="945">
        <f>804.25+(E174+E312+E377+E429+E442+E453+E465)</f>
        <v>2086.06</v>
      </c>
      <c r="F473" s="946"/>
      <c r="G473" s="40"/>
    </row>
    <row r="474" spans="1:9" ht="4.5" customHeight="1" x14ac:dyDescent="0.2">
      <c r="A474" s="35"/>
      <c r="B474" s="590"/>
      <c r="C474" s="412"/>
      <c r="D474" s="626"/>
      <c r="E474" s="608"/>
      <c r="F474" s="591"/>
      <c r="G474" s="47"/>
    </row>
    <row r="475" spans="1:9" ht="15" x14ac:dyDescent="0.2">
      <c r="A475" s="35"/>
      <c r="B475" s="593"/>
      <c r="C475" s="944" t="s">
        <v>1050</v>
      </c>
      <c r="D475" s="944"/>
      <c r="E475" s="945">
        <f>(6060.43)-E471-E473</f>
        <v>755.29990000000043</v>
      </c>
      <c r="F475" s="946"/>
      <c r="G475" s="63"/>
      <c r="I475" s="167"/>
    </row>
    <row r="476" spans="1:9" ht="4.5" customHeight="1" x14ac:dyDescent="0.2">
      <c r="A476" s="35"/>
      <c r="B476" s="590"/>
      <c r="C476" s="412"/>
      <c r="D476" s="626"/>
      <c r="E476" s="608"/>
      <c r="F476" s="591"/>
      <c r="G476" s="47"/>
    </row>
    <row r="477" spans="1:9" ht="15.75" thickBot="1" x14ac:dyDescent="0.25">
      <c r="B477" s="594"/>
      <c r="C477" s="999" t="s">
        <v>1110</v>
      </c>
      <c r="D477" s="999"/>
      <c r="E477" s="1000">
        <f>E471+E473+E475</f>
        <v>6060.43</v>
      </c>
      <c r="F477" s="1001"/>
      <c r="G477" s="63"/>
    </row>
    <row r="478" spans="1:9" ht="15" x14ac:dyDescent="0.2">
      <c r="C478" s="168"/>
      <c r="G478" s="40"/>
    </row>
    <row r="479" spans="1:9" s="162" customFormat="1" x14ac:dyDescent="0.2">
      <c r="A479" s="32"/>
      <c r="G479" s="48"/>
      <c r="H479" s="410"/>
    </row>
    <row r="480" spans="1:9" s="162" customFormat="1" x14ac:dyDescent="0.2">
      <c r="A480" s="32"/>
      <c r="G480" s="48"/>
      <c r="H480" s="410"/>
    </row>
    <row r="481" spans="1:8" s="162" customFormat="1" x14ac:dyDescent="0.2">
      <c r="A481" s="32"/>
      <c r="G481" s="48"/>
      <c r="H481" s="410"/>
    </row>
    <row r="482" spans="1:8" s="162" customFormat="1" x14ac:dyDescent="0.2">
      <c r="A482" s="32"/>
      <c r="G482" s="48"/>
      <c r="H482" s="410"/>
    </row>
    <row r="483" spans="1:8" s="162" customFormat="1" x14ac:dyDescent="0.2">
      <c r="A483" s="32"/>
      <c r="G483" s="48"/>
      <c r="H483" s="410"/>
    </row>
    <row r="484" spans="1:8" s="162" customFormat="1" ht="15" x14ac:dyDescent="0.2">
      <c r="A484" s="34"/>
      <c r="G484" s="40"/>
      <c r="H484" s="410"/>
    </row>
    <row r="485" spans="1:8" s="162" customFormat="1" x14ac:dyDescent="0.2">
      <c r="A485" s="32"/>
      <c r="G485" s="55"/>
      <c r="H485" s="410"/>
    </row>
    <row r="486" spans="1:8" s="162" customFormat="1" x14ac:dyDescent="0.2">
      <c r="A486" s="32"/>
      <c r="G486" s="67"/>
      <c r="H486" s="410"/>
    </row>
    <row r="487" spans="1:8" s="162" customFormat="1" x14ac:dyDescent="0.2">
      <c r="A487" s="32"/>
      <c r="G487" s="67"/>
      <c r="H487" s="410"/>
    </row>
    <row r="488" spans="1:8" s="162" customFormat="1" x14ac:dyDescent="0.2">
      <c r="A488" s="32"/>
      <c r="G488" s="67"/>
      <c r="H488" s="410"/>
    </row>
    <row r="489" spans="1:8" s="162" customFormat="1" x14ac:dyDescent="0.2">
      <c r="A489" s="32"/>
      <c r="G489" s="67"/>
      <c r="H489" s="410"/>
    </row>
    <row r="490" spans="1:8" s="162" customFormat="1" x14ac:dyDescent="0.2">
      <c r="A490" s="32"/>
      <c r="G490" s="67"/>
      <c r="H490" s="410"/>
    </row>
    <row r="491" spans="1:8" s="162" customFormat="1" x14ac:dyDescent="0.2">
      <c r="A491" s="32"/>
      <c r="G491" s="67"/>
      <c r="H491" s="410"/>
    </row>
    <row r="492" spans="1:8" s="162" customFormat="1" x14ac:dyDescent="0.2">
      <c r="A492" s="32"/>
      <c r="G492" s="67"/>
      <c r="H492" s="410"/>
    </row>
    <row r="493" spans="1:8" s="162" customFormat="1" x14ac:dyDescent="0.2">
      <c r="A493" s="32"/>
      <c r="G493" s="48"/>
      <c r="H493" s="410"/>
    </row>
    <row r="494" spans="1:8" s="162" customFormat="1" ht="15" x14ac:dyDescent="0.2">
      <c r="A494" s="34"/>
      <c r="G494" s="40"/>
      <c r="H494" s="410"/>
    </row>
    <row r="495" spans="1:8" s="162" customFormat="1" x14ac:dyDescent="0.2">
      <c r="A495" s="32"/>
      <c r="G495" s="55"/>
      <c r="H495" s="410"/>
    </row>
    <row r="496" spans="1:8" s="162" customFormat="1" x14ac:dyDescent="0.2">
      <c r="A496" s="32"/>
      <c r="G496" s="48"/>
      <c r="H496" s="410"/>
    </row>
    <row r="497" spans="1:8" s="162" customFormat="1" x14ac:dyDescent="0.2">
      <c r="A497" s="32"/>
      <c r="G497" s="48"/>
      <c r="H497" s="410"/>
    </row>
    <row r="498" spans="1:8" s="162" customFormat="1" x14ac:dyDescent="0.2">
      <c r="A498" s="32"/>
      <c r="G498" s="48"/>
      <c r="H498" s="410"/>
    </row>
    <row r="499" spans="1:8" s="162" customFormat="1" x14ac:dyDescent="0.2">
      <c r="A499" s="32"/>
      <c r="G499" s="48"/>
      <c r="H499" s="410"/>
    </row>
    <row r="500" spans="1:8" s="162" customFormat="1" x14ac:dyDescent="0.2">
      <c r="A500" s="32"/>
      <c r="G500" s="47"/>
      <c r="H500" s="410"/>
    </row>
    <row r="501" spans="1:8" s="162" customFormat="1" x14ac:dyDescent="0.2">
      <c r="A501" s="32"/>
      <c r="G501" s="47"/>
      <c r="H501" s="410"/>
    </row>
    <row r="502" spans="1:8" s="162" customFormat="1" x14ac:dyDescent="0.2">
      <c r="A502" s="32"/>
      <c r="G502" s="47"/>
      <c r="H502" s="410"/>
    </row>
    <row r="503" spans="1:8" s="162" customFormat="1" x14ac:dyDescent="0.2">
      <c r="A503" s="32"/>
      <c r="G503" s="47"/>
      <c r="H503" s="410"/>
    </row>
    <row r="504" spans="1:8" s="162" customFormat="1" x14ac:dyDescent="0.2">
      <c r="A504" s="32"/>
      <c r="G504" s="47"/>
      <c r="H504" s="410"/>
    </row>
    <row r="505" spans="1:8" s="162" customFormat="1" x14ac:dyDescent="0.2">
      <c r="A505" s="32"/>
      <c r="G505" s="47"/>
      <c r="H505" s="410"/>
    </row>
    <row r="506" spans="1:8" s="162" customFormat="1" x14ac:dyDescent="0.2">
      <c r="A506" s="32"/>
      <c r="G506" s="47"/>
      <c r="H506" s="410"/>
    </row>
    <row r="507" spans="1:8" s="162" customFormat="1" x14ac:dyDescent="0.2">
      <c r="A507" s="32"/>
      <c r="G507" s="47"/>
      <c r="H507" s="410"/>
    </row>
    <row r="508" spans="1:8" s="162" customFormat="1" x14ac:dyDescent="0.2">
      <c r="A508" s="32"/>
      <c r="G508" s="47"/>
      <c r="H508" s="410"/>
    </row>
    <row r="509" spans="1:8" s="162" customFormat="1" x14ac:dyDescent="0.2">
      <c r="A509" s="32"/>
      <c r="G509" s="48"/>
      <c r="H509" s="410"/>
    </row>
    <row r="510" spans="1:8" s="162" customFormat="1" x14ac:dyDescent="0.2">
      <c r="A510" s="32"/>
      <c r="G510" s="48"/>
      <c r="H510" s="410"/>
    </row>
    <row r="511" spans="1:8" s="162" customFormat="1" x14ac:dyDescent="0.2">
      <c r="A511" s="32"/>
      <c r="G511" s="48"/>
      <c r="H511" s="410"/>
    </row>
    <row r="512" spans="1:8" s="162" customFormat="1" x14ac:dyDescent="0.2">
      <c r="A512" s="32"/>
      <c r="G512" s="47"/>
      <c r="H512" s="410"/>
    </row>
    <row r="513" spans="1:8" s="162" customFormat="1" x14ac:dyDescent="0.2">
      <c r="A513" s="32"/>
      <c r="G513" s="47"/>
      <c r="H513" s="410"/>
    </row>
    <row r="514" spans="1:8" s="162" customFormat="1" x14ac:dyDescent="0.2">
      <c r="A514" s="32"/>
      <c r="G514" s="47"/>
      <c r="H514" s="410"/>
    </row>
    <row r="515" spans="1:8" s="162" customFormat="1" x14ac:dyDescent="0.2">
      <c r="A515" s="32"/>
      <c r="G515" s="47"/>
      <c r="H515" s="410"/>
    </row>
    <row r="516" spans="1:8" x14ac:dyDescent="0.2">
      <c r="A516" s="32"/>
      <c r="G516" s="48"/>
    </row>
    <row r="517" spans="1:8" ht="15" x14ac:dyDescent="0.2">
      <c r="A517" s="34"/>
      <c r="G517" s="40"/>
    </row>
    <row r="518" spans="1:8" ht="15" x14ac:dyDescent="0.2">
      <c r="A518" s="32"/>
      <c r="G518" s="63"/>
    </row>
    <row r="519" spans="1:8" ht="15" x14ac:dyDescent="0.2">
      <c r="A519" s="34"/>
      <c r="G519" s="40"/>
    </row>
    <row r="520" spans="1:8" ht="15" x14ac:dyDescent="0.2">
      <c r="A520" s="32"/>
      <c r="G520" s="63"/>
    </row>
    <row r="521" spans="1:8" ht="15" x14ac:dyDescent="0.2">
      <c r="A521" s="34"/>
      <c r="G521" s="40"/>
    </row>
    <row r="522" spans="1:8" ht="15" x14ac:dyDescent="0.2">
      <c r="A522" s="35"/>
      <c r="G522" s="63"/>
    </row>
    <row r="523" spans="1:8" ht="15" x14ac:dyDescent="0.2">
      <c r="A523" s="34"/>
      <c r="G523" s="40"/>
    </row>
    <row r="524" spans="1:8" x14ac:dyDescent="0.2">
      <c r="G524" s="55"/>
    </row>
    <row r="525" spans="1:8" x14ac:dyDescent="0.2">
      <c r="G525" s="47"/>
    </row>
    <row r="526" spans="1:8" x14ac:dyDescent="0.2">
      <c r="G526" s="47"/>
    </row>
    <row r="527" spans="1:8" x14ac:dyDescent="0.2">
      <c r="A527" s="35"/>
      <c r="G527" s="48"/>
    </row>
    <row r="528" spans="1:8" x14ac:dyDescent="0.2">
      <c r="A528" s="35"/>
      <c r="G528" s="48"/>
    </row>
    <row r="529" spans="1:7" x14ac:dyDescent="0.2">
      <c r="A529" s="35"/>
      <c r="G529" s="48"/>
    </row>
    <row r="530" spans="1:7" ht="15" x14ac:dyDescent="0.2">
      <c r="G530" s="40"/>
    </row>
    <row r="531" spans="1:7" x14ac:dyDescent="0.2">
      <c r="G531" s="55"/>
    </row>
    <row r="532" spans="1:7" x14ac:dyDescent="0.2">
      <c r="G532" s="48"/>
    </row>
    <row r="533" spans="1:7" ht="15" x14ac:dyDescent="0.2">
      <c r="G533" s="40"/>
    </row>
    <row r="534" spans="1:7" x14ac:dyDescent="0.2">
      <c r="G534" s="55"/>
    </row>
    <row r="535" spans="1:7" x14ac:dyDescent="0.2">
      <c r="G535" s="48"/>
    </row>
    <row r="536" spans="1:7" x14ac:dyDescent="0.2">
      <c r="A536" s="35"/>
      <c r="G536" s="48"/>
    </row>
    <row r="537" spans="1:7" x14ac:dyDescent="0.2">
      <c r="G537" s="48"/>
    </row>
    <row r="538" spans="1:7" x14ac:dyDescent="0.2">
      <c r="G538" s="48"/>
    </row>
    <row r="539" spans="1:7" x14ac:dyDescent="0.2">
      <c r="A539" s="35"/>
      <c r="G539" s="48"/>
    </row>
    <row r="540" spans="1:7" x14ac:dyDescent="0.2">
      <c r="G540" s="48"/>
    </row>
    <row r="541" spans="1:7" x14ac:dyDescent="0.2">
      <c r="G541" s="48"/>
    </row>
    <row r="542" spans="1:7" ht="15" x14ac:dyDescent="0.2">
      <c r="G542" s="40"/>
    </row>
    <row r="543" spans="1:7" x14ac:dyDescent="0.2">
      <c r="G543" s="55"/>
    </row>
    <row r="544" spans="1:7" x14ac:dyDescent="0.2">
      <c r="G544" s="48"/>
    </row>
    <row r="545" spans="1:7" x14ac:dyDescent="0.2">
      <c r="G545" s="48"/>
    </row>
    <row r="546" spans="1:7" x14ac:dyDescent="0.2">
      <c r="G546" s="48"/>
    </row>
    <row r="547" spans="1:7" x14ac:dyDescent="0.2">
      <c r="G547" s="48"/>
    </row>
    <row r="548" spans="1:7" x14ac:dyDescent="0.2">
      <c r="A548" s="35"/>
      <c r="G548" s="48"/>
    </row>
    <row r="549" spans="1:7" x14ac:dyDescent="0.2">
      <c r="A549" s="35"/>
      <c r="G549" s="48"/>
    </row>
    <row r="550" spans="1:7" x14ac:dyDescent="0.2">
      <c r="A550" s="35"/>
      <c r="G550" s="48"/>
    </row>
    <row r="551" spans="1:7" x14ac:dyDescent="0.2">
      <c r="A551" s="35"/>
      <c r="G551" s="48"/>
    </row>
    <row r="552" spans="1:7" x14ac:dyDescent="0.2">
      <c r="A552" s="35"/>
      <c r="G552" s="48"/>
    </row>
    <row r="553" spans="1:7" x14ac:dyDescent="0.2">
      <c r="A553" s="35"/>
      <c r="G553" s="48"/>
    </row>
    <row r="554" spans="1:7" x14ac:dyDescent="0.2">
      <c r="A554" s="35"/>
      <c r="G554" s="48"/>
    </row>
    <row r="555" spans="1:7" x14ac:dyDescent="0.2">
      <c r="A555" s="35"/>
      <c r="G555" s="48"/>
    </row>
    <row r="556" spans="1:7" x14ac:dyDescent="0.2">
      <c r="A556" s="35"/>
      <c r="G556" s="48"/>
    </row>
    <row r="557" spans="1:7" ht="15" x14ac:dyDescent="0.2">
      <c r="G557" s="40"/>
    </row>
    <row r="558" spans="1:7" ht="15" x14ac:dyDescent="0.2">
      <c r="A558" s="35"/>
      <c r="G558" s="63"/>
    </row>
    <row r="559" spans="1:7" ht="15" x14ac:dyDescent="0.2">
      <c r="G559" s="40"/>
    </row>
    <row r="560" spans="1:7" ht="15" x14ac:dyDescent="0.2">
      <c r="G560" s="63"/>
    </row>
    <row r="561" spans="1:8" ht="15" x14ac:dyDescent="0.2">
      <c r="G561" s="40"/>
    </row>
    <row r="562" spans="1:8" ht="15" x14ac:dyDescent="0.2">
      <c r="G562" s="63"/>
    </row>
    <row r="563" spans="1:8" ht="15" x14ac:dyDescent="0.2">
      <c r="G563" s="40"/>
    </row>
    <row r="564" spans="1:8" x14ac:dyDescent="0.2">
      <c r="A564" s="35"/>
      <c r="G564" s="55"/>
      <c r="H564" s="831"/>
    </row>
    <row r="565" spans="1:8" x14ac:dyDescent="0.2">
      <c r="A565" s="35"/>
      <c r="G565" s="48"/>
      <c r="H565" s="832"/>
    </row>
    <row r="566" spans="1:8" x14ac:dyDescent="0.2">
      <c r="A566" s="35"/>
      <c r="G566" s="48"/>
      <c r="H566" s="833"/>
    </row>
    <row r="567" spans="1:8" ht="15" x14ac:dyDescent="0.2">
      <c r="G567" s="40"/>
    </row>
    <row r="568" spans="1:8" x14ac:dyDescent="0.2">
      <c r="A568" s="35"/>
      <c r="G568" s="55"/>
    </row>
    <row r="569" spans="1:8" x14ac:dyDescent="0.2">
      <c r="A569" s="35"/>
      <c r="G569" s="48"/>
    </row>
    <row r="570" spans="1:8" x14ac:dyDescent="0.2">
      <c r="G570" s="48"/>
    </row>
    <row r="571" spans="1:8" x14ac:dyDescent="0.2">
      <c r="A571" s="35"/>
      <c r="G571" s="48"/>
    </row>
    <row r="572" spans="1:8" x14ac:dyDescent="0.2">
      <c r="A572" s="35"/>
      <c r="G572" s="48"/>
    </row>
    <row r="573" spans="1:8" x14ac:dyDescent="0.2">
      <c r="A573" s="35"/>
      <c r="G573" s="48"/>
    </row>
    <row r="574" spans="1:8" x14ac:dyDescent="0.2">
      <c r="A574" s="35"/>
      <c r="G574" s="49"/>
    </row>
    <row r="575" spans="1:8" ht="15" x14ac:dyDescent="0.2">
      <c r="G575" s="40"/>
    </row>
    <row r="576" spans="1:8" x14ac:dyDescent="0.2">
      <c r="A576" s="35"/>
      <c r="G576" s="55"/>
    </row>
    <row r="577" spans="1:7" x14ac:dyDescent="0.2">
      <c r="A577" s="35"/>
      <c r="G577" s="48"/>
    </row>
    <row r="578" spans="1:7" x14ac:dyDescent="0.2">
      <c r="A578" s="35"/>
      <c r="G578" s="48"/>
    </row>
    <row r="579" spans="1:7" ht="15" x14ac:dyDescent="0.2">
      <c r="G579" s="40"/>
    </row>
    <row r="580" spans="1:7" x14ac:dyDescent="0.2">
      <c r="G580" s="55"/>
    </row>
    <row r="581" spans="1:7" x14ac:dyDescent="0.2">
      <c r="G581" s="47"/>
    </row>
    <row r="582" spans="1:7" x14ac:dyDescent="0.2">
      <c r="G582" s="47"/>
    </row>
    <row r="583" spans="1:7" x14ac:dyDescent="0.2">
      <c r="G583" s="47"/>
    </row>
    <row r="584" spans="1:7" x14ac:dyDescent="0.2">
      <c r="G584" s="47"/>
    </row>
    <row r="585" spans="1:7" x14ac:dyDescent="0.2">
      <c r="G585" s="47"/>
    </row>
    <row r="586" spans="1:7" x14ac:dyDescent="0.2">
      <c r="G586" s="48"/>
    </row>
    <row r="587" spans="1:7" x14ac:dyDescent="0.2">
      <c r="G587" s="47"/>
    </row>
    <row r="588" spans="1:7" x14ac:dyDescent="0.2">
      <c r="G588" s="47"/>
    </row>
    <row r="589" spans="1:7" x14ac:dyDescent="0.2">
      <c r="G589" s="47"/>
    </row>
    <row r="590" spans="1:7" x14ac:dyDescent="0.2">
      <c r="G590" s="47"/>
    </row>
    <row r="591" spans="1:7" x14ac:dyDescent="0.2">
      <c r="G591" s="47"/>
    </row>
    <row r="592" spans="1:7" x14ac:dyDescent="0.2">
      <c r="G592" s="47"/>
    </row>
    <row r="593" spans="1:7" x14ac:dyDescent="0.2">
      <c r="G593" s="47"/>
    </row>
    <row r="594" spans="1:7" x14ac:dyDescent="0.2">
      <c r="G594" s="47"/>
    </row>
    <row r="595" spans="1:7" x14ac:dyDescent="0.2">
      <c r="G595" s="48"/>
    </row>
    <row r="596" spans="1:7" ht="15" x14ac:dyDescent="0.2">
      <c r="G596" s="40"/>
    </row>
    <row r="597" spans="1:7" ht="15" x14ac:dyDescent="0.2">
      <c r="G597" s="63"/>
    </row>
    <row r="598" spans="1:7" ht="15" x14ac:dyDescent="0.2">
      <c r="G598" s="40"/>
    </row>
    <row r="599" spans="1:7" ht="15" x14ac:dyDescent="0.2">
      <c r="G599" s="63"/>
    </row>
    <row r="600" spans="1:7" ht="15" x14ac:dyDescent="0.2">
      <c r="G600" s="40"/>
    </row>
    <row r="601" spans="1:7" ht="15" x14ac:dyDescent="0.2">
      <c r="G601" s="63"/>
    </row>
    <row r="602" spans="1:7" ht="15" x14ac:dyDescent="0.2">
      <c r="A602" s="32"/>
      <c r="G602" s="40"/>
    </row>
    <row r="603" spans="1:7" ht="15" x14ac:dyDescent="0.2">
      <c r="G603" s="41"/>
    </row>
    <row r="604" spans="1:7" ht="15" x14ac:dyDescent="0.2">
      <c r="A604" s="32"/>
      <c r="G604" s="40"/>
    </row>
    <row r="605" spans="1:7" ht="15" x14ac:dyDescent="0.2">
      <c r="G605" s="41"/>
    </row>
    <row r="606" spans="1:7" ht="15" x14ac:dyDescent="0.2">
      <c r="A606" s="32"/>
      <c r="G606" s="40"/>
    </row>
    <row r="607" spans="1:7" ht="15" x14ac:dyDescent="0.2">
      <c r="G607" s="41"/>
    </row>
    <row r="608" spans="1:7" ht="15" x14ac:dyDescent="0.2">
      <c r="A608" s="32"/>
      <c r="G608" s="40"/>
    </row>
    <row r="609" spans="1:8" ht="15" x14ac:dyDescent="0.2">
      <c r="G609" s="41"/>
    </row>
    <row r="610" spans="1:8" ht="15" x14ac:dyDescent="0.2">
      <c r="A610" s="32"/>
      <c r="G610" s="40"/>
    </row>
    <row r="611" spans="1:8" ht="15" x14ac:dyDescent="0.2">
      <c r="G611" s="41"/>
    </row>
    <row r="612" spans="1:8" ht="15" x14ac:dyDescent="0.2">
      <c r="G612" s="41"/>
      <c r="H612" s="408"/>
    </row>
    <row r="613" spans="1:8" ht="15" x14ac:dyDescent="0.2">
      <c r="A613" s="38"/>
      <c r="G613" s="40"/>
      <c r="H613" s="79"/>
    </row>
    <row r="614" spans="1:8" ht="15" x14ac:dyDescent="0.2">
      <c r="A614" s="38"/>
      <c r="G614" s="40"/>
      <c r="H614" s="79"/>
    </row>
    <row r="615" spans="1:8" ht="15" x14ac:dyDescent="0.2">
      <c r="A615" s="38"/>
      <c r="G615" s="40"/>
      <c r="H615" s="79"/>
    </row>
    <row r="616" spans="1:8" ht="15" x14ac:dyDescent="0.2">
      <c r="A616" s="38"/>
      <c r="G616" s="40"/>
      <c r="H616" s="79"/>
    </row>
    <row r="617" spans="1:8" x14ac:dyDescent="0.2">
      <c r="A617" s="38"/>
      <c r="G617" s="51"/>
      <c r="H617" s="79"/>
    </row>
    <row r="618" spans="1:8" x14ac:dyDescent="0.2">
      <c r="A618" s="38"/>
      <c r="G618" s="51"/>
      <c r="H618" s="79"/>
    </row>
    <row r="619" spans="1:8" x14ac:dyDescent="0.2">
      <c r="A619" s="38"/>
      <c r="G619" s="51"/>
      <c r="H619" s="79"/>
    </row>
    <row r="620" spans="1:8" x14ac:dyDescent="0.2">
      <c r="A620" s="38"/>
      <c r="G620" s="51"/>
      <c r="H620" s="79"/>
    </row>
    <row r="621" spans="1:8" x14ac:dyDescent="0.2">
      <c r="A621" s="38"/>
      <c r="G621" s="51"/>
      <c r="H621" s="79"/>
    </row>
    <row r="622" spans="1:8" x14ac:dyDescent="0.2">
      <c r="A622" s="38"/>
      <c r="G622" s="51"/>
      <c r="H622" s="79"/>
    </row>
    <row r="623" spans="1:8" x14ac:dyDescent="0.2">
      <c r="A623" s="38"/>
      <c r="G623" s="51"/>
      <c r="H623" s="79"/>
    </row>
    <row r="624" spans="1:8" x14ac:dyDescent="0.2">
      <c r="A624" s="38"/>
      <c r="G624" s="51"/>
      <c r="H624" s="79"/>
    </row>
    <row r="625" spans="1:8" x14ac:dyDescent="0.2">
      <c r="A625" s="38"/>
      <c r="G625" s="51"/>
      <c r="H625" s="79"/>
    </row>
    <row r="626" spans="1:8" x14ac:dyDescent="0.2">
      <c r="A626" s="38"/>
      <c r="G626" s="51"/>
      <c r="H626" s="79"/>
    </row>
    <row r="627" spans="1:8" x14ac:dyDescent="0.2">
      <c r="A627" s="38"/>
      <c r="G627" s="51"/>
      <c r="H627" s="79"/>
    </row>
    <row r="628" spans="1:8" x14ac:dyDescent="0.2">
      <c r="A628" s="38"/>
      <c r="G628" s="51"/>
      <c r="H628" s="79"/>
    </row>
    <row r="629" spans="1:8" x14ac:dyDescent="0.2">
      <c r="A629" s="38"/>
      <c r="G629" s="51"/>
      <c r="H629" s="79"/>
    </row>
    <row r="630" spans="1:8" x14ac:dyDescent="0.2">
      <c r="A630" s="38"/>
      <c r="G630" s="51"/>
      <c r="H630" s="79"/>
    </row>
    <row r="631" spans="1:8" x14ac:dyDescent="0.2">
      <c r="A631" s="38"/>
      <c r="G631" s="51"/>
      <c r="H631" s="79"/>
    </row>
    <row r="632" spans="1:8" x14ac:dyDescent="0.2">
      <c r="A632" s="38"/>
      <c r="G632" s="51"/>
      <c r="H632" s="79"/>
    </row>
    <row r="633" spans="1:8" x14ac:dyDescent="0.2">
      <c r="A633" s="38"/>
      <c r="G633" s="51"/>
      <c r="H633" s="79"/>
    </row>
    <row r="634" spans="1:8" x14ac:dyDescent="0.2">
      <c r="A634" s="38"/>
      <c r="G634" s="51"/>
      <c r="H634" s="79"/>
    </row>
    <row r="635" spans="1:8" x14ac:dyDescent="0.2">
      <c r="A635" s="38"/>
      <c r="G635" s="51"/>
      <c r="H635" s="79"/>
    </row>
    <row r="636" spans="1:8" x14ac:dyDescent="0.2">
      <c r="A636" s="38"/>
      <c r="G636" s="51"/>
      <c r="H636" s="79"/>
    </row>
    <row r="637" spans="1:8" x14ac:dyDescent="0.2">
      <c r="A637" s="38"/>
      <c r="G637" s="51"/>
      <c r="H637" s="79"/>
    </row>
    <row r="638" spans="1:8" x14ac:dyDescent="0.2">
      <c r="A638" s="38"/>
      <c r="G638" s="51"/>
      <c r="H638" s="79"/>
    </row>
    <row r="639" spans="1:8" x14ac:dyDescent="0.2">
      <c r="A639" s="38"/>
      <c r="G639" s="51"/>
      <c r="H639" s="79"/>
    </row>
    <row r="640" spans="1:8" x14ac:dyDescent="0.2">
      <c r="A640" s="38"/>
      <c r="G640" s="51"/>
      <c r="H640" s="79"/>
    </row>
    <row r="641" spans="1:8" x14ac:dyDescent="0.2">
      <c r="A641" s="38"/>
      <c r="G641" s="51"/>
      <c r="H641" s="79"/>
    </row>
    <row r="642" spans="1:8" x14ac:dyDescent="0.2">
      <c r="A642" s="38"/>
      <c r="G642" s="51"/>
      <c r="H642" s="79"/>
    </row>
    <row r="643" spans="1:8" x14ac:dyDescent="0.2">
      <c r="A643" s="38"/>
      <c r="G643" s="51"/>
      <c r="H643" s="79"/>
    </row>
    <row r="644" spans="1:8" x14ac:dyDescent="0.2">
      <c r="A644" s="38"/>
      <c r="G644" s="51"/>
      <c r="H644" s="79"/>
    </row>
    <row r="645" spans="1:8" x14ac:dyDescent="0.2">
      <c r="A645" s="38"/>
      <c r="G645" s="51"/>
      <c r="H645" s="79"/>
    </row>
    <row r="646" spans="1:8" x14ac:dyDescent="0.2">
      <c r="A646" s="38"/>
      <c r="G646" s="51"/>
      <c r="H646" s="79"/>
    </row>
    <row r="647" spans="1:8" x14ac:dyDescent="0.2">
      <c r="A647" s="38"/>
      <c r="G647" s="51"/>
      <c r="H647" s="79"/>
    </row>
    <row r="648" spans="1:8" x14ac:dyDescent="0.2">
      <c r="A648" s="38"/>
      <c r="G648" s="51"/>
      <c r="H648" s="79"/>
    </row>
    <row r="649" spans="1:8" x14ac:dyDescent="0.2">
      <c r="A649" s="38"/>
      <c r="G649" s="51"/>
      <c r="H649" s="79"/>
    </row>
    <row r="650" spans="1:8" x14ac:dyDescent="0.2">
      <c r="A650" s="38"/>
      <c r="G650" s="51"/>
      <c r="H650" s="79"/>
    </row>
    <row r="651" spans="1:8" x14ac:dyDescent="0.2">
      <c r="A651" s="38"/>
      <c r="G651" s="51"/>
      <c r="H651" s="79"/>
    </row>
    <row r="652" spans="1:8" x14ac:dyDescent="0.2">
      <c r="A652" s="38"/>
      <c r="G652" s="51"/>
      <c r="H652" s="79"/>
    </row>
    <row r="653" spans="1:8" x14ac:dyDescent="0.2">
      <c r="A653" s="38"/>
      <c r="G653" s="51"/>
      <c r="H653" s="79"/>
    </row>
    <row r="654" spans="1:8" x14ac:dyDescent="0.2">
      <c r="A654" s="38"/>
      <c r="G654" s="51"/>
      <c r="H654" s="79"/>
    </row>
    <row r="655" spans="1:8" x14ac:dyDescent="0.2">
      <c r="A655" s="38"/>
      <c r="G655" s="51"/>
      <c r="H655" s="79"/>
    </row>
    <row r="656" spans="1:8" x14ac:dyDescent="0.2">
      <c r="A656" s="38"/>
      <c r="G656" s="51"/>
      <c r="H656" s="79"/>
    </row>
    <row r="657" spans="1:8" x14ac:dyDescent="0.2">
      <c r="A657" s="38"/>
      <c r="G657" s="51"/>
      <c r="H657" s="79"/>
    </row>
    <row r="658" spans="1:8" x14ac:dyDescent="0.2">
      <c r="A658" s="38"/>
      <c r="G658" s="51"/>
      <c r="H658" s="79"/>
    </row>
    <row r="659" spans="1:8" x14ac:dyDescent="0.2">
      <c r="A659" s="38"/>
      <c r="G659" s="51"/>
      <c r="H659" s="79"/>
    </row>
    <row r="660" spans="1:8" x14ac:dyDescent="0.2">
      <c r="A660" s="38"/>
      <c r="G660" s="51"/>
      <c r="H660" s="79"/>
    </row>
    <row r="661" spans="1:8" x14ac:dyDescent="0.2">
      <c r="A661" s="38"/>
      <c r="G661" s="51"/>
      <c r="H661" s="79"/>
    </row>
    <row r="662" spans="1:8" x14ac:dyDescent="0.2">
      <c r="A662" s="38"/>
      <c r="G662" s="51"/>
      <c r="H662" s="79"/>
    </row>
    <row r="663" spans="1:8" x14ac:dyDescent="0.2">
      <c r="A663" s="38"/>
      <c r="G663" s="51"/>
      <c r="H663" s="79"/>
    </row>
    <row r="664" spans="1:8" x14ac:dyDescent="0.2">
      <c r="A664" s="38"/>
      <c r="G664" s="51"/>
      <c r="H664" s="79"/>
    </row>
    <row r="665" spans="1:8" x14ac:dyDescent="0.2">
      <c r="A665" s="38"/>
      <c r="G665" s="51"/>
      <c r="H665" s="79"/>
    </row>
    <row r="666" spans="1:8" x14ac:dyDescent="0.2">
      <c r="A666" s="38"/>
      <c r="G666" s="51"/>
      <c r="H666" s="79"/>
    </row>
    <row r="667" spans="1:8" x14ac:dyDescent="0.2">
      <c r="A667" s="38"/>
      <c r="G667" s="51"/>
      <c r="H667" s="79"/>
    </row>
    <row r="668" spans="1:8" x14ac:dyDescent="0.2">
      <c r="A668" s="38"/>
      <c r="G668" s="51"/>
      <c r="H668" s="79"/>
    </row>
    <row r="669" spans="1:8" x14ac:dyDescent="0.2">
      <c r="A669" s="38"/>
      <c r="G669" s="38"/>
      <c r="H669" s="79"/>
    </row>
    <row r="670" spans="1:8" x14ac:dyDescent="0.2">
      <c r="A670" s="38"/>
      <c r="G670" s="38"/>
      <c r="H670" s="79"/>
    </row>
    <row r="671" spans="1:8" x14ac:dyDescent="0.2">
      <c r="A671" s="38"/>
      <c r="G671" s="38"/>
      <c r="H671" s="79"/>
    </row>
    <row r="672" spans="1:8" x14ac:dyDescent="0.2">
      <c r="A672" s="38"/>
      <c r="G672" s="38"/>
      <c r="H672" s="79"/>
    </row>
    <row r="673" spans="1:8" x14ac:dyDescent="0.2">
      <c r="A673" s="38"/>
      <c r="G673" s="38"/>
      <c r="H673" s="79"/>
    </row>
    <row r="674" spans="1:8" x14ac:dyDescent="0.2">
      <c r="A674" s="38"/>
      <c r="G674" s="38"/>
      <c r="H674" s="79"/>
    </row>
    <row r="675" spans="1:8" x14ac:dyDescent="0.2">
      <c r="A675" s="38"/>
      <c r="G675" s="38"/>
      <c r="H675" s="79"/>
    </row>
    <row r="676" spans="1:8" x14ac:dyDescent="0.2">
      <c r="A676" s="38"/>
      <c r="G676" s="38"/>
      <c r="H676" s="79"/>
    </row>
    <row r="677" spans="1:8" x14ac:dyDescent="0.2">
      <c r="A677" s="38"/>
      <c r="G677" s="38"/>
      <c r="H677" s="79"/>
    </row>
    <row r="678" spans="1:8" x14ac:dyDescent="0.2">
      <c r="A678" s="38"/>
      <c r="G678" s="38"/>
      <c r="H678" s="79"/>
    </row>
    <row r="679" spans="1:8" x14ac:dyDescent="0.2">
      <c r="A679" s="38"/>
      <c r="G679" s="38"/>
      <c r="H679" s="79"/>
    </row>
    <row r="680" spans="1:8" x14ac:dyDescent="0.2">
      <c r="A680" s="38"/>
      <c r="G680" s="38"/>
      <c r="H680" s="79"/>
    </row>
    <row r="681" spans="1:8" x14ac:dyDescent="0.2">
      <c r="A681" s="38"/>
      <c r="G681" s="38"/>
      <c r="H681" s="79"/>
    </row>
    <row r="682" spans="1:8" x14ac:dyDescent="0.2">
      <c r="A682" s="38"/>
      <c r="G682" s="38"/>
      <c r="H682" s="79"/>
    </row>
    <row r="683" spans="1:8" x14ac:dyDescent="0.2">
      <c r="A683" s="38"/>
      <c r="G683" s="38"/>
      <c r="H683" s="79"/>
    </row>
    <row r="684" spans="1:8" x14ac:dyDescent="0.2">
      <c r="A684" s="38"/>
      <c r="G684" s="38"/>
      <c r="H684" s="79"/>
    </row>
    <row r="685" spans="1:8" x14ac:dyDescent="0.2">
      <c r="A685" s="38"/>
      <c r="G685" s="38"/>
      <c r="H685" s="79"/>
    </row>
    <row r="686" spans="1:8" x14ac:dyDescent="0.2">
      <c r="A686" s="38"/>
      <c r="G686" s="38"/>
      <c r="H686" s="79"/>
    </row>
    <row r="687" spans="1:8" x14ac:dyDescent="0.2">
      <c r="A687" s="38"/>
      <c r="G687" s="38"/>
      <c r="H687" s="79"/>
    </row>
    <row r="688" spans="1:8" x14ac:dyDescent="0.2">
      <c r="A688" s="38"/>
      <c r="G688" s="38"/>
      <c r="H688" s="79"/>
    </row>
    <row r="689" spans="1:8" x14ac:dyDescent="0.2">
      <c r="A689" s="38"/>
      <c r="G689" s="38"/>
      <c r="H689" s="79"/>
    </row>
    <row r="690" spans="1:8" x14ac:dyDescent="0.2">
      <c r="A690" s="38"/>
      <c r="G690" s="38"/>
      <c r="H690" s="79"/>
    </row>
    <row r="691" spans="1:8" x14ac:dyDescent="0.2">
      <c r="A691" s="38"/>
      <c r="G691" s="38"/>
      <c r="H691" s="79"/>
    </row>
    <row r="692" spans="1:8" x14ac:dyDescent="0.2">
      <c r="A692" s="38"/>
      <c r="G692" s="38"/>
      <c r="H692" s="79"/>
    </row>
    <row r="693" spans="1:8" x14ac:dyDescent="0.2">
      <c r="A693" s="38"/>
      <c r="G693" s="38"/>
      <c r="H693" s="79"/>
    </row>
    <row r="694" spans="1:8" x14ac:dyDescent="0.2">
      <c r="A694" s="38"/>
      <c r="G694" s="38"/>
      <c r="H694" s="79"/>
    </row>
    <row r="695" spans="1:8" x14ac:dyDescent="0.2">
      <c r="A695" s="38"/>
      <c r="G695" s="38"/>
      <c r="H695" s="79"/>
    </row>
    <row r="696" spans="1:8" x14ac:dyDescent="0.2">
      <c r="A696" s="38"/>
      <c r="G696" s="38"/>
      <c r="H696" s="79"/>
    </row>
    <row r="697" spans="1:8" x14ac:dyDescent="0.2">
      <c r="A697" s="38"/>
      <c r="G697" s="38"/>
      <c r="H697" s="79"/>
    </row>
    <row r="698" spans="1:8" x14ac:dyDescent="0.2">
      <c r="A698" s="38"/>
      <c r="G698" s="38"/>
      <c r="H698" s="79"/>
    </row>
    <row r="699" spans="1:8" x14ac:dyDescent="0.2">
      <c r="A699" s="38"/>
      <c r="G699" s="38"/>
      <c r="H699" s="79"/>
    </row>
    <row r="700" spans="1:8" x14ac:dyDescent="0.2">
      <c r="A700" s="38"/>
      <c r="G700" s="38"/>
      <c r="H700" s="79"/>
    </row>
    <row r="701" spans="1:8" x14ac:dyDescent="0.2">
      <c r="A701" s="38"/>
      <c r="G701" s="38"/>
      <c r="H701" s="79"/>
    </row>
    <row r="702" spans="1:8" x14ac:dyDescent="0.2">
      <c r="A702" s="38"/>
      <c r="G702" s="38"/>
      <c r="H702" s="79"/>
    </row>
    <row r="703" spans="1:8" x14ac:dyDescent="0.2">
      <c r="A703" s="38"/>
      <c r="G703" s="38"/>
      <c r="H703" s="79"/>
    </row>
    <row r="704" spans="1:8" x14ac:dyDescent="0.2">
      <c r="A704" s="38"/>
      <c r="G704" s="38"/>
      <c r="H704" s="79"/>
    </row>
    <row r="705" spans="1:8" x14ac:dyDescent="0.2">
      <c r="A705" s="38"/>
      <c r="G705" s="38"/>
      <c r="H705" s="79"/>
    </row>
    <row r="706" spans="1:8" x14ac:dyDescent="0.2">
      <c r="A706" s="38"/>
      <c r="G706" s="38"/>
      <c r="H706" s="79"/>
    </row>
    <row r="707" spans="1:8" x14ac:dyDescent="0.2">
      <c r="A707" s="38"/>
      <c r="G707" s="38"/>
      <c r="H707" s="79"/>
    </row>
    <row r="708" spans="1:8" x14ac:dyDescent="0.2">
      <c r="A708" s="38"/>
      <c r="G708" s="38"/>
      <c r="H708" s="79"/>
    </row>
    <row r="709" spans="1:8" x14ac:dyDescent="0.2">
      <c r="A709" s="38"/>
      <c r="G709" s="38"/>
      <c r="H709" s="79"/>
    </row>
    <row r="710" spans="1:8" x14ac:dyDescent="0.2">
      <c r="A710" s="38"/>
      <c r="G710" s="38"/>
      <c r="H710" s="79"/>
    </row>
    <row r="711" spans="1:8" x14ac:dyDescent="0.2">
      <c r="A711" s="38"/>
      <c r="G711" s="38"/>
      <c r="H711" s="79"/>
    </row>
    <row r="712" spans="1:8" x14ac:dyDescent="0.2">
      <c r="A712" s="38"/>
      <c r="G712" s="38"/>
      <c r="H712" s="79"/>
    </row>
    <row r="713" spans="1:8" x14ac:dyDescent="0.2">
      <c r="A713" s="38"/>
      <c r="G713" s="38"/>
      <c r="H713" s="79"/>
    </row>
    <row r="714" spans="1:8" x14ac:dyDescent="0.2">
      <c r="A714" s="38"/>
      <c r="G714" s="38"/>
      <c r="H714" s="79"/>
    </row>
    <row r="715" spans="1:8" x14ac:dyDescent="0.2">
      <c r="A715" s="38"/>
      <c r="G715" s="38"/>
      <c r="H715" s="79"/>
    </row>
    <row r="716" spans="1:8" x14ac:dyDescent="0.2">
      <c r="A716" s="38"/>
      <c r="G716" s="38"/>
      <c r="H716" s="79"/>
    </row>
    <row r="717" spans="1:8" x14ac:dyDescent="0.2">
      <c r="A717" s="38"/>
      <c r="G717" s="38"/>
      <c r="H717" s="79"/>
    </row>
    <row r="718" spans="1:8" x14ac:dyDescent="0.2">
      <c r="A718" s="38"/>
      <c r="G718" s="38"/>
      <c r="H718" s="79"/>
    </row>
    <row r="719" spans="1:8" x14ac:dyDescent="0.2">
      <c r="A719" s="38"/>
      <c r="G719" s="38"/>
      <c r="H719" s="79"/>
    </row>
    <row r="720" spans="1:8" x14ac:dyDescent="0.2">
      <c r="A720" s="38"/>
      <c r="G720" s="38"/>
      <c r="H720" s="79"/>
    </row>
    <row r="721" spans="1:8" x14ac:dyDescent="0.2">
      <c r="A721" s="38"/>
      <c r="G721" s="38"/>
      <c r="H721" s="79"/>
    </row>
    <row r="722" spans="1:8" x14ac:dyDescent="0.2">
      <c r="A722" s="38"/>
      <c r="G722" s="38"/>
      <c r="H722" s="79"/>
    </row>
    <row r="723" spans="1:8" x14ac:dyDescent="0.2">
      <c r="A723" s="38"/>
      <c r="G723" s="38"/>
      <c r="H723" s="79"/>
    </row>
    <row r="724" spans="1:8" x14ac:dyDescent="0.2">
      <c r="A724" s="38"/>
      <c r="G724" s="38"/>
      <c r="H724" s="79"/>
    </row>
    <row r="725" spans="1:8" x14ac:dyDescent="0.2">
      <c r="A725" s="38"/>
      <c r="G725" s="38"/>
      <c r="H725" s="79"/>
    </row>
    <row r="726" spans="1:8" x14ac:dyDescent="0.2">
      <c r="A726" s="38"/>
      <c r="G726" s="38"/>
      <c r="H726" s="79"/>
    </row>
    <row r="727" spans="1:8" x14ac:dyDescent="0.2">
      <c r="A727" s="38"/>
      <c r="G727" s="38"/>
      <c r="H727" s="79"/>
    </row>
    <row r="728" spans="1:8" x14ac:dyDescent="0.2">
      <c r="A728" s="38"/>
      <c r="G728" s="38"/>
      <c r="H728" s="79"/>
    </row>
    <row r="729" spans="1:8" x14ac:dyDescent="0.2">
      <c r="A729" s="38"/>
      <c r="G729" s="38"/>
      <c r="H729" s="79"/>
    </row>
    <row r="730" spans="1:8" x14ac:dyDescent="0.2">
      <c r="A730" s="38"/>
      <c r="G730" s="38"/>
      <c r="H730" s="79"/>
    </row>
    <row r="731" spans="1:8" x14ac:dyDescent="0.2">
      <c r="A731" s="38"/>
      <c r="G731" s="38"/>
      <c r="H731" s="79"/>
    </row>
    <row r="732" spans="1:8" x14ac:dyDescent="0.2">
      <c r="A732" s="38"/>
      <c r="G732" s="38"/>
      <c r="H732" s="79"/>
    </row>
    <row r="733" spans="1:8" x14ac:dyDescent="0.2">
      <c r="A733" s="38"/>
      <c r="G733" s="38"/>
      <c r="H733" s="79"/>
    </row>
    <row r="734" spans="1:8" x14ac:dyDescent="0.2">
      <c r="A734" s="38"/>
      <c r="G734" s="38"/>
      <c r="H734" s="79"/>
    </row>
    <row r="735" spans="1:8" x14ac:dyDescent="0.2">
      <c r="A735" s="38"/>
      <c r="G735" s="38"/>
      <c r="H735" s="79"/>
    </row>
    <row r="736" spans="1:8" x14ac:dyDescent="0.2">
      <c r="A736" s="38"/>
      <c r="G736" s="38"/>
      <c r="H736" s="79"/>
    </row>
    <row r="737" spans="1:8" x14ac:dyDescent="0.2">
      <c r="A737" s="38"/>
      <c r="G737" s="38"/>
      <c r="H737" s="79"/>
    </row>
    <row r="738" spans="1:8" x14ac:dyDescent="0.2">
      <c r="A738" s="38"/>
      <c r="G738" s="38"/>
      <c r="H738" s="79"/>
    </row>
    <row r="739" spans="1:8" x14ac:dyDescent="0.2">
      <c r="A739" s="38"/>
      <c r="G739" s="38"/>
      <c r="H739" s="79"/>
    </row>
    <row r="740" spans="1:8" x14ac:dyDescent="0.2">
      <c r="A740" s="38"/>
      <c r="G740" s="38"/>
      <c r="H740" s="79"/>
    </row>
    <row r="741" spans="1:8" x14ac:dyDescent="0.2">
      <c r="A741" s="38"/>
      <c r="G741" s="38"/>
      <c r="H741" s="79"/>
    </row>
    <row r="742" spans="1:8" x14ac:dyDescent="0.2">
      <c r="A742" s="38"/>
      <c r="G742" s="38"/>
      <c r="H742" s="79"/>
    </row>
    <row r="743" spans="1:8" x14ac:dyDescent="0.2">
      <c r="A743" s="38"/>
      <c r="G743" s="38"/>
      <c r="H743" s="79"/>
    </row>
    <row r="744" spans="1:8" x14ac:dyDescent="0.2">
      <c r="A744" s="38"/>
      <c r="G744" s="38"/>
      <c r="H744" s="79"/>
    </row>
    <row r="745" spans="1:8" x14ac:dyDescent="0.2">
      <c r="A745" s="38"/>
      <c r="G745" s="38"/>
      <c r="H745" s="79"/>
    </row>
    <row r="746" spans="1:8" x14ac:dyDescent="0.2">
      <c r="A746" s="38"/>
      <c r="G746" s="38"/>
      <c r="H746" s="79"/>
    </row>
    <row r="747" spans="1:8" x14ac:dyDescent="0.2">
      <c r="A747" s="38"/>
      <c r="G747" s="38"/>
      <c r="H747" s="79"/>
    </row>
    <row r="748" spans="1:8" x14ac:dyDescent="0.2">
      <c r="A748" s="38"/>
      <c r="G748" s="38"/>
      <c r="H748" s="79"/>
    </row>
    <row r="749" spans="1:8" x14ac:dyDescent="0.2">
      <c r="A749" s="38"/>
      <c r="G749" s="38"/>
      <c r="H749" s="79"/>
    </row>
    <row r="750" spans="1:8" x14ac:dyDescent="0.2">
      <c r="A750" s="38"/>
      <c r="G750" s="38"/>
      <c r="H750" s="79"/>
    </row>
    <row r="751" spans="1:8" x14ac:dyDescent="0.2">
      <c r="A751" s="38"/>
      <c r="G751" s="38"/>
      <c r="H751" s="79"/>
    </row>
    <row r="752" spans="1:8" x14ac:dyDescent="0.2">
      <c r="A752" s="38"/>
      <c r="G752" s="38"/>
      <c r="H752" s="79"/>
    </row>
    <row r="753" spans="1:8" x14ac:dyDescent="0.2">
      <c r="A753" s="38"/>
      <c r="G753" s="38"/>
      <c r="H753" s="79"/>
    </row>
    <row r="754" spans="1:8" x14ac:dyDescent="0.2">
      <c r="A754" s="38"/>
      <c r="G754" s="38"/>
      <c r="H754" s="79"/>
    </row>
    <row r="755" spans="1:8" x14ac:dyDescent="0.2">
      <c r="A755" s="38"/>
      <c r="G755" s="38"/>
      <c r="H755" s="79"/>
    </row>
    <row r="756" spans="1:8" x14ac:dyDescent="0.2">
      <c r="A756" s="38"/>
      <c r="G756" s="38"/>
      <c r="H756" s="79"/>
    </row>
    <row r="757" spans="1:8" x14ac:dyDescent="0.2">
      <c r="A757" s="38"/>
      <c r="G757" s="38"/>
      <c r="H757" s="79"/>
    </row>
    <row r="758" spans="1:8" x14ac:dyDescent="0.2">
      <c r="A758" s="38"/>
      <c r="G758" s="38"/>
      <c r="H758" s="79"/>
    </row>
    <row r="759" spans="1:8" x14ac:dyDescent="0.2">
      <c r="A759" s="38"/>
      <c r="G759" s="38"/>
      <c r="H759" s="79"/>
    </row>
    <row r="760" spans="1:8" x14ac:dyDescent="0.2">
      <c r="A760" s="38"/>
      <c r="G760" s="38"/>
      <c r="H760" s="79"/>
    </row>
    <row r="761" spans="1:8" x14ac:dyDescent="0.2">
      <c r="A761" s="38"/>
      <c r="G761" s="38"/>
      <c r="H761" s="79"/>
    </row>
    <row r="762" spans="1:8" x14ac:dyDescent="0.2">
      <c r="A762" s="38"/>
      <c r="G762" s="38"/>
      <c r="H762" s="79"/>
    </row>
    <row r="763" spans="1:8" x14ac:dyDescent="0.2">
      <c r="A763" s="38"/>
      <c r="G763" s="38"/>
      <c r="H763" s="79"/>
    </row>
    <row r="764" spans="1:8" x14ac:dyDescent="0.2">
      <c r="A764" s="38"/>
      <c r="G764" s="38"/>
      <c r="H764" s="79"/>
    </row>
    <row r="765" spans="1:8" x14ac:dyDescent="0.2">
      <c r="A765" s="38"/>
      <c r="G765" s="38"/>
      <c r="H765" s="79"/>
    </row>
    <row r="766" spans="1:8" x14ac:dyDescent="0.2">
      <c r="A766" s="38"/>
      <c r="G766" s="38"/>
      <c r="H766" s="79"/>
    </row>
    <row r="767" spans="1:8" x14ac:dyDescent="0.2">
      <c r="A767" s="38"/>
      <c r="G767" s="38"/>
      <c r="H767" s="79"/>
    </row>
    <row r="768" spans="1:8" x14ac:dyDescent="0.2">
      <c r="A768" s="38"/>
      <c r="G768" s="38"/>
      <c r="H768" s="79"/>
    </row>
    <row r="769" spans="1:8" x14ac:dyDescent="0.2">
      <c r="A769" s="38"/>
      <c r="G769" s="38"/>
      <c r="H769" s="79"/>
    </row>
    <row r="770" spans="1:8" x14ac:dyDescent="0.2">
      <c r="A770" s="38"/>
      <c r="G770" s="38"/>
      <c r="H770" s="79"/>
    </row>
    <row r="771" spans="1:8" x14ac:dyDescent="0.2">
      <c r="A771" s="38"/>
      <c r="G771" s="38"/>
      <c r="H771" s="79"/>
    </row>
    <row r="772" spans="1:8" x14ac:dyDescent="0.2">
      <c r="A772" s="38"/>
      <c r="G772" s="38"/>
      <c r="H772" s="79"/>
    </row>
    <row r="773" spans="1:8" x14ac:dyDescent="0.2">
      <c r="A773" s="38"/>
      <c r="G773" s="38"/>
      <c r="H773" s="79"/>
    </row>
    <row r="774" spans="1:8" x14ac:dyDescent="0.2">
      <c r="A774" s="38"/>
      <c r="G774" s="38"/>
      <c r="H774" s="79"/>
    </row>
    <row r="775" spans="1:8" x14ac:dyDescent="0.2">
      <c r="A775" s="38"/>
      <c r="G775" s="38"/>
      <c r="H775" s="79"/>
    </row>
    <row r="776" spans="1:8" x14ac:dyDescent="0.2">
      <c r="A776" s="38"/>
      <c r="G776" s="38"/>
      <c r="H776" s="79"/>
    </row>
    <row r="777" spans="1:8" x14ac:dyDescent="0.2">
      <c r="A777" s="38"/>
      <c r="G777" s="38"/>
      <c r="H777" s="79"/>
    </row>
    <row r="778" spans="1:8" x14ac:dyDescent="0.2">
      <c r="A778" s="38"/>
      <c r="G778" s="38"/>
      <c r="H778" s="79"/>
    </row>
    <row r="779" spans="1:8" x14ac:dyDescent="0.2">
      <c r="A779" s="38"/>
      <c r="G779" s="38"/>
      <c r="H779" s="79"/>
    </row>
    <row r="780" spans="1:8" x14ac:dyDescent="0.2">
      <c r="A780" s="38"/>
      <c r="G780" s="38"/>
      <c r="H780" s="79"/>
    </row>
    <row r="781" spans="1:8" x14ac:dyDescent="0.2">
      <c r="A781" s="38"/>
      <c r="G781" s="38"/>
      <c r="H781" s="79"/>
    </row>
    <row r="782" spans="1:8" x14ac:dyDescent="0.2">
      <c r="A782" s="38"/>
      <c r="G782" s="38"/>
      <c r="H782" s="79"/>
    </row>
    <row r="783" spans="1:8" x14ac:dyDescent="0.2">
      <c r="A783" s="38"/>
      <c r="G783" s="38"/>
      <c r="H783" s="79"/>
    </row>
    <row r="784" spans="1:8" x14ac:dyDescent="0.2">
      <c r="A784" s="38"/>
      <c r="G784" s="38"/>
      <c r="H784" s="79"/>
    </row>
    <row r="785" spans="1:8" x14ac:dyDescent="0.2">
      <c r="A785" s="38"/>
      <c r="G785" s="38"/>
      <c r="H785" s="79"/>
    </row>
    <row r="786" spans="1:8" x14ac:dyDescent="0.2">
      <c r="A786" s="38"/>
      <c r="G786" s="38"/>
      <c r="H786" s="79"/>
    </row>
    <row r="787" spans="1:8" x14ac:dyDescent="0.2">
      <c r="A787" s="38"/>
      <c r="G787" s="38"/>
      <c r="H787" s="79"/>
    </row>
    <row r="788" spans="1:8" x14ac:dyDescent="0.2">
      <c r="A788" s="38"/>
      <c r="G788" s="38"/>
      <c r="H788" s="79"/>
    </row>
    <row r="789" spans="1:8" x14ac:dyDescent="0.2">
      <c r="A789" s="38"/>
      <c r="G789" s="38"/>
      <c r="H789" s="79"/>
    </row>
    <row r="790" spans="1:8" x14ac:dyDescent="0.2">
      <c r="A790" s="38"/>
      <c r="G790" s="38"/>
      <c r="H790" s="79"/>
    </row>
    <row r="791" spans="1:8" x14ac:dyDescent="0.2">
      <c r="A791" s="38"/>
      <c r="G791" s="38"/>
      <c r="H791" s="79"/>
    </row>
    <row r="792" spans="1:8" x14ac:dyDescent="0.2">
      <c r="A792" s="38"/>
      <c r="G792" s="38"/>
      <c r="H792" s="79"/>
    </row>
    <row r="793" spans="1:8" x14ac:dyDescent="0.2">
      <c r="A793" s="38"/>
      <c r="G793" s="38"/>
      <c r="H793" s="79"/>
    </row>
    <row r="794" spans="1:8" x14ac:dyDescent="0.2">
      <c r="A794" s="38"/>
      <c r="G794" s="38"/>
      <c r="H794" s="79"/>
    </row>
    <row r="795" spans="1:8" x14ac:dyDescent="0.2">
      <c r="A795" s="38"/>
      <c r="G795" s="38"/>
      <c r="H795" s="79"/>
    </row>
    <row r="796" spans="1:8" x14ac:dyDescent="0.2">
      <c r="A796" s="38"/>
      <c r="G796" s="38"/>
      <c r="H796" s="79"/>
    </row>
    <row r="797" spans="1:8" x14ac:dyDescent="0.2">
      <c r="A797" s="38"/>
      <c r="G797" s="38"/>
      <c r="H797" s="79"/>
    </row>
    <row r="798" spans="1:8" x14ac:dyDescent="0.2">
      <c r="A798" s="38"/>
      <c r="G798" s="38"/>
      <c r="H798" s="79"/>
    </row>
    <row r="799" spans="1:8" x14ac:dyDescent="0.2">
      <c r="A799" s="38"/>
      <c r="G799" s="38"/>
      <c r="H799" s="79"/>
    </row>
    <row r="800" spans="1:8" x14ac:dyDescent="0.2">
      <c r="A800" s="38"/>
      <c r="G800" s="38"/>
      <c r="H800" s="79"/>
    </row>
    <row r="801" spans="1:8" x14ac:dyDescent="0.2">
      <c r="A801" s="38"/>
      <c r="G801" s="38"/>
      <c r="H801" s="79"/>
    </row>
    <row r="802" spans="1:8" x14ac:dyDescent="0.2">
      <c r="A802" s="38"/>
      <c r="G802" s="38"/>
      <c r="H802" s="79"/>
    </row>
    <row r="803" spans="1:8" x14ac:dyDescent="0.2">
      <c r="A803" s="38"/>
      <c r="G803" s="38"/>
      <c r="H803" s="79"/>
    </row>
    <row r="804" spans="1:8" x14ac:dyDescent="0.2">
      <c r="A804" s="38"/>
      <c r="G804" s="38"/>
      <c r="H804" s="79"/>
    </row>
    <row r="805" spans="1:8" x14ac:dyDescent="0.2">
      <c r="A805" s="38"/>
      <c r="G805" s="38"/>
      <c r="H805" s="79"/>
    </row>
    <row r="806" spans="1:8" x14ac:dyDescent="0.2">
      <c r="A806" s="38"/>
      <c r="G806" s="38"/>
      <c r="H806" s="79"/>
    </row>
    <row r="807" spans="1:8" x14ac:dyDescent="0.2">
      <c r="A807" s="38"/>
      <c r="G807" s="38"/>
      <c r="H807" s="79"/>
    </row>
    <row r="808" spans="1:8" x14ac:dyDescent="0.2">
      <c r="A808" s="38"/>
      <c r="G808" s="38"/>
      <c r="H808" s="79"/>
    </row>
    <row r="809" spans="1:8" x14ac:dyDescent="0.2">
      <c r="A809" s="38"/>
      <c r="G809" s="38"/>
      <c r="H809" s="79"/>
    </row>
    <row r="810" spans="1:8" x14ac:dyDescent="0.2">
      <c r="A810" s="38"/>
      <c r="G810" s="38"/>
      <c r="H810" s="79"/>
    </row>
    <row r="811" spans="1:8" x14ac:dyDescent="0.2">
      <c r="A811" s="38"/>
      <c r="G811" s="38"/>
      <c r="H811" s="79"/>
    </row>
    <row r="812" spans="1:8" x14ac:dyDescent="0.2">
      <c r="A812" s="38"/>
      <c r="G812" s="38"/>
      <c r="H812" s="79"/>
    </row>
    <row r="813" spans="1:8" x14ac:dyDescent="0.2">
      <c r="A813" s="38"/>
      <c r="G813" s="38"/>
      <c r="H813" s="79"/>
    </row>
    <row r="814" spans="1:8" x14ac:dyDescent="0.2">
      <c r="A814" s="38"/>
      <c r="G814" s="38"/>
      <c r="H814" s="79"/>
    </row>
    <row r="815" spans="1:8" x14ac:dyDescent="0.2">
      <c r="A815" s="38"/>
      <c r="G815" s="38"/>
      <c r="H815" s="79"/>
    </row>
    <row r="816" spans="1:8" x14ac:dyDescent="0.2">
      <c r="A816" s="38"/>
      <c r="G816" s="38"/>
      <c r="H816" s="79"/>
    </row>
    <row r="817" spans="1:8" x14ac:dyDescent="0.2">
      <c r="A817" s="38"/>
      <c r="G817" s="38"/>
      <c r="H817" s="79"/>
    </row>
    <row r="818" spans="1:8" x14ac:dyDescent="0.2">
      <c r="A818" s="38"/>
      <c r="G818" s="38"/>
      <c r="H818" s="79"/>
    </row>
    <row r="819" spans="1:8" x14ac:dyDescent="0.2">
      <c r="A819" s="38"/>
      <c r="G819" s="38"/>
      <c r="H819" s="79"/>
    </row>
    <row r="820" spans="1:8" x14ac:dyDescent="0.2">
      <c r="A820" s="38"/>
      <c r="G820" s="38"/>
      <c r="H820" s="79"/>
    </row>
    <row r="821" spans="1:8" x14ac:dyDescent="0.2">
      <c r="A821" s="38"/>
      <c r="G821" s="38"/>
      <c r="H821" s="79"/>
    </row>
    <row r="822" spans="1:8" x14ac:dyDescent="0.2">
      <c r="A822" s="38"/>
      <c r="G822" s="38"/>
      <c r="H822" s="79"/>
    </row>
    <row r="823" spans="1:8" x14ac:dyDescent="0.2">
      <c r="A823" s="38"/>
      <c r="G823" s="38"/>
      <c r="H823" s="79"/>
    </row>
    <row r="824" spans="1:8" x14ac:dyDescent="0.2">
      <c r="A824" s="38"/>
      <c r="G824" s="38"/>
      <c r="H824" s="79"/>
    </row>
    <row r="825" spans="1:8" x14ac:dyDescent="0.2">
      <c r="A825" s="38"/>
      <c r="G825" s="38"/>
      <c r="H825" s="79"/>
    </row>
    <row r="826" spans="1:8" x14ac:dyDescent="0.2">
      <c r="A826" s="38"/>
      <c r="G826" s="38"/>
      <c r="H826" s="79"/>
    </row>
    <row r="827" spans="1:8" x14ac:dyDescent="0.2">
      <c r="A827" s="38"/>
      <c r="G827" s="38"/>
      <c r="H827" s="79"/>
    </row>
    <row r="828" spans="1:8" x14ac:dyDescent="0.2">
      <c r="A828" s="38"/>
      <c r="G828" s="38"/>
      <c r="H828" s="79"/>
    </row>
    <row r="829" spans="1:8" x14ac:dyDescent="0.2">
      <c r="A829" s="38"/>
      <c r="G829" s="38"/>
      <c r="H829" s="79"/>
    </row>
    <row r="830" spans="1:8" x14ac:dyDescent="0.2">
      <c r="A830" s="38"/>
      <c r="G830" s="38"/>
      <c r="H830" s="79"/>
    </row>
    <row r="831" spans="1:8" x14ac:dyDescent="0.2">
      <c r="A831" s="38"/>
      <c r="G831" s="38"/>
      <c r="H831" s="79"/>
    </row>
    <row r="832" spans="1:8" x14ac:dyDescent="0.2">
      <c r="A832" s="38"/>
      <c r="G832" s="38"/>
      <c r="H832" s="79"/>
    </row>
    <row r="833" spans="1:8" x14ac:dyDescent="0.2">
      <c r="A833" s="38"/>
      <c r="G833" s="38"/>
      <c r="H833" s="79"/>
    </row>
    <row r="834" spans="1:8" x14ac:dyDescent="0.2">
      <c r="A834" s="38"/>
      <c r="G834" s="38"/>
      <c r="H834" s="79"/>
    </row>
    <row r="835" spans="1:8" x14ac:dyDescent="0.2">
      <c r="A835" s="38"/>
      <c r="G835" s="38"/>
      <c r="H835" s="79"/>
    </row>
    <row r="836" spans="1:8" x14ac:dyDescent="0.2">
      <c r="A836" s="38"/>
      <c r="G836" s="38"/>
      <c r="H836" s="79"/>
    </row>
    <row r="837" spans="1:8" x14ac:dyDescent="0.2">
      <c r="A837" s="38"/>
      <c r="G837" s="38"/>
      <c r="H837" s="79"/>
    </row>
    <row r="838" spans="1:8" x14ac:dyDescent="0.2">
      <c r="A838" s="38"/>
      <c r="G838" s="38"/>
      <c r="H838" s="79"/>
    </row>
    <row r="839" spans="1:8" x14ac:dyDescent="0.2">
      <c r="A839" s="38"/>
      <c r="G839" s="38"/>
      <c r="H839" s="79"/>
    </row>
    <row r="840" spans="1:8" x14ac:dyDescent="0.2">
      <c r="A840" s="38"/>
      <c r="G840" s="38"/>
      <c r="H840" s="79"/>
    </row>
    <row r="841" spans="1:8" x14ac:dyDescent="0.2">
      <c r="A841" s="38"/>
      <c r="G841" s="38"/>
      <c r="H841" s="79"/>
    </row>
    <row r="842" spans="1:8" x14ac:dyDescent="0.2">
      <c r="A842" s="38"/>
      <c r="G842" s="38"/>
      <c r="H842" s="79"/>
    </row>
    <row r="843" spans="1:8" x14ac:dyDescent="0.2">
      <c r="A843" s="38"/>
      <c r="G843" s="38"/>
      <c r="H843" s="79"/>
    </row>
    <row r="844" spans="1:8" x14ac:dyDescent="0.2">
      <c r="A844" s="38"/>
      <c r="G844" s="38"/>
      <c r="H844" s="79"/>
    </row>
    <row r="845" spans="1:8" x14ac:dyDescent="0.2">
      <c r="A845" s="38"/>
      <c r="G845" s="38"/>
      <c r="H845" s="79"/>
    </row>
    <row r="846" spans="1:8" x14ac:dyDescent="0.2">
      <c r="A846" s="38"/>
      <c r="G846" s="38"/>
      <c r="H846" s="79"/>
    </row>
    <row r="847" spans="1:8" x14ac:dyDescent="0.2">
      <c r="A847" s="38"/>
      <c r="G847" s="38"/>
      <c r="H847" s="79"/>
    </row>
    <row r="848" spans="1:8" x14ac:dyDescent="0.2">
      <c r="A848" s="38"/>
      <c r="G848" s="38"/>
      <c r="H848" s="79"/>
    </row>
    <row r="849" spans="1:8" x14ac:dyDescent="0.2">
      <c r="A849" s="38"/>
      <c r="G849" s="38"/>
      <c r="H849" s="79"/>
    </row>
    <row r="850" spans="1:8" x14ac:dyDescent="0.2">
      <c r="A850" s="38"/>
      <c r="G850" s="38"/>
      <c r="H850" s="79"/>
    </row>
    <row r="851" spans="1:8" x14ac:dyDescent="0.2">
      <c r="A851" s="38"/>
      <c r="G851" s="38"/>
      <c r="H851" s="79"/>
    </row>
    <row r="852" spans="1:8" x14ac:dyDescent="0.2">
      <c r="A852" s="38"/>
      <c r="G852" s="38"/>
      <c r="H852" s="79"/>
    </row>
    <row r="853" spans="1:8" x14ac:dyDescent="0.2">
      <c r="A853" s="38"/>
      <c r="G853" s="38"/>
      <c r="H853" s="79"/>
    </row>
    <row r="854" spans="1:8" x14ac:dyDescent="0.2">
      <c r="A854" s="38"/>
      <c r="G854" s="38"/>
      <c r="H854" s="79"/>
    </row>
    <row r="855" spans="1:8" x14ac:dyDescent="0.2">
      <c r="A855" s="38"/>
      <c r="G855" s="38"/>
      <c r="H855" s="79"/>
    </row>
    <row r="856" spans="1:8" x14ac:dyDescent="0.2">
      <c r="A856" s="38"/>
      <c r="G856" s="38"/>
      <c r="H856" s="79"/>
    </row>
    <row r="857" spans="1:8" x14ac:dyDescent="0.2">
      <c r="A857" s="38"/>
      <c r="G857" s="38"/>
      <c r="H857" s="79"/>
    </row>
    <row r="858" spans="1:8" x14ac:dyDescent="0.2">
      <c r="A858" s="38"/>
      <c r="G858" s="38"/>
      <c r="H858" s="79"/>
    </row>
    <row r="859" spans="1:8" x14ac:dyDescent="0.2">
      <c r="A859" s="38"/>
      <c r="G859" s="38"/>
      <c r="H859" s="79"/>
    </row>
    <row r="860" spans="1:8" x14ac:dyDescent="0.2">
      <c r="A860" s="38"/>
      <c r="G860" s="51"/>
      <c r="H860" s="79"/>
    </row>
    <row r="861" spans="1:8" x14ac:dyDescent="0.2">
      <c r="A861" s="38"/>
      <c r="G861" s="51"/>
      <c r="H861" s="79"/>
    </row>
    <row r="862" spans="1:8" x14ac:dyDescent="0.2">
      <c r="A862" s="38"/>
      <c r="G862" s="51"/>
      <c r="H862" s="79"/>
    </row>
    <row r="863" spans="1:8" x14ac:dyDescent="0.2">
      <c r="A863" s="38"/>
      <c r="G863" s="51"/>
      <c r="H863" s="79"/>
    </row>
    <row r="864" spans="1:8" x14ac:dyDescent="0.2">
      <c r="A864" s="38"/>
      <c r="G864" s="51"/>
      <c r="H864" s="79"/>
    </row>
    <row r="865" spans="1:8" x14ac:dyDescent="0.2">
      <c r="A865" s="38"/>
      <c r="G865" s="51"/>
      <c r="H865" s="79"/>
    </row>
    <row r="866" spans="1:8" x14ac:dyDescent="0.2">
      <c r="A866" s="38"/>
      <c r="G866" s="51"/>
      <c r="H866" s="79"/>
    </row>
    <row r="867" spans="1:8" x14ac:dyDescent="0.2">
      <c r="A867" s="38"/>
      <c r="G867" s="51"/>
      <c r="H867" s="79"/>
    </row>
    <row r="868" spans="1:8" x14ac:dyDescent="0.2">
      <c r="A868" s="38"/>
      <c r="G868" s="51"/>
      <c r="H868" s="79"/>
    </row>
    <row r="869" spans="1:8" x14ac:dyDescent="0.2">
      <c r="A869" s="38"/>
      <c r="G869" s="51"/>
      <c r="H869" s="79"/>
    </row>
    <row r="870" spans="1:8" x14ac:dyDescent="0.2">
      <c r="A870" s="38"/>
      <c r="G870" s="51"/>
      <c r="H870" s="79"/>
    </row>
    <row r="871" spans="1:8" x14ac:dyDescent="0.2">
      <c r="A871" s="38"/>
      <c r="G871" s="51"/>
      <c r="H871" s="79"/>
    </row>
    <row r="872" spans="1:8" x14ac:dyDescent="0.2">
      <c r="A872" s="38"/>
      <c r="G872" s="51"/>
      <c r="H872" s="79"/>
    </row>
    <row r="873" spans="1:8" x14ac:dyDescent="0.2">
      <c r="A873" s="38"/>
      <c r="G873" s="51"/>
      <c r="H873" s="79"/>
    </row>
    <row r="874" spans="1:8" x14ac:dyDescent="0.2">
      <c r="A874" s="38"/>
      <c r="G874" s="51"/>
      <c r="H874" s="79"/>
    </row>
    <row r="875" spans="1:8" x14ac:dyDescent="0.2">
      <c r="A875" s="38"/>
      <c r="G875" s="51"/>
      <c r="H875" s="79"/>
    </row>
    <row r="876" spans="1:8" x14ac:dyDescent="0.2">
      <c r="A876" s="38"/>
      <c r="G876" s="51"/>
      <c r="H876" s="79"/>
    </row>
    <row r="877" spans="1:8" x14ac:dyDescent="0.2">
      <c r="A877" s="38"/>
      <c r="G877" s="51"/>
      <c r="H877" s="79"/>
    </row>
    <row r="878" spans="1:8" x14ac:dyDescent="0.2">
      <c r="A878" s="38"/>
      <c r="G878" s="51"/>
      <c r="H878" s="79"/>
    </row>
    <row r="879" spans="1:8" x14ac:dyDescent="0.2">
      <c r="A879" s="38"/>
      <c r="G879" s="51"/>
      <c r="H879" s="79"/>
    </row>
    <row r="880" spans="1:8" x14ac:dyDescent="0.2">
      <c r="A880" s="38"/>
      <c r="G880" s="51"/>
      <c r="H880" s="79"/>
    </row>
    <row r="881" spans="1:8" x14ac:dyDescent="0.2">
      <c r="A881" s="38"/>
      <c r="G881" s="51"/>
      <c r="H881" s="79"/>
    </row>
    <row r="882" spans="1:8" x14ac:dyDescent="0.2">
      <c r="A882" s="38"/>
      <c r="G882" s="51"/>
      <c r="H882" s="79"/>
    </row>
    <row r="883" spans="1:8" x14ac:dyDescent="0.2">
      <c r="A883" s="38"/>
      <c r="G883" s="51"/>
      <c r="H883" s="79"/>
    </row>
    <row r="884" spans="1:8" x14ac:dyDescent="0.2">
      <c r="A884" s="38"/>
      <c r="G884" s="51"/>
      <c r="H884" s="79"/>
    </row>
    <row r="885" spans="1:8" x14ac:dyDescent="0.2">
      <c r="A885" s="38"/>
      <c r="G885" s="51"/>
      <c r="H885" s="79"/>
    </row>
    <row r="886" spans="1:8" x14ac:dyDescent="0.2">
      <c r="A886" s="38"/>
      <c r="G886" s="51"/>
      <c r="H886" s="79"/>
    </row>
    <row r="887" spans="1:8" x14ac:dyDescent="0.2">
      <c r="A887" s="38"/>
      <c r="G887" s="51"/>
      <c r="H887" s="79"/>
    </row>
    <row r="888" spans="1:8" x14ac:dyDescent="0.2">
      <c r="A888" s="38"/>
      <c r="G888" s="51"/>
      <c r="H888" s="79"/>
    </row>
    <row r="889" spans="1:8" x14ac:dyDescent="0.2">
      <c r="A889" s="38"/>
      <c r="G889" s="51"/>
      <c r="H889" s="79"/>
    </row>
    <row r="890" spans="1:8" x14ac:dyDescent="0.2">
      <c r="A890" s="38"/>
      <c r="G890" s="51"/>
      <c r="H890" s="79"/>
    </row>
    <row r="891" spans="1:8" x14ac:dyDescent="0.2">
      <c r="A891" s="38"/>
      <c r="G891" s="51"/>
      <c r="H891" s="79"/>
    </row>
    <row r="892" spans="1:8" x14ac:dyDescent="0.2">
      <c r="A892" s="38"/>
      <c r="G892" s="51"/>
      <c r="H892" s="79"/>
    </row>
    <row r="893" spans="1:8" x14ac:dyDescent="0.2">
      <c r="A893" s="38"/>
      <c r="G893" s="51"/>
      <c r="H893" s="79"/>
    </row>
    <row r="894" spans="1:8" x14ac:dyDescent="0.2">
      <c r="A894" s="38"/>
      <c r="G894" s="51"/>
      <c r="H894" s="79"/>
    </row>
    <row r="895" spans="1:8" x14ac:dyDescent="0.2">
      <c r="A895" s="38"/>
      <c r="G895" s="51"/>
      <c r="H895" s="79"/>
    </row>
    <row r="896" spans="1:8" x14ac:dyDescent="0.2">
      <c r="A896" s="38"/>
      <c r="G896" s="51"/>
      <c r="H896" s="79"/>
    </row>
    <row r="897" spans="1:8" x14ac:dyDescent="0.2">
      <c r="A897" s="38"/>
      <c r="G897" s="51"/>
      <c r="H897" s="79"/>
    </row>
    <row r="898" spans="1:8" x14ac:dyDescent="0.2">
      <c r="A898" s="38"/>
      <c r="G898" s="51"/>
      <c r="H898" s="79"/>
    </row>
    <row r="899" spans="1:8" x14ac:dyDescent="0.2">
      <c r="A899" s="38"/>
      <c r="G899" s="51"/>
      <c r="H899" s="79"/>
    </row>
    <row r="900" spans="1:8" x14ac:dyDescent="0.2">
      <c r="A900" s="38"/>
      <c r="G900" s="51"/>
      <c r="H900" s="79"/>
    </row>
    <row r="901" spans="1:8" x14ac:dyDescent="0.2">
      <c r="A901" s="38"/>
      <c r="G901" s="51"/>
      <c r="H901" s="79"/>
    </row>
    <row r="902" spans="1:8" x14ac:dyDescent="0.2">
      <c r="A902" s="38"/>
      <c r="G902" s="51"/>
      <c r="H902" s="79"/>
    </row>
    <row r="903" spans="1:8" x14ac:dyDescent="0.2">
      <c r="A903" s="38"/>
      <c r="G903" s="51"/>
      <c r="H903" s="79"/>
    </row>
    <row r="904" spans="1:8" x14ac:dyDescent="0.2">
      <c r="A904" s="38"/>
      <c r="G904" s="51"/>
      <c r="H904" s="79"/>
    </row>
    <row r="905" spans="1:8" x14ac:dyDescent="0.2">
      <c r="A905" s="38"/>
      <c r="G905" s="51"/>
      <c r="H905" s="79"/>
    </row>
    <row r="906" spans="1:8" x14ac:dyDescent="0.2">
      <c r="A906" s="38"/>
      <c r="G906" s="51"/>
      <c r="H906" s="79"/>
    </row>
    <row r="907" spans="1:8" x14ac:dyDescent="0.2">
      <c r="A907" s="38"/>
      <c r="G907" s="51"/>
      <c r="H907" s="79"/>
    </row>
    <row r="908" spans="1:8" x14ac:dyDescent="0.2">
      <c r="A908" s="38"/>
      <c r="G908" s="51"/>
      <c r="H908" s="79"/>
    </row>
    <row r="909" spans="1:8" x14ac:dyDescent="0.2">
      <c r="A909" s="38"/>
      <c r="G909" s="51"/>
      <c r="H909" s="79"/>
    </row>
    <row r="910" spans="1:8" x14ac:dyDescent="0.2">
      <c r="A910" s="38"/>
      <c r="G910" s="51"/>
      <c r="H910" s="79"/>
    </row>
    <row r="911" spans="1:8" x14ac:dyDescent="0.2">
      <c r="A911" s="38"/>
      <c r="G911" s="51"/>
      <c r="H911" s="79"/>
    </row>
    <row r="912" spans="1:8" x14ac:dyDescent="0.2">
      <c r="A912" s="38"/>
      <c r="G912" s="51"/>
      <c r="H912" s="79"/>
    </row>
    <row r="913" spans="1:8" x14ac:dyDescent="0.2">
      <c r="A913" s="38"/>
      <c r="G913" s="51"/>
      <c r="H913" s="79"/>
    </row>
    <row r="914" spans="1:8" x14ac:dyDescent="0.2">
      <c r="A914" s="38"/>
      <c r="G914" s="51"/>
      <c r="H914" s="79"/>
    </row>
    <row r="915" spans="1:8" x14ac:dyDescent="0.2">
      <c r="A915" s="38"/>
      <c r="G915" s="51"/>
      <c r="H915" s="79"/>
    </row>
    <row r="916" spans="1:8" x14ac:dyDescent="0.2">
      <c r="A916" s="38"/>
      <c r="G916" s="51"/>
      <c r="H916" s="79"/>
    </row>
    <row r="917" spans="1:8" x14ac:dyDescent="0.2">
      <c r="A917" s="38"/>
      <c r="G917" s="51"/>
      <c r="H917" s="79"/>
    </row>
    <row r="918" spans="1:8" x14ac:dyDescent="0.2">
      <c r="A918" s="38"/>
      <c r="G918" s="51"/>
      <c r="H918" s="79"/>
    </row>
    <row r="919" spans="1:8" x14ac:dyDescent="0.2">
      <c r="A919" s="38"/>
      <c r="G919" s="51"/>
      <c r="H919" s="79"/>
    </row>
    <row r="920" spans="1:8" x14ac:dyDescent="0.2">
      <c r="A920" s="38"/>
      <c r="G920" s="51"/>
      <c r="H920" s="79"/>
    </row>
    <row r="921" spans="1:8" x14ac:dyDescent="0.2">
      <c r="A921" s="38"/>
      <c r="G921" s="51"/>
      <c r="H921" s="79"/>
    </row>
    <row r="922" spans="1:8" x14ac:dyDescent="0.2">
      <c r="A922" s="38"/>
      <c r="G922" s="51"/>
      <c r="H922" s="79"/>
    </row>
    <row r="923" spans="1:8" x14ac:dyDescent="0.2">
      <c r="A923" s="38"/>
      <c r="G923" s="51"/>
      <c r="H923" s="79"/>
    </row>
    <row r="924" spans="1:8" x14ac:dyDescent="0.2">
      <c r="A924" s="38"/>
      <c r="G924" s="51"/>
      <c r="H924" s="79"/>
    </row>
    <row r="925" spans="1:8" x14ac:dyDescent="0.2">
      <c r="A925" s="38"/>
      <c r="G925" s="51"/>
      <c r="H925" s="79"/>
    </row>
    <row r="926" spans="1:8" x14ac:dyDescent="0.2">
      <c r="A926" s="38"/>
      <c r="G926" s="51"/>
      <c r="H926" s="79"/>
    </row>
    <row r="927" spans="1:8" x14ac:dyDescent="0.2">
      <c r="A927" s="38"/>
      <c r="G927" s="51"/>
      <c r="H927" s="79"/>
    </row>
    <row r="928" spans="1:8" x14ac:dyDescent="0.2">
      <c r="A928" s="38"/>
      <c r="G928" s="51"/>
      <c r="H928" s="79"/>
    </row>
    <row r="929" spans="1:8" x14ac:dyDescent="0.2">
      <c r="A929" s="38"/>
      <c r="G929" s="51"/>
      <c r="H929" s="79"/>
    </row>
    <row r="930" spans="1:8" x14ac:dyDescent="0.2">
      <c r="A930" s="38"/>
      <c r="G930" s="51"/>
      <c r="H930" s="79"/>
    </row>
    <row r="931" spans="1:8" x14ac:dyDescent="0.2">
      <c r="A931" s="38"/>
      <c r="G931" s="51"/>
      <c r="H931" s="79"/>
    </row>
    <row r="932" spans="1:8" x14ac:dyDescent="0.2">
      <c r="A932" s="38"/>
      <c r="G932" s="51"/>
      <c r="H932" s="79"/>
    </row>
    <row r="933" spans="1:8" x14ac:dyDescent="0.2">
      <c r="A933" s="38"/>
      <c r="G933" s="51"/>
      <c r="H933" s="79"/>
    </row>
    <row r="934" spans="1:8" x14ac:dyDescent="0.2">
      <c r="A934" s="38"/>
      <c r="G934" s="51"/>
      <c r="H934" s="79"/>
    </row>
    <row r="935" spans="1:8" x14ac:dyDescent="0.2">
      <c r="A935" s="38"/>
      <c r="G935" s="51"/>
      <c r="H935" s="79"/>
    </row>
    <row r="936" spans="1:8" x14ac:dyDescent="0.2">
      <c r="A936" s="38"/>
      <c r="G936" s="51"/>
      <c r="H936" s="79"/>
    </row>
    <row r="937" spans="1:8" x14ac:dyDescent="0.2">
      <c r="A937" s="38"/>
      <c r="G937" s="51"/>
      <c r="H937" s="79"/>
    </row>
    <row r="938" spans="1:8" x14ac:dyDescent="0.2">
      <c r="A938" s="38"/>
      <c r="G938" s="51"/>
      <c r="H938" s="79"/>
    </row>
    <row r="939" spans="1:8" x14ac:dyDescent="0.2">
      <c r="A939" s="38"/>
      <c r="G939" s="51"/>
      <c r="H939" s="79"/>
    </row>
    <row r="940" spans="1:8" x14ac:dyDescent="0.2">
      <c r="A940" s="38"/>
      <c r="G940" s="51"/>
      <c r="H940" s="79"/>
    </row>
    <row r="941" spans="1:8" x14ac:dyDescent="0.2">
      <c r="A941" s="38"/>
      <c r="G941" s="51"/>
      <c r="H941" s="79"/>
    </row>
    <row r="942" spans="1:8" x14ac:dyDescent="0.2">
      <c r="A942" s="38"/>
      <c r="G942" s="51"/>
      <c r="H942" s="79"/>
    </row>
    <row r="943" spans="1:8" x14ac:dyDescent="0.2">
      <c r="A943" s="38"/>
      <c r="G943" s="51"/>
      <c r="H943" s="79"/>
    </row>
    <row r="944" spans="1:8" x14ac:dyDescent="0.2">
      <c r="A944" s="38"/>
      <c r="G944" s="51"/>
      <c r="H944" s="79"/>
    </row>
    <row r="945" spans="1:8" x14ac:dyDescent="0.2">
      <c r="A945" s="38"/>
      <c r="G945" s="51"/>
      <c r="H945" s="79"/>
    </row>
    <row r="946" spans="1:8" x14ac:dyDescent="0.2">
      <c r="A946" s="38"/>
      <c r="G946" s="51"/>
      <c r="H946" s="79"/>
    </row>
    <row r="947" spans="1:8" x14ac:dyDescent="0.2">
      <c r="A947" s="38"/>
      <c r="G947" s="51"/>
      <c r="H947" s="79"/>
    </row>
    <row r="948" spans="1:8" x14ac:dyDescent="0.2">
      <c r="A948" s="38"/>
      <c r="G948" s="51"/>
      <c r="H948" s="79"/>
    </row>
    <row r="949" spans="1:8" x14ac:dyDescent="0.2">
      <c r="A949" s="38"/>
      <c r="G949" s="51"/>
      <c r="H949" s="79"/>
    </row>
    <row r="950" spans="1:8" x14ac:dyDescent="0.2">
      <c r="A950" s="38"/>
      <c r="G950" s="51"/>
      <c r="H950" s="79"/>
    </row>
    <row r="951" spans="1:8" x14ac:dyDescent="0.2">
      <c r="A951" s="38"/>
      <c r="G951" s="51"/>
      <c r="H951" s="79"/>
    </row>
    <row r="952" spans="1:8" x14ac:dyDescent="0.2">
      <c r="A952" s="38"/>
      <c r="G952" s="51"/>
      <c r="H952" s="79"/>
    </row>
    <row r="953" spans="1:8" x14ac:dyDescent="0.2">
      <c r="A953" s="38"/>
      <c r="G953" s="51"/>
      <c r="H953" s="79"/>
    </row>
    <row r="954" spans="1:8" x14ac:dyDescent="0.2">
      <c r="A954" s="38"/>
      <c r="G954" s="51"/>
      <c r="H954" s="79"/>
    </row>
    <row r="955" spans="1:8" x14ac:dyDescent="0.2">
      <c r="A955" s="38"/>
      <c r="G955" s="51"/>
      <c r="H955" s="79"/>
    </row>
    <row r="956" spans="1:8" x14ac:dyDescent="0.2">
      <c r="A956" s="38"/>
      <c r="G956" s="51"/>
      <c r="H956" s="79"/>
    </row>
    <row r="957" spans="1:8" x14ac:dyDescent="0.2">
      <c r="A957" s="38"/>
      <c r="G957" s="51"/>
      <c r="H957" s="79"/>
    </row>
    <row r="958" spans="1:8" x14ac:dyDescent="0.2">
      <c r="A958" s="38"/>
      <c r="G958" s="51"/>
      <c r="H958" s="79"/>
    </row>
    <row r="959" spans="1:8" x14ac:dyDescent="0.2">
      <c r="A959" s="38"/>
      <c r="G959" s="51"/>
      <c r="H959" s="79"/>
    </row>
    <row r="960" spans="1:8" x14ac:dyDescent="0.2">
      <c r="A960" s="38"/>
      <c r="G960" s="51"/>
      <c r="H960" s="79"/>
    </row>
    <row r="961" spans="1:8" x14ac:dyDescent="0.2">
      <c r="A961" s="38"/>
      <c r="G961" s="51"/>
      <c r="H961" s="79"/>
    </row>
    <row r="962" spans="1:8" x14ac:dyDescent="0.2">
      <c r="A962" s="38"/>
      <c r="G962" s="51"/>
      <c r="H962" s="79"/>
    </row>
    <row r="963" spans="1:8" x14ac:dyDescent="0.2">
      <c r="A963" s="38"/>
      <c r="G963" s="51"/>
      <c r="H963" s="79"/>
    </row>
    <row r="964" spans="1:8" x14ac:dyDescent="0.2">
      <c r="A964" s="38"/>
      <c r="G964" s="51"/>
      <c r="H964" s="79"/>
    </row>
    <row r="965" spans="1:8" x14ac:dyDescent="0.2">
      <c r="A965" s="38"/>
      <c r="G965" s="51"/>
      <c r="H965" s="79"/>
    </row>
    <row r="966" spans="1:8" x14ac:dyDescent="0.2">
      <c r="A966" s="38"/>
      <c r="G966" s="51"/>
      <c r="H966" s="79"/>
    </row>
    <row r="967" spans="1:8" x14ac:dyDescent="0.2">
      <c r="A967" s="38"/>
      <c r="G967" s="51"/>
      <c r="H967" s="79"/>
    </row>
    <row r="968" spans="1:8" x14ac:dyDescent="0.2">
      <c r="A968" s="38"/>
      <c r="G968" s="51"/>
      <c r="H968" s="79"/>
    </row>
    <row r="969" spans="1:8" x14ac:dyDescent="0.2">
      <c r="A969" s="38"/>
      <c r="G969" s="51"/>
      <c r="H969" s="79"/>
    </row>
    <row r="970" spans="1:8" x14ac:dyDescent="0.2">
      <c r="A970" s="38"/>
      <c r="G970" s="51"/>
      <c r="H970" s="79"/>
    </row>
    <row r="971" spans="1:8" x14ac:dyDescent="0.2">
      <c r="A971" s="38"/>
      <c r="G971" s="51"/>
      <c r="H971" s="79"/>
    </row>
    <row r="972" spans="1:8" x14ac:dyDescent="0.2">
      <c r="A972" s="38"/>
      <c r="G972" s="51"/>
      <c r="H972" s="79"/>
    </row>
    <row r="973" spans="1:8" x14ac:dyDescent="0.2">
      <c r="A973" s="38"/>
      <c r="G973" s="51"/>
      <c r="H973" s="79"/>
    </row>
    <row r="974" spans="1:8" x14ac:dyDescent="0.2">
      <c r="A974" s="38"/>
      <c r="G974" s="51"/>
      <c r="H974" s="79"/>
    </row>
    <row r="975" spans="1:8" x14ac:dyDescent="0.2">
      <c r="A975" s="38"/>
      <c r="G975" s="51"/>
      <c r="H975" s="79"/>
    </row>
    <row r="976" spans="1:8" x14ac:dyDescent="0.2">
      <c r="A976" s="38"/>
      <c r="G976" s="51"/>
      <c r="H976" s="79"/>
    </row>
    <row r="977" spans="1:8" x14ac:dyDescent="0.2">
      <c r="A977" s="38"/>
      <c r="G977" s="51"/>
      <c r="H977" s="79"/>
    </row>
    <row r="978" spans="1:8" x14ac:dyDescent="0.2">
      <c r="A978" s="38"/>
      <c r="G978" s="51"/>
      <c r="H978" s="79"/>
    </row>
    <row r="979" spans="1:8" x14ac:dyDescent="0.2">
      <c r="A979" s="38"/>
      <c r="G979" s="51"/>
      <c r="H979" s="79"/>
    </row>
    <row r="980" spans="1:8" x14ac:dyDescent="0.2">
      <c r="A980" s="38"/>
      <c r="G980" s="51"/>
      <c r="H980" s="79"/>
    </row>
    <row r="981" spans="1:8" x14ac:dyDescent="0.2">
      <c r="A981" s="38"/>
      <c r="G981" s="51"/>
      <c r="H981" s="79"/>
    </row>
    <row r="982" spans="1:8" x14ac:dyDescent="0.2">
      <c r="A982" s="38"/>
      <c r="G982" s="51"/>
      <c r="H982" s="79"/>
    </row>
    <row r="983" spans="1:8" x14ac:dyDescent="0.2">
      <c r="A983" s="38"/>
      <c r="G983" s="51"/>
      <c r="H983" s="79"/>
    </row>
    <row r="984" spans="1:8" x14ac:dyDescent="0.2">
      <c r="A984" s="38"/>
      <c r="G984" s="51"/>
      <c r="H984" s="79"/>
    </row>
    <row r="985" spans="1:8" x14ac:dyDescent="0.2">
      <c r="A985" s="38"/>
      <c r="G985" s="51"/>
      <c r="H985" s="79"/>
    </row>
    <row r="986" spans="1:8" x14ac:dyDescent="0.2">
      <c r="A986" s="38"/>
      <c r="G986" s="51"/>
      <c r="H986" s="79"/>
    </row>
    <row r="987" spans="1:8" x14ac:dyDescent="0.2">
      <c r="A987" s="38"/>
      <c r="G987" s="51"/>
      <c r="H987" s="79"/>
    </row>
    <row r="988" spans="1:8" x14ac:dyDescent="0.2">
      <c r="A988" s="38"/>
      <c r="G988" s="51"/>
      <c r="H988" s="79"/>
    </row>
    <row r="989" spans="1:8" x14ac:dyDescent="0.2">
      <c r="A989" s="38"/>
      <c r="G989" s="51"/>
      <c r="H989" s="79"/>
    </row>
    <row r="990" spans="1:8" x14ac:dyDescent="0.2">
      <c r="A990" s="38"/>
      <c r="G990" s="51"/>
      <c r="H990" s="79"/>
    </row>
    <row r="991" spans="1:8" x14ac:dyDescent="0.2">
      <c r="A991" s="38"/>
      <c r="G991" s="51"/>
      <c r="H991" s="79"/>
    </row>
    <row r="992" spans="1:8" x14ac:dyDescent="0.2">
      <c r="A992" s="38"/>
      <c r="G992" s="51"/>
      <c r="H992" s="79"/>
    </row>
    <row r="993" spans="1:8" x14ac:dyDescent="0.2">
      <c r="A993" s="38"/>
      <c r="G993" s="51"/>
      <c r="H993" s="79"/>
    </row>
    <row r="994" spans="1:8" x14ac:dyDescent="0.2">
      <c r="A994" s="38"/>
      <c r="G994" s="51"/>
      <c r="H994" s="79"/>
    </row>
    <row r="995" spans="1:8" x14ac:dyDescent="0.2">
      <c r="A995" s="38"/>
      <c r="G995" s="51"/>
      <c r="H995" s="79"/>
    </row>
    <row r="996" spans="1:8" x14ac:dyDescent="0.2">
      <c r="A996" s="38"/>
      <c r="G996" s="51"/>
      <c r="H996" s="79"/>
    </row>
    <row r="997" spans="1:8" x14ac:dyDescent="0.2">
      <c r="A997" s="38"/>
      <c r="G997" s="51"/>
      <c r="H997" s="79"/>
    </row>
    <row r="998" spans="1:8" x14ac:dyDescent="0.2">
      <c r="A998" s="38"/>
      <c r="G998" s="51"/>
      <c r="H998" s="79"/>
    </row>
    <row r="999" spans="1:8" x14ac:dyDescent="0.2">
      <c r="A999" s="38"/>
      <c r="G999" s="51"/>
      <c r="H999" s="79"/>
    </row>
    <row r="1000" spans="1:8" x14ac:dyDescent="0.2">
      <c r="A1000" s="38"/>
      <c r="G1000" s="51"/>
      <c r="H1000" s="79"/>
    </row>
    <row r="1001" spans="1:8" x14ac:dyDescent="0.2">
      <c r="A1001" s="38"/>
      <c r="G1001" s="51"/>
      <c r="H1001" s="79"/>
    </row>
    <row r="1002" spans="1:8" x14ac:dyDescent="0.2">
      <c r="A1002" s="38"/>
      <c r="G1002" s="51"/>
      <c r="H1002" s="79"/>
    </row>
    <row r="1003" spans="1:8" x14ac:dyDescent="0.2">
      <c r="A1003" s="38"/>
      <c r="G1003" s="51"/>
      <c r="H1003" s="79"/>
    </row>
    <row r="1004" spans="1:8" x14ac:dyDescent="0.2">
      <c r="A1004" s="38"/>
      <c r="G1004" s="51"/>
      <c r="H1004" s="79"/>
    </row>
    <row r="1005" spans="1:8" x14ac:dyDescent="0.2">
      <c r="A1005" s="38"/>
      <c r="G1005" s="51"/>
      <c r="H1005" s="79"/>
    </row>
    <row r="1006" spans="1:8" x14ac:dyDescent="0.2">
      <c r="A1006" s="38"/>
      <c r="G1006" s="51"/>
      <c r="H1006" s="79"/>
    </row>
    <row r="1007" spans="1:8" x14ac:dyDescent="0.2">
      <c r="A1007" s="38"/>
      <c r="G1007" s="51"/>
      <c r="H1007" s="79"/>
    </row>
    <row r="1008" spans="1:8" x14ac:dyDescent="0.2">
      <c r="A1008" s="38"/>
      <c r="G1008" s="51"/>
      <c r="H1008" s="79"/>
    </row>
    <row r="1009" spans="1:8" x14ac:dyDescent="0.2">
      <c r="A1009" s="38"/>
      <c r="G1009" s="51"/>
      <c r="H1009" s="79"/>
    </row>
    <row r="1010" spans="1:8" x14ac:dyDescent="0.2">
      <c r="A1010" s="38"/>
      <c r="G1010" s="51"/>
      <c r="H1010" s="79"/>
    </row>
    <row r="1011" spans="1:8" x14ac:dyDescent="0.2">
      <c r="A1011" s="38"/>
      <c r="G1011" s="51"/>
      <c r="H1011" s="79"/>
    </row>
    <row r="1012" spans="1:8" x14ac:dyDescent="0.2">
      <c r="A1012" s="38"/>
      <c r="G1012" s="51"/>
      <c r="H1012" s="79"/>
    </row>
    <row r="1013" spans="1:8" x14ac:dyDescent="0.2">
      <c r="A1013" s="38"/>
      <c r="G1013" s="51"/>
      <c r="H1013" s="79"/>
    </row>
    <row r="1014" spans="1:8" x14ac:dyDescent="0.2">
      <c r="A1014" s="38"/>
      <c r="G1014" s="51"/>
      <c r="H1014" s="79"/>
    </row>
    <row r="1015" spans="1:8" x14ac:dyDescent="0.2">
      <c r="A1015" s="38"/>
      <c r="G1015" s="51"/>
      <c r="H1015" s="79"/>
    </row>
    <row r="1016" spans="1:8" x14ac:dyDescent="0.2">
      <c r="A1016" s="38"/>
      <c r="G1016" s="51"/>
      <c r="H1016" s="79"/>
    </row>
    <row r="1017" spans="1:8" x14ac:dyDescent="0.2">
      <c r="A1017" s="38"/>
      <c r="G1017" s="51"/>
      <c r="H1017" s="79"/>
    </row>
    <row r="1018" spans="1:8" x14ac:dyDescent="0.2">
      <c r="A1018" s="38"/>
      <c r="G1018" s="51"/>
      <c r="H1018" s="79"/>
    </row>
    <row r="1019" spans="1:8" x14ac:dyDescent="0.2">
      <c r="A1019" s="38"/>
      <c r="G1019" s="51"/>
      <c r="H1019" s="79"/>
    </row>
    <row r="1020" spans="1:8" x14ac:dyDescent="0.2">
      <c r="A1020" s="38"/>
      <c r="G1020" s="51"/>
      <c r="H1020" s="79"/>
    </row>
    <row r="1021" spans="1:8" x14ac:dyDescent="0.2">
      <c r="A1021" s="38"/>
      <c r="G1021" s="51"/>
      <c r="H1021" s="79"/>
    </row>
    <row r="1022" spans="1:8" x14ac:dyDescent="0.2">
      <c r="A1022" s="38"/>
      <c r="G1022" s="51"/>
      <c r="H1022" s="79"/>
    </row>
    <row r="1023" spans="1:8" x14ac:dyDescent="0.2">
      <c r="A1023" s="38"/>
      <c r="G1023" s="51"/>
      <c r="H1023" s="79"/>
    </row>
    <row r="1024" spans="1:8" x14ac:dyDescent="0.2">
      <c r="A1024" s="38"/>
      <c r="G1024" s="51"/>
      <c r="H1024" s="79"/>
    </row>
    <row r="1025" spans="1:8" x14ac:dyDescent="0.2">
      <c r="A1025" s="38"/>
      <c r="G1025" s="51"/>
      <c r="H1025" s="79"/>
    </row>
    <row r="1026" spans="1:8" x14ac:dyDescent="0.2">
      <c r="A1026" s="38"/>
      <c r="G1026" s="51"/>
      <c r="H1026" s="79"/>
    </row>
    <row r="1027" spans="1:8" x14ac:dyDescent="0.2">
      <c r="A1027" s="38"/>
      <c r="G1027" s="51"/>
      <c r="H1027" s="79"/>
    </row>
    <row r="1028" spans="1:8" x14ac:dyDescent="0.2">
      <c r="A1028" s="38"/>
      <c r="G1028" s="51"/>
      <c r="H1028" s="79"/>
    </row>
    <row r="1029" spans="1:8" x14ac:dyDescent="0.2">
      <c r="A1029" s="38"/>
      <c r="G1029" s="51"/>
      <c r="H1029" s="79"/>
    </row>
    <row r="1030" spans="1:8" x14ac:dyDescent="0.2">
      <c r="A1030" s="38"/>
      <c r="G1030" s="51"/>
      <c r="H1030" s="79"/>
    </row>
    <row r="1031" spans="1:8" x14ac:dyDescent="0.2">
      <c r="A1031" s="38"/>
      <c r="G1031" s="51"/>
      <c r="H1031" s="79"/>
    </row>
    <row r="1032" spans="1:8" x14ac:dyDescent="0.2">
      <c r="A1032" s="38"/>
      <c r="G1032" s="51"/>
      <c r="H1032" s="79"/>
    </row>
    <row r="1033" spans="1:8" x14ac:dyDescent="0.2">
      <c r="A1033" s="38"/>
      <c r="G1033" s="51"/>
      <c r="H1033" s="79"/>
    </row>
    <row r="1034" spans="1:8" x14ac:dyDescent="0.2">
      <c r="A1034" s="38"/>
      <c r="G1034" s="51"/>
      <c r="H1034" s="79"/>
    </row>
    <row r="1035" spans="1:8" x14ac:dyDescent="0.2">
      <c r="A1035" s="38"/>
      <c r="G1035" s="51"/>
      <c r="H1035" s="79"/>
    </row>
    <row r="1036" spans="1:8" x14ac:dyDescent="0.2">
      <c r="A1036" s="38"/>
      <c r="G1036" s="51"/>
      <c r="H1036" s="79"/>
    </row>
    <row r="1037" spans="1:8" x14ac:dyDescent="0.2">
      <c r="A1037" s="38"/>
      <c r="G1037" s="51"/>
      <c r="H1037" s="79"/>
    </row>
    <row r="1038" spans="1:8" x14ac:dyDescent="0.2">
      <c r="A1038" s="38"/>
      <c r="G1038" s="51"/>
      <c r="H1038" s="79"/>
    </row>
    <row r="1039" spans="1:8" x14ac:dyDescent="0.2">
      <c r="A1039" s="38"/>
      <c r="G1039" s="51"/>
      <c r="H1039" s="79"/>
    </row>
    <row r="1040" spans="1:8" x14ac:dyDescent="0.2">
      <c r="A1040" s="38"/>
      <c r="G1040" s="51"/>
      <c r="H1040" s="79"/>
    </row>
    <row r="1041" spans="1:8" x14ac:dyDescent="0.2">
      <c r="A1041" s="38"/>
      <c r="G1041" s="51"/>
      <c r="H1041" s="79"/>
    </row>
    <row r="1042" spans="1:8" x14ac:dyDescent="0.2">
      <c r="A1042" s="38"/>
      <c r="G1042" s="51"/>
      <c r="H1042" s="79"/>
    </row>
    <row r="1043" spans="1:8" x14ac:dyDescent="0.2">
      <c r="A1043" s="38"/>
      <c r="G1043" s="51"/>
      <c r="H1043" s="79"/>
    </row>
    <row r="1044" spans="1:8" x14ac:dyDescent="0.2">
      <c r="A1044" s="38"/>
      <c r="G1044" s="51"/>
      <c r="H1044" s="79"/>
    </row>
    <row r="1045" spans="1:8" x14ac:dyDescent="0.2">
      <c r="A1045" s="38"/>
      <c r="G1045" s="51"/>
      <c r="H1045" s="79"/>
    </row>
    <row r="1046" spans="1:8" x14ac:dyDescent="0.2">
      <c r="A1046" s="38"/>
      <c r="G1046" s="51"/>
      <c r="H1046" s="79"/>
    </row>
    <row r="1047" spans="1:8" x14ac:dyDescent="0.2">
      <c r="A1047" s="38"/>
      <c r="G1047" s="51"/>
      <c r="H1047" s="79"/>
    </row>
    <row r="1048" spans="1:8" x14ac:dyDescent="0.2">
      <c r="A1048" s="38"/>
      <c r="G1048" s="51"/>
      <c r="H1048" s="79"/>
    </row>
    <row r="1049" spans="1:8" x14ac:dyDescent="0.2">
      <c r="A1049" s="38"/>
      <c r="G1049" s="51"/>
      <c r="H1049" s="79"/>
    </row>
    <row r="1050" spans="1:8" x14ac:dyDescent="0.2">
      <c r="A1050" s="38"/>
      <c r="G1050" s="51"/>
      <c r="H1050" s="79"/>
    </row>
    <row r="1051" spans="1:8" x14ac:dyDescent="0.2">
      <c r="A1051" s="38"/>
      <c r="G1051" s="51"/>
      <c r="H1051" s="79"/>
    </row>
    <row r="1052" spans="1:8" x14ac:dyDescent="0.2">
      <c r="A1052" s="38"/>
      <c r="G1052" s="51"/>
      <c r="H1052" s="79"/>
    </row>
    <row r="1053" spans="1:8" x14ac:dyDescent="0.2">
      <c r="A1053" s="38"/>
      <c r="G1053" s="51"/>
      <c r="H1053" s="79"/>
    </row>
    <row r="1054" spans="1:8" x14ac:dyDescent="0.2">
      <c r="A1054" s="38"/>
      <c r="G1054" s="51"/>
      <c r="H1054" s="79"/>
    </row>
    <row r="1055" spans="1:8" x14ac:dyDescent="0.2">
      <c r="A1055" s="38"/>
      <c r="G1055" s="51"/>
      <c r="H1055" s="79"/>
    </row>
    <row r="1056" spans="1:8" x14ac:dyDescent="0.2">
      <c r="A1056" s="38"/>
      <c r="G1056" s="51"/>
      <c r="H1056" s="79"/>
    </row>
    <row r="1057" spans="1:8" x14ac:dyDescent="0.2">
      <c r="A1057" s="38"/>
      <c r="G1057" s="51"/>
      <c r="H1057" s="79"/>
    </row>
    <row r="1058" spans="1:8" x14ac:dyDescent="0.2">
      <c r="A1058" s="38"/>
      <c r="G1058" s="51"/>
      <c r="H1058" s="79"/>
    </row>
    <row r="1059" spans="1:8" x14ac:dyDescent="0.2">
      <c r="A1059" s="38"/>
      <c r="G1059" s="51"/>
      <c r="H1059" s="79"/>
    </row>
    <row r="1060" spans="1:8" x14ac:dyDescent="0.2">
      <c r="A1060" s="38"/>
      <c r="G1060" s="51"/>
      <c r="H1060" s="79"/>
    </row>
    <row r="1061" spans="1:8" x14ac:dyDescent="0.2">
      <c r="A1061" s="38"/>
      <c r="G1061" s="51"/>
      <c r="H1061" s="79"/>
    </row>
    <row r="1062" spans="1:8" x14ac:dyDescent="0.2">
      <c r="A1062" s="38"/>
      <c r="G1062" s="51"/>
      <c r="H1062" s="79"/>
    </row>
    <row r="1063" spans="1:8" x14ac:dyDescent="0.2">
      <c r="A1063" s="38"/>
      <c r="G1063" s="51"/>
      <c r="H1063" s="79"/>
    </row>
    <row r="1064" spans="1:8" x14ac:dyDescent="0.2">
      <c r="A1064" s="38"/>
      <c r="G1064" s="51"/>
      <c r="H1064" s="79"/>
    </row>
    <row r="1065" spans="1:8" x14ac:dyDescent="0.2">
      <c r="A1065" s="38"/>
      <c r="G1065" s="51"/>
      <c r="H1065" s="79"/>
    </row>
    <row r="1066" spans="1:8" x14ac:dyDescent="0.2">
      <c r="A1066" s="38"/>
      <c r="G1066" s="51"/>
      <c r="H1066" s="79"/>
    </row>
    <row r="1067" spans="1:8" x14ac:dyDescent="0.2">
      <c r="A1067" s="38"/>
      <c r="G1067" s="51"/>
      <c r="H1067" s="79"/>
    </row>
    <row r="1068" spans="1:8" x14ac:dyDescent="0.2">
      <c r="A1068" s="38"/>
      <c r="G1068" s="51"/>
      <c r="H1068" s="79"/>
    </row>
    <row r="1069" spans="1:8" x14ac:dyDescent="0.2">
      <c r="A1069" s="38"/>
      <c r="G1069" s="51"/>
      <c r="H1069" s="79"/>
    </row>
    <row r="1070" spans="1:8" x14ac:dyDescent="0.2">
      <c r="A1070" s="38"/>
      <c r="G1070" s="51"/>
      <c r="H1070" s="79"/>
    </row>
    <row r="1071" spans="1:8" x14ac:dyDescent="0.2">
      <c r="A1071" s="38"/>
      <c r="G1071" s="51"/>
      <c r="H1071" s="79"/>
    </row>
    <row r="1072" spans="1:8" x14ac:dyDescent="0.2">
      <c r="A1072" s="38"/>
      <c r="G1072" s="51"/>
      <c r="H1072" s="79"/>
    </row>
    <row r="1073" spans="1:8" x14ac:dyDescent="0.2">
      <c r="A1073" s="38"/>
      <c r="G1073" s="51"/>
      <c r="H1073" s="79"/>
    </row>
    <row r="1074" spans="1:8" x14ac:dyDescent="0.2">
      <c r="A1074" s="38"/>
      <c r="G1074" s="51"/>
      <c r="H1074" s="79"/>
    </row>
    <row r="1075" spans="1:8" x14ac:dyDescent="0.2">
      <c r="A1075" s="38"/>
      <c r="G1075" s="51"/>
      <c r="H1075" s="79"/>
    </row>
    <row r="1076" spans="1:8" x14ac:dyDescent="0.2">
      <c r="A1076" s="38"/>
      <c r="G1076" s="51"/>
      <c r="H1076" s="79"/>
    </row>
    <row r="1077" spans="1:8" x14ac:dyDescent="0.2">
      <c r="A1077" s="38"/>
      <c r="G1077" s="51"/>
      <c r="H1077" s="79"/>
    </row>
    <row r="1078" spans="1:8" x14ac:dyDescent="0.2">
      <c r="A1078" s="38"/>
      <c r="G1078" s="51"/>
      <c r="H1078" s="79"/>
    </row>
    <row r="1079" spans="1:8" x14ac:dyDescent="0.2">
      <c r="A1079" s="38"/>
      <c r="G1079" s="51"/>
      <c r="H1079" s="79"/>
    </row>
    <row r="1080" spans="1:8" x14ac:dyDescent="0.2">
      <c r="A1080" s="38"/>
      <c r="G1080" s="51"/>
      <c r="H1080" s="79"/>
    </row>
    <row r="1081" spans="1:8" x14ac:dyDescent="0.2">
      <c r="A1081" s="38"/>
      <c r="G1081" s="51"/>
      <c r="H1081" s="79"/>
    </row>
    <row r="1082" spans="1:8" x14ac:dyDescent="0.2">
      <c r="A1082" s="38"/>
      <c r="G1082" s="51"/>
      <c r="H1082" s="79"/>
    </row>
    <row r="1083" spans="1:8" x14ac:dyDescent="0.2">
      <c r="A1083" s="38"/>
      <c r="G1083" s="51"/>
      <c r="H1083" s="79"/>
    </row>
    <row r="1084" spans="1:8" x14ac:dyDescent="0.2">
      <c r="A1084" s="38"/>
      <c r="G1084" s="51"/>
      <c r="H1084" s="79"/>
    </row>
    <row r="1085" spans="1:8" x14ac:dyDescent="0.2">
      <c r="A1085" s="38"/>
      <c r="G1085" s="51"/>
      <c r="H1085" s="79"/>
    </row>
    <row r="1086" spans="1:8" x14ac:dyDescent="0.2">
      <c r="A1086" s="38"/>
      <c r="G1086" s="51"/>
      <c r="H1086" s="79"/>
    </row>
    <row r="1087" spans="1:8" x14ac:dyDescent="0.2">
      <c r="A1087" s="38"/>
      <c r="G1087" s="51"/>
      <c r="H1087" s="79"/>
    </row>
    <row r="1088" spans="1:8" x14ac:dyDescent="0.2">
      <c r="A1088" s="38"/>
      <c r="G1088" s="51"/>
      <c r="H1088" s="79"/>
    </row>
    <row r="1089" spans="1:8" x14ac:dyDescent="0.2">
      <c r="A1089" s="38"/>
      <c r="G1089" s="51"/>
      <c r="H1089" s="79"/>
    </row>
    <row r="1090" spans="1:8" x14ac:dyDescent="0.2">
      <c r="A1090" s="38"/>
      <c r="G1090" s="51"/>
      <c r="H1090" s="79"/>
    </row>
    <row r="1091" spans="1:8" x14ac:dyDescent="0.2">
      <c r="A1091" s="38"/>
      <c r="G1091" s="51"/>
      <c r="H1091" s="79"/>
    </row>
    <row r="1092" spans="1:8" x14ac:dyDescent="0.2">
      <c r="A1092" s="38"/>
      <c r="G1092" s="51"/>
      <c r="H1092" s="79"/>
    </row>
    <row r="1093" spans="1:8" x14ac:dyDescent="0.2">
      <c r="A1093" s="38"/>
      <c r="G1093" s="51"/>
      <c r="H1093" s="79"/>
    </row>
    <row r="1094" spans="1:8" x14ac:dyDescent="0.2">
      <c r="A1094" s="38"/>
      <c r="G1094" s="51"/>
      <c r="H1094" s="79"/>
    </row>
    <row r="1095" spans="1:8" x14ac:dyDescent="0.2">
      <c r="A1095" s="38"/>
      <c r="G1095" s="51"/>
      <c r="H1095" s="79"/>
    </row>
    <row r="1096" spans="1:8" x14ac:dyDescent="0.2">
      <c r="A1096" s="38"/>
      <c r="G1096" s="51"/>
      <c r="H1096" s="79"/>
    </row>
    <row r="1097" spans="1:8" x14ac:dyDescent="0.2">
      <c r="A1097" s="38"/>
      <c r="G1097" s="51"/>
      <c r="H1097" s="79"/>
    </row>
    <row r="1098" spans="1:8" x14ac:dyDescent="0.2">
      <c r="A1098" s="38"/>
      <c r="G1098" s="51"/>
      <c r="H1098" s="79"/>
    </row>
    <row r="1099" spans="1:8" x14ac:dyDescent="0.2">
      <c r="A1099" s="38"/>
      <c r="G1099" s="51"/>
      <c r="H1099" s="79"/>
    </row>
    <row r="1100" spans="1:8" x14ac:dyDescent="0.2">
      <c r="A1100" s="38"/>
      <c r="G1100" s="51"/>
      <c r="H1100" s="79"/>
    </row>
    <row r="1101" spans="1:8" x14ac:dyDescent="0.2">
      <c r="A1101" s="38"/>
      <c r="G1101" s="51"/>
      <c r="H1101" s="79"/>
    </row>
    <row r="1102" spans="1:8" x14ac:dyDescent="0.2">
      <c r="A1102" s="38"/>
      <c r="G1102" s="51"/>
      <c r="H1102" s="79"/>
    </row>
    <row r="1103" spans="1:8" x14ac:dyDescent="0.2">
      <c r="A1103" s="38"/>
      <c r="G1103" s="51"/>
      <c r="H1103" s="79"/>
    </row>
    <row r="1104" spans="1:8" x14ac:dyDescent="0.2">
      <c r="A1104" s="38"/>
      <c r="G1104" s="51"/>
      <c r="H1104" s="79"/>
    </row>
    <row r="1105" spans="1:8" x14ac:dyDescent="0.2">
      <c r="A1105" s="38"/>
      <c r="G1105" s="51"/>
      <c r="H1105" s="79"/>
    </row>
    <row r="1106" spans="1:8" x14ac:dyDescent="0.2">
      <c r="A1106" s="38"/>
      <c r="G1106" s="51"/>
      <c r="H1106" s="79"/>
    </row>
    <row r="1107" spans="1:8" x14ac:dyDescent="0.2">
      <c r="A1107" s="38"/>
      <c r="G1107" s="51"/>
      <c r="H1107" s="79"/>
    </row>
    <row r="1108" spans="1:8" x14ac:dyDescent="0.2">
      <c r="A1108" s="38"/>
      <c r="G1108" s="51"/>
      <c r="H1108" s="79"/>
    </row>
    <row r="1109" spans="1:8" x14ac:dyDescent="0.2">
      <c r="A1109" s="38"/>
      <c r="G1109" s="51"/>
      <c r="H1109" s="79"/>
    </row>
    <row r="1110" spans="1:8" x14ac:dyDescent="0.2">
      <c r="A1110" s="38"/>
      <c r="G1110" s="51"/>
      <c r="H1110" s="79"/>
    </row>
    <row r="1111" spans="1:8" x14ac:dyDescent="0.2">
      <c r="A1111" s="38"/>
      <c r="G1111" s="51"/>
      <c r="H1111" s="79"/>
    </row>
    <row r="1112" spans="1:8" x14ac:dyDescent="0.2">
      <c r="A1112" s="38"/>
      <c r="G1112" s="51"/>
      <c r="H1112" s="79"/>
    </row>
    <row r="1113" spans="1:8" x14ac:dyDescent="0.2">
      <c r="A1113" s="38"/>
      <c r="G1113" s="51"/>
      <c r="H1113" s="79"/>
    </row>
    <row r="1114" spans="1:8" x14ac:dyDescent="0.2">
      <c r="A1114" s="38"/>
      <c r="G1114" s="51"/>
      <c r="H1114" s="79"/>
    </row>
    <row r="1115" spans="1:8" x14ac:dyDescent="0.2">
      <c r="A1115" s="38"/>
      <c r="G1115" s="51"/>
      <c r="H1115" s="79"/>
    </row>
    <row r="1116" spans="1:8" x14ac:dyDescent="0.2">
      <c r="A1116" s="38"/>
      <c r="G1116" s="51"/>
      <c r="H1116" s="79"/>
    </row>
    <row r="1117" spans="1:8" x14ac:dyDescent="0.2">
      <c r="A1117" s="38"/>
      <c r="G1117" s="51"/>
      <c r="H1117" s="79"/>
    </row>
    <row r="1118" spans="1:8" x14ac:dyDescent="0.2">
      <c r="A1118" s="38"/>
      <c r="G1118" s="51"/>
      <c r="H1118" s="79"/>
    </row>
    <row r="1119" spans="1:8" x14ac:dyDescent="0.2">
      <c r="A1119" s="38"/>
      <c r="G1119" s="51"/>
      <c r="H1119" s="79"/>
    </row>
    <row r="1120" spans="1:8" x14ac:dyDescent="0.2">
      <c r="A1120" s="38"/>
      <c r="G1120" s="51"/>
      <c r="H1120" s="79"/>
    </row>
    <row r="1121" spans="1:8" x14ac:dyDescent="0.2">
      <c r="A1121" s="38"/>
      <c r="G1121" s="51"/>
      <c r="H1121" s="79"/>
    </row>
    <row r="1122" spans="1:8" x14ac:dyDescent="0.2">
      <c r="A1122" s="38"/>
      <c r="G1122" s="51"/>
      <c r="H1122" s="79"/>
    </row>
    <row r="1123" spans="1:8" x14ac:dyDescent="0.2">
      <c r="A1123" s="38"/>
      <c r="G1123" s="51"/>
      <c r="H1123" s="79"/>
    </row>
    <row r="1124" spans="1:8" x14ac:dyDescent="0.2">
      <c r="A1124" s="38"/>
      <c r="G1124" s="51"/>
      <c r="H1124" s="79"/>
    </row>
    <row r="1125" spans="1:8" x14ac:dyDescent="0.2">
      <c r="A1125" s="38"/>
      <c r="G1125" s="51"/>
      <c r="H1125" s="79"/>
    </row>
    <row r="1126" spans="1:8" x14ac:dyDescent="0.2">
      <c r="A1126" s="38"/>
      <c r="G1126" s="51"/>
      <c r="H1126" s="79"/>
    </row>
    <row r="1127" spans="1:8" x14ac:dyDescent="0.2">
      <c r="A1127" s="38"/>
      <c r="G1127" s="51"/>
      <c r="H1127" s="79"/>
    </row>
    <row r="1128" spans="1:8" x14ac:dyDescent="0.2">
      <c r="A1128" s="38"/>
      <c r="G1128" s="51"/>
      <c r="H1128" s="79"/>
    </row>
    <row r="1129" spans="1:8" x14ac:dyDescent="0.2">
      <c r="A1129" s="38"/>
      <c r="G1129" s="51"/>
      <c r="H1129" s="79"/>
    </row>
    <row r="1130" spans="1:8" x14ac:dyDescent="0.2">
      <c r="A1130" s="38"/>
      <c r="G1130" s="51"/>
      <c r="H1130" s="79"/>
    </row>
    <row r="1131" spans="1:8" x14ac:dyDescent="0.2">
      <c r="A1131" s="38"/>
      <c r="G1131" s="51"/>
      <c r="H1131" s="79"/>
    </row>
    <row r="1132" spans="1:8" x14ac:dyDescent="0.2">
      <c r="A1132" s="38"/>
      <c r="G1132" s="51"/>
      <c r="H1132" s="79"/>
    </row>
    <row r="1133" spans="1:8" x14ac:dyDescent="0.2">
      <c r="A1133" s="38"/>
      <c r="G1133" s="51"/>
      <c r="H1133" s="79"/>
    </row>
    <row r="1134" spans="1:8" x14ac:dyDescent="0.2">
      <c r="A1134" s="38"/>
      <c r="G1134" s="51"/>
      <c r="H1134" s="79"/>
    </row>
    <row r="1135" spans="1:8" x14ac:dyDescent="0.2">
      <c r="A1135" s="38"/>
      <c r="G1135" s="51"/>
      <c r="H1135" s="79"/>
    </row>
    <row r="1136" spans="1:8" x14ac:dyDescent="0.2">
      <c r="A1136" s="38"/>
      <c r="G1136" s="51"/>
      <c r="H1136" s="79"/>
    </row>
    <row r="1137" spans="1:8" x14ac:dyDescent="0.2">
      <c r="A1137" s="38"/>
      <c r="G1137" s="51"/>
      <c r="H1137" s="79"/>
    </row>
    <row r="1138" spans="1:8" x14ac:dyDescent="0.2">
      <c r="A1138" s="38"/>
      <c r="G1138" s="51"/>
      <c r="H1138" s="79"/>
    </row>
    <row r="1139" spans="1:8" x14ac:dyDescent="0.2">
      <c r="A1139" s="38"/>
      <c r="G1139" s="51"/>
      <c r="H1139" s="79"/>
    </row>
    <row r="1140" spans="1:8" x14ac:dyDescent="0.2">
      <c r="A1140" s="38"/>
      <c r="G1140" s="51"/>
      <c r="H1140" s="79"/>
    </row>
    <row r="1141" spans="1:8" x14ac:dyDescent="0.2">
      <c r="A1141" s="38"/>
      <c r="G1141" s="51"/>
      <c r="H1141" s="79"/>
    </row>
    <row r="1142" spans="1:8" x14ac:dyDescent="0.2">
      <c r="A1142" s="38"/>
      <c r="G1142" s="51"/>
      <c r="H1142" s="79"/>
    </row>
    <row r="1143" spans="1:8" x14ac:dyDescent="0.2">
      <c r="A1143" s="38"/>
      <c r="G1143" s="51"/>
      <c r="H1143" s="79"/>
    </row>
    <row r="1144" spans="1:8" x14ac:dyDescent="0.2">
      <c r="A1144" s="38"/>
      <c r="G1144" s="51"/>
      <c r="H1144" s="79"/>
    </row>
    <row r="1145" spans="1:8" x14ac:dyDescent="0.2">
      <c r="A1145" s="38"/>
      <c r="G1145" s="51"/>
      <c r="H1145" s="79"/>
    </row>
    <row r="1146" spans="1:8" x14ac:dyDescent="0.2">
      <c r="A1146" s="38"/>
      <c r="G1146" s="51"/>
      <c r="H1146" s="79"/>
    </row>
    <row r="1147" spans="1:8" x14ac:dyDescent="0.2">
      <c r="A1147" s="38"/>
      <c r="G1147" s="51"/>
      <c r="H1147" s="79"/>
    </row>
    <row r="1148" spans="1:8" x14ac:dyDescent="0.2">
      <c r="A1148" s="38"/>
      <c r="G1148" s="51"/>
      <c r="H1148" s="79"/>
    </row>
    <row r="1149" spans="1:8" x14ac:dyDescent="0.2">
      <c r="A1149" s="38"/>
      <c r="G1149" s="51"/>
      <c r="H1149" s="79"/>
    </row>
    <row r="1150" spans="1:8" x14ac:dyDescent="0.2">
      <c r="A1150" s="38"/>
      <c r="G1150" s="51"/>
      <c r="H1150" s="79"/>
    </row>
    <row r="1151" spans="1:8" x14ac:dyDescent="0.2">
      <c r="A1151" s="38"/>
      <c r="G1151" s="51"/>
      <c r="H1151" s="79"/>
    </row>
    <row r="1152" spans="1:8" x14ac:dyDescent="0.2">
      <c r="A1152" s="38"/>
      <c r="G1152" s="51"/>
      <c r="H1152" s="79"/>
    </row>
    <row r="1153" spans="1:8" x14ac:dyDescent="0.2">
      <c r="A1153" s="38"/>
      <c r="G1153" s="51"/>
      <c r="H1153" s="79"/>
    </row>
    <row r="1154" spans="1:8" x14ac:dyDescent="0.2">
      <c r="A1154" s="38"/>
      <c r="G1154" s="51"/>
      <c r="H1154" s="79"/>
    </row>
    <row r="1155" spans="1:8" x14ac:dyDescent="0.2">
      <c r="A1155" s="38"/>
      <c r="G1155" s="51"/>
      <c r="H1155" s="79"/>
    </row>
    <row r="1156" spans="1:8" x14ac:dyDescent="0.2">
      <c r="A1156" s="38"/>
      <c r="G1156" s="51"/>
      <c r="H1156" s="79"/>
    </row>
    <row r="1157" spans="1:8" x14ac:dyDescent="0.2">
      <c r="A1157" s="38"/>
      <c r="G1157" s="51"/>
      <c r="H1157" s="79"/>
    </row>
    <row r="1158" spans="1:8" x14ac:dyDescent="0.2">
      <c r="A1158" s="38"/>
      <c r="G1158" s="51"/>
      <c r="H1158" s="79"/>
    </row>
    <row r="1159" spans="1:8" x14ac:dyDescent="0.2">
      <c r="A1159" s="38"/>
      <c r="G1159" s="51"/>
      <c r="H1159" s="79"/>
    </row>
    <row r="1160" spans="1:8" x14ac:dyDescent="0.2">
      <c r="A1160" s="38"/>
      <c r="G1160" s="51"/>
      <c r="H1160" s="79"/>
    </row>
    <row r="1161" spans="1:8" x14ac:dyDescent="0.2">
      <c r="A1161" s="38"/>
      <c r="G1161" s="51"/>
      <c r="H1161" s="79"/>
    </row>
    <row r="1162" spans="1:8" x14ac:dyDescent="0.2">
      <c r="A1162" s="38"/>
      <c r="G1162" s="51"/>
      <c r="H1162" s="79"/>
    </row>
    <row r="1163" spans="1:8" x14ac:dyDescent="0.2">
      <c r="A1163" s="38"/>
      <c r="G1163" s="51"/>
      <c r="H1163" s="79"/>
    </row>
    <row r="1164" spans="1:8" x14ac:dyDescent="0.2">
      <c r="A1164" s="38"/>
      <c r="G1164" s="51"/>
      <c r="H1164" s="79"/>
    </row>
    <row r="1165" spans="1:8" x14ac:dyDescent="0.2">
      <c r="A1165" s="38"/>
      <c r="G1165" s="51"/>
      <c r="H1165" s="79"/>
    </row>
    <row r="1166" spans="1:8" x14ac:dyDescent="0.2">
      <c r="A1166" s="38"/>
      <c r="G1166" s="51"/>
      <c r="H1166" s="79"/>
    </row>
    <row r="1167" spans="1:8" x14ac:dyDescent="0.2">
      <c r="A1167" s="38"/>
      <c r="G1167" s="51"/>
      <c r="H1167" s="79"/>
    </row>
    <row r="1168" spans="1:8" x14ac:dyDescent="0.2">
      <c r="A1168" s="38"/>
      <c r="G1168" s="51"/>
      <c r="H1168" s="79"/>
    </row>
    <row r="1169" spans="1:8" x14ac:dyDescent="0.2">
      <c r="A1169" s="38"/>
      <c r="G1169" s="51"/>
      <c r="H1169" s="79"/>
    </row>
    <row r="1170" spans="1:8" x14ac:dyDescent="0.2">
      <c r="A1170" s="38"/>
      <c r="G1170" s="51"/>
      <c r="H1170" s="79"/>
    </row>
    <row r="1171" spans="1:8" x14ac:dyDescent="0.2">
      <c r="A1171" s="38"/>
      <c r="G1171" s="51"/>
      <c r="H1171" s="79"/>
    </row>
    <row r="1172" spans="1:8" x14ac:dyDescent="0.2">
      <c r="A1172" s="38"/>
      <c r="G1172" s="51"/>
      <c r="H1172" s="79"/>
    </row>
    <row r="1173" spans="1:8" x14ac:dyDescent="0.2">
      <c r="A1173" s="38"/>
      <c r="G1173" s="51"/>
      <c r="H1173" s="79"/>
    </row>
    <row r="1174" spans="1:8" x14ac:dyDescent="0.2">
      <c r="A1174" s="38"/>
      <c r="G1174" s="51"/>
      <c r="H1174" s="79"/>
    </row>
    <row r="1175" spans="1:8" x14ac:dyDescent="0.2">
      <c r="A1175" s="38"/>
      <c r="G1175" s="51"/>
      <c r="H1175" s="79"/>
    </row>
    <row r="1176" spans="1:8" x14ac:dyDescent="0.2">
      <c r="A1176" s="38"/>
      <c r="G1176" s="51"/>
      <c r="H1176" s="79"/>
    </row>
    <row r="1177" spans="1:8" x14ac:dyDescent="0.2">
      <c r="A1177" s="38"/>
      <c r="G1177" s="51"/>
      <c r="H1177" s="79"/>
    </row>
    <row r="1178" spans="1:8" x14ac:dyDescent="0.2">
      <c r="A1178" s="38"/>
      <c r="G1178" s="51"/>
      <c r="H1178" s="79"/>
    </row>
    <row r="1179" spans="1:8" x14ac:dyDescent="0.2">
      <c r="A1179" s="38"/>
      <c r="G1179" s="51"/>
      <c r="H1179" s="79"/>
    </row>
    <row r="1180" spans="1:8" x14ac:dyDescent="0.2">
      <c r="A1180" s="38"/>
      <c r="G1180" s="51"/>
      <c r="H1180" s="79"/>
    </row>
    <row r="1181" spans="1:8" x14ac:dyDescent="0.2">
      <c r="A1181" s="38"/>
      <c r="G1181" s="51"/>
      <c r="H1181" s="79"/>
    </row>
    <row r="1182" spans="1:8" x14ac:dyDescent="0.2">
      <c r="A1182" s="38"/>
      <c r="G1182" s="51"/>
      <c r="H1182" s="79"/>
    </row>
    <row r="1183" spans="1:8" x14ac:dyDescent="0.2">
      <c r="A1183" s="38"/>
      <c r="G1183" s="51"/>
      <c r="H1183" s="79"/>
    </row>
    <row r="1184" spans="1:8" x14ac:dyDescent="0.2">
      <c r="A1184" s="38"/>
      <c r="G1184" s="51"/>
      <c r="H1184" s="79"/>
    </row>
    <row r="1185" spans="1:8" x14ac:dyDescent="0.2">
      <c r="A1185" s="38"/>
      <c r="G1185" s="51"/>
      <c r="H1185" s="79"/>
    </row>
    <row r="1186" spans="1:8" x14ac:dyDescent="0.2">
      <c r="A1186" s="38"/>
      <c r="G1186" s="51"/>
      <c r="H1186" s="79"/>
    </row>
    <row r="1187" spans="1:8" x14ac:dyDescent="0.2">
      <c r="A1187" s="38"/>
      <c r="G1187" s="51"/>
      <c r="H1187" s="79"/>
    </row>
    <row r="1188" spans="1:8" x14ac:dyDescent="0.2">
      <c r="A1188" s="38"/>
      <c r="G1188" s="51"/>
      <c r="H1188" s="79"/>
    </row>
    <row r="1189" spans="1:8" x14ac:dyDescent="0.2">
      <c r="A1189" s="38"/>
      <c r="G1189" s="51"/>
      <c r="H1189" s="79"/>
    </row>
    <row r="1190" spans="1:8" x14ac:dyDescent="0.2">
      <c r="A1190" s="38"/>
      <c r="G1190" s="51"/>
      <c r="H1190" s="79"/>
    </row>
    <row r="1191" spans="1:8" x14ac:dyDescent="0.2">
      <c r="A1191" s="38"/>
      <c r="G1191" s="51"/>
      <c r="H1191" s="79"/>
    </row>
    <row r="1192" spans="1:8" x14ac:dyDescent="0.2">
      <c r="A1192" s="38"/>
      <c r="G1192" s="51"/>
      <c r="H1192" s="79"/>
    </row>
    <row r="1193" spans="1:8" x14ac:dyDescent="0.2">
      <c r="A1193" s="38"/>
      <c r="G1193" s="51"/>
      <c r="H1193" s="79"/>
    </row>
    <row r="1194" spans="1:8" x14ac:dyDescent="0.2">
      <c r="A1194" s="38"/>
      <c r="G1194" s="51"/>
      <c r="H1194" s="79"/>
    </row>
    <row r="1195" spans="1:8" x14ac:dyDescent="0.2">
      <c r="A1195" s="38"/>
      <c r="G1195" s="51"/>
      <c r="H1195" s="79"/>
    </row>
    <row r="1196" spans="1:8" x14ac:dyDescent="0.2">
      <c r="A1196" s="38"/>
      <c r="G1196" s="51"/>
      <c r="H1196" s="79"/>
    </row>
    <row r="1197" spans="1:8" x14ac:dyDescent="0.2">
      <c r="A1197" s="38"/>
      <c r="G1197" s="51"/>
      <c r="H1197" s="79"/>
    </row>
    <row r="1198" spans="1:8" x14ac:dyDescent="0.2">
      <c r="A1198" s="38"/>
      <c r="G1198" s="51"/>
      <c r="H1198" s="79"/>
    </row>
    <row r="1199" spans="1:8" x14ac:dyDescent="0.2">
      <c r="A1199" s="38"/>
      <c r="G1199" s="51"/>
      <c r="H1199" s="79"/>
    </row>
    <row r="1200" spans="1:8" x14ac:dyDescent="0.2">
      <c r="A1200" s="38"/>
      <c r="G1200" s="51"/>
      <c r="H1200" s="79"/>
    </row>
    <row r="1201" spans="1:8" x14ac:dyDescent="0.2">
      <c r="A1201" s="38"/>
      <c r="G1201" s="51"/>
      <c r="H1201" s="79"/>
    </row>
    <row r="1202" spans="1:8" x14ac:dyDescent="0.2">
      <c r="A1202" s="38"/>
      <c r="G1202" s="51"/>
      <c r="H1202" s="79"/>
    </row>
    <row r="1203" spans="1:8" x14ac:dyDescent="0.2">
      <c r="A1203" s="38"/>
      <c r="G1203" s="51"/>
      <c r="H1203" s="79"/>
    </row>
    <row r="1204" spans="1:8" x14ac:dyDescent="0.2">
      <c r="A1204" s="38"/>
      <c r="G1204" s="51"/>
      <c r="H1204" s="79"/>
    </row>
    <row r="1205" spans="1:8" x14ac:dyDescent="0.2">
      <c r="A1205" s="38"/>
      <c r="G1205" s="51"/>
      <c r="H1205" s="79"/>
    </row>
    <row r="1206" spans="1:8" x14ac:dyDescent="0.2">
      <c r="A1206" s="38"/>
      <c r="G1206" s="51"/>
      <c r="H1206" s="79"/>
    </row>
    <row r="1207" spans="1:8" x14ac:dyDescent="0.2">
      <c r="A1207" s="38"/>
      <c r="G1207" s="51"/>
      <c r="H1207" s="79"/>
    </row>
    <row r="1208" spans="1:8" x14ac:dyDescent="0.2">
      <c r="A1208" s="38"/>
      <c r="G1208" s="51"/>
      <c r="H1208" s="79"/>
    </row>
    <row r="1209" spans="1:8" x14ac:dyDescent="0.2">
      <c r="A1209" s="38"/>
      <c r="G1209" s="51"/>
      <c r="H1209" s="79"/>
    </row>
    <row r="1210" spans="1:8" x14ac:dyDescent="0.2">
      <c r="A1210" s="38"/>
      <c r="G1210" s="51"/>
      <c r="H1210" s="79"/>
    </row>
    <row r="1211" spans="1:8" x14ac:dyDescent="0.2">
      <c r="A1211" s="38"/>
      <c r="G1211" s="51"/>
      <c r="H1211" s="79"/>
    </row>
    <row r="1212" spans="1:8" x14ac:dyDescent="0.2">
      <c r="A1212" s="38"/>
      <c r="G1212" s="51"/>
      <c r="H1212" s="79"/>
    </row>
    <row r="1213" spans="1:8" x14ac:dyDescent="0.2">
      <c r="A1213" s="38"/>
      <c r="G1213" s="51"/>
      <c r="H1213" s="79"/>
    </row>
    <row r="1214" spans="1:8" x14ac:dyDescent="0.2">
      <c r="A1214" s="38"/>
      <c r="G1214" s="51"/>
      <c r="H1214" s="79"/>
    </row>
    <row r="1215" spans="1:8" x14ac:dyDescent="0.2">
      <c r="A1215" s="38"/>
      <c r="G1215" s="51"/>
      <c r="H1215" s="79"/>
    </row>
    <row r="1216" spans="1:8" x14ac:dyDescent="0.2">
      <c r="A1216" s="38"/>
      <c r="G1216" s="51"/>
      <c r="H1216" s="79"/>
    </row>
    <row r="1217" spans="1:8" x14ac:dyDescent="0.2">
      <c r="A1217" s="38"/>
      <c r="G1217" s="51"/>
      <c r="H1217" s="79"/>
    </row>
    <row r="1218" spans="1:8" x14ac:dyDescent="0.2">
      <c r="A1218" s="38"/>
      <c r="G1218" s="51"/>
      <c r="H1218" s="79"/>
    </row>
    <row r="1219" spans="1:8" x14ac:dyDescent="0.2">
      <c r="A1219" s="38"/>
      <c r="G1219" s="51"/>
      <c r="H1219" s="79"/>
    </row>
    <row r="1220" spans="1:8" x14ac:dyDescent="0.2">
      <c r="A1220" s="38"/>
      <c r="G1220" s="51"/>
      <c r="H1220" s="79"/>
    </row>
    <row r="1221" spans="1:8" x14ac:dyDescent="0.2">
      <c r="A1221" s="38"/>
      <c r="G1221" s="51"/>
      <c r="H1221" s="79"/>
    </row>
    <row r="1222" spans="1:8" x14ac:dyDescent="0.2">
      <c r="A1222" s="38"/>
      <c r="G1222" s="51"/>
      <c r="H1222" s="79"/>
    </row>
    <row r="1223" spans="1:8" x14ac:dyDescent="0.2">
      <c r="A1223" s="38"/>
      <c r="G1223" s="51"/>
      <c r="H1223" s="79"/>
    </row>
    <row r="1224" spans="1:8" x14ac:dyDescent="0.2">
      <c r="A1224" s="38"/>
      <c r="G1224" s="51"/>
      <c r="H1224" s="79"/>
    </row>
    <row r="1225" spans="1:8" x14ac:dyDescent="0.2">
      <c r="A1225" s="38"/>
      <c r="G1225" s="51"/>
      <c r="H1225" s="79"/>
    </row>
    <row r="1226" spans="1:8" x14ac:dyDescent="0.2">
      <c r="A1226" s="38"/>
      <c r="G1226" s="51"/>
      <c r="H1226" s="79"/>
    </row>
    <row r="1227" spans="1:8" x14ac:dyDescent="0.2">
      <c r="A1227" s="38"/>
      <c r="G1227" s="51"/>
      <c r="H1227" s="79"/>
    </row>
    <row r="1228" spans="1:8" x14ac:dyDescent="0.2">
      <c r="A1228" s="38"/>
      <c r="G1228" s="51"/>
      <c r="H1228" s="79"/>
    </row>
    <row r="1229" spans="1:8" x14ac:dyDescent="0.2">
      <c r="A1229" s="38"/>
      <c r="G1229" s="51"/>
      <c r="H1229" s="79"/>
    </row>
    <row r="1230" spans="1:8" x14ac:dyDescent="0.2">
      <c r="A1230" s="38"/>
      <c r="G1230" s="51"/>
      <c r="H1230" s="79"/>
    </row>
    <row r="1231" spans="1:8" x14ac:dyDescent="0.2">
      <c r="A1231" s="38"/>
      <c r="G1231" s="51"/>
      <c r="H1231" s="79"/>
    </row>
    <row r="1232" spans="1:8" x14ac:dyDescent="0.2">
      <c r="A1232" s="38"/>
      <c r="G1232" s="51"/>
      <c r="H1232" s="79"/>
    </row>
    <row r="1233" spans="1:8" x14ac:dyDescent="0.2">
      <c r="A1233" s="38"/>
      <c r="G1233" s="51"/>
      <c r="H1233" s="79"/>
    </row>
    <row r="1234" spans="1:8" x14ac:dyDescent="0.2">
      <c r="A1234" s="38"/>
      <c r="G1234" s="51"/>
      <c r="H1234" s="79"/>
    </row>
    <row r="1235" spans="1:8" x14ac:dyDescent="0.2">
      <c r="A1235" s="38"/>
      <c r="G1235" s="51"/>
      <c r="H1235" s="79"/>
    </row>
    <row r="1236" spans="1:8" x14ac:dyDescent="0.2">
      <c r="A1236" s="38"/>
      <c r="G1236" s="51"/>
      <c r="H1236" s="79"/>
    </row>
    <row r="1237" spans="1:8" x14ac:dyDescent="0.2">
      <c r="A1237" s="38"/>
      <c r="G1237" s="51"/>
      <c r="H1237" s="79"/>
    </row>
    <row r="1238" spans="1:8" x14ac:dyDescent="0.2">
      <c r="A1238" s="38"/>
      <c r="G1238" s="51"/>
      <c r="H1238" s="79"/>
    </row>
    <row r="1239" spans="1:8" x14ac:dyDescent="0.2">
      <c r="A1239" s="38"/>
      <c r="G1239" s="51"/>
      <c r="H1239" s="79"/>
    </row>
    <row r="1240" spans="1:8" x14ac:dyDescent="0.2">
      <c r="A1240" s="38"/>
      <c r="G1240" s="51"/>
      <c r="H1240" s="79"/>
    </row>
    <row r="1241" spans="1:8" x14ac:dyDescent="0.2">
      <c r="A1241" s="38"/>
      <c r="G1241" s="51"/>
      <c r="H1241" s="79"/>
    </row>
    <row r="1242" spans="1:8" x14ac:dyDescent="0.2">
      <c r="A1242" s="38"/>
      <c r="G1242" s="51"/>
      <c r="H1242" s="79"/>
    </row>
    <row r="1243" spans="1:8" x14ac:dyDescent="0.2">
      <c r="A1243" s="38"/>
      <c r="G1243" s="51"/>
      <c r="H1243" s="79"/>
    </row>
    <row r="1244" spans="1:8" x14ac:dyDescent="0.2">
      <c r="A1244" s="38"/>
      <c r="G1244" s="51"/>
      <c r="H1244" s="79"/>
    </row>
    <row r="1245" spans="1:8" x14ac:dyDescent="0.2">
      <c r="A1245" s="38"/>
      <c r="G1245" s="51"/>
      <c r="H1245" s="79"/>
    </row>
    <row r="1246" spans="1:8" x14ac:dyDescent="0.2">
      <c r="A1246" s="38"/>
      <c r="G1246" s="51"/>
      <c r="H1246" s="79"/>
    </row>
    <row r="1247" spans="1:8" x14ac:dyDescent="0.2">
      <c r="A1247" s="38"/>
      <c r="G1247" s="51"/>
      <c r="H1247" s="79"/>
    </row>
    <row r="1248" spans="1:8" x14ac:dyDescent="0.2">
      <c r="A1248" s="38"/>
      <c r="G1248" s="51"/>
      <c r="H1248" s="79"/>
    </row>
    <row r="1249" spans="1:8" x14ac:dyDescent="0.2">
      <c r="A1249" s="38"/>
      <c r="G1249" s="51"/>
      <c r="H1249" s="79"/>
    </row>
    <row r="1250" spans="1:8" x14ac:dyDescent="0.2">
      <c r="A1250" s="38"/>
      <c r="G1250" s="51"/>
      <c r="H1250" s="79"/>
    </row>
    <row r="1251" spans="1:8" x14ac:dyDescent="0.2">
      <c r="A1251" s="38"/>
      <c r="G1251" s="51"/>
      <c r="H1251" s="79"/>
    </row>
    <row r="1252" spans="1:8" x14ac:dyDescent="0.2">
      <c r="A1252" s="38"/>
      <c r="G1252" s="51"/>
      <c r="H1252" s="79"/>
    </row>
    <row r="1253" spans="1:8" x14ac:dyDescent="0.2">
      <c r="A1253" s="38"/>
      <c r="G1253" s="51"/>
      <c r="H1253" s="79"/>
    </row>
    <row r="1254" spans="1:8" x14ac:dyDescent="0.2">
      <c r="A1254" s="38"/>
      <c r="G1254" s="51"/>
      <c r="H1254" s="79"/>
    </row>
    <row r="1255" spans="1:8" x14ac:dyDescent="0.2">
      <c r="A1255" s="38"/>
      <c r="G1255" s="51"/>
      <c r="H1255" s="79"/>
    </row>
    <row r="1256" spans="1:8" x14ac:dyDescent="0.2">
      <c r="A1256" s="38"/>
      <c r="G1256" s="51"/>
      <c r="H1256" s="79"/>
    </row>
    <row r="1257" spans="1:8" x14ac:dyDescent="0.2">
      <c r="A1257" s="38"/>
      <c r="G1257" s="51"/>
      <c r="H1257" s="79"/>
    </row>
    <row r="1258" spans="1:8" x14ac:dyDescent="0.2">
      <c r="A1258" s="38"/>
      <c r="G1258" s="51"/>
      <c r="H1258" s="79"/>
    </row>
    <row r="1259" spans="1:8" x14ac:dyDescent="0.2">
      <c r="A1259" s="38"/>
      <c r="G1259" s="51"/>
      <c r="H1259" s="79"/>
    </row>
    <row r="1260" spans="1:8" x14ac:dyDescent="0.2">
      <c r="A1260" s="38"/>
      <c r="G1260" s="51"/>
      <c r="H1260" s="79"/>
    </row>
    <row r="1261" spans="1:8" x14ac:dyDescent="0.2">
      <c r="A1261" s="38"/>
      <c r="G1261" s="51"/>
      <c r="H1261" s="79"/>
    </row>
    <row r="1262" spans="1:8" x14ac:dyDescent="0.2">
      <c r="A1262" s="38"/>
      <c r="G1262" s="51"/>
      <c r="H1262" s="79"/>
    </row>
    <row r="1263" spans="1:8" x14ac:dyDescent="0.2">
      <c r="A1263" s="38"/>
      <c r="G1263" s="51"/>
      <c r="H1263" s="79"/>
    </row>
    <row r="1264" spans="1:8" x14ac:dyDescent="0.2">
      <c r="A1264" s="38"/>
      <c r="G1264" s="51"/>
      <c r="H1264" s="79"/>
    </row>
    <row r="1265" spans="1:8" x14ac:dyDescent="0.2">
      <c r="A1265" s="38"/>
      <c r="G1265" s="51"/>
      <c r="H1265" s="79"/>
    </row>
    <row r="1266" spans="1:8" x14ac:dyDescent="0.2">
      <c r="A1266" s="38"/>
      <c r="G1266" s="51"/>
      <c r="H1266" s="79"/>
    </row>
    <row r="1267" spans="1:8" x14ac:dyDescent="0.2">
      <c r="A1267" s="38"/>
      <c r="G1267" s="51"/>
      <c r="H1267" s="79"/>
    </row>
    <row r="1268" spans="1:8" x14ac:dyDescent="0.2">
      <c r="A1268" s="38"/>
      <c r="G1268" s="51"/>
      <c r="H1268" s="79"/>
    </row>
    <row r="1269" spans="1:8" x14ac:dyDescent="0.2">
      <c r="A1269" s="38"/>
      <c r="G1269" s="51"/>
      <c r="H1269" s="79"/>
    </row>
    <row r="1270" spans="1:8" x14ac:dyDescent="0.2">
      <c r="A1270" s="38"/>
      <c r="G1270" s="51"/>
      <c r="H1270" s="79"/>
    </row>
    <row r="1271" spans="1:8" x14ac:dyDescent="0.2">
      <c r="A1271" s="38"/>
      <c r="G1271" s="51"/>
      <c r="H1271" s="79"/>
    </row>
    <row r="1272" spans="1:8" x14ac:dyDescent="0.2">
      <c r="A1272" s="38"/>
      <c r="G1272" s="51"/>
      <c r="H1272" s="79"/>
    </row>
    <row r="1273" spans="1:8" x14ac:dyDescent="0.2">
      <c r="A1273" s="38"/>
      <c r="G1273" s="51"/>
      <c r="H1273" s="79"/>
    </row>
    <row r="1274" spans="1:8" x14ac:dyDescent="0.2">
      <c r="A1274" s="38"/>
      <c r="G1274" s="51"/>
      <c r="H1274" s="79"/>
    </row>
    <row r="1275" spans="1:8" x14ac:dyDescent="0.2">
      <c r="A1275" s="38"/>
      <c r="G1275" s="51"/>
      <c r="H1275" s="79"/>
    </row>
    <row r="1276" spans="1:8" x14ac:dyDescent="0.2">
      <c r="A1276" s="38"/>
      <c r="G1276" s="51"/>
      <c r="H1276" s="79"/>
    </row>
    <row r="1277" spans="1:8" x14ac:dyDescent="0.2">
      <c r="A1277" s="38"/>
      <c r="G1277" s="51"/>
      <c r="H1277" s="79"/>
    </row>
    <row r="1278" spans="1:8" x14ac:dyDescent="0.2">
      <c r="A1278" s="38"/>
      <c r="G1278" s="51"/>
      <c r="H1278" s="79"/>
    </row>
    <row r="1279" spans="1:8" x14ac:dyDescent="0.2">
      <c r="A1279" s="38"/>
      <c r="G1279" s="51"/>
      <c r="H1279" s="79"/>
    </row>
    <row r="1280" spans="1:8" x14ac:dyDescent="0.2">
      <c r="A1280" s="38"/>
      <c r="G1280" s="51"/>
      <c r="H1280" s="79"/>
    </row>
    <row r="1281" spans="1:8" x14ac:dyDescent="0.2">
      <c r="A1281" s="38"/>
      <c r="G1281" s="51"/>
      <c r="H1281" s="79"/>
    </row>
    <row r="1282" spans="1:8" x14ac:dyDescent="0.2">
      <c r="A1282" s="38"/>
      <c r="G1282" s="51"/>
      <c r="H1282" s="79"/>
    </row>
    <row r="1283" spans="1:8" x14ac:dyDescent="0.2">
      <c r="A1283" s="38"/>
      <c r="G1283" s="51"/>
      <c r="H1283" s="79"/>
    </row>
    <row r="1284" spans="1:8" x14ac:dyDescent="0.2">
      <c r="A1284" s="38"/>
      <c r="G1284" s="51"/>
      <c r="H1284" s="79"/>
    </row>
    <row r="1285" spans="1:8" x14ac:dyDescent="0.2">
      <c r="A1285" s="38"/>
      <c r="G1285" s="51"/>
      <c r="H1285" s="79"/>
    </row>
    <row r="1286" spans="1:8" x14ac:dyDescent="0.2">
      <c r="A1286" s="38"/>
      <c r="G1286" s="51"/>
      <c r="H1286" s="79"/>
    </row>
    <row r="1287" spans="1:8" x14ac:dyDescent="0.2">
      <c r="A1287" s="38"/>
      <c r="G1287" s="51"/>
      <c r="H1287" s="79"/>
    </row>
    <row r="1288" spans="1:8" x14ac:dyDescent="0.2">
      <c r="A1288" s="38"/>
      <c r="G1288" s="51"/>
      <c r="H1288" s="79"/>
    </row>
    <row r="1289" spans="1:8" x14ac:dyDescent="0.2">
      <c r="A1289" s="38"/>
      <c r="G1289" s="51"/>
      <c r="H1289" s="79"/>
    </row>
    <row r="1290" spans="1:8" x14ac:dyDescent="0.2">
      <c r="A1290" s="38"/>
      <c r="G1290" s="51"/>
      <c r="H1290" s="79"/>
    </row>
    <row r="1291" spans="1:8" x14ac:dyDescent="0.2">
      <c r="A1291" s="38"/>
      <c r="G1291" s="51"/>
      <c r="H1291" s="79"/>
    </row>
    <row r="1292" spans="1:8" x14ac:dyDescent="0.2">
      <c r="A1292" s="38"/>
      <c r="G1292" s="51"/>
      <c r="H1292" s="79"/>
    </row>
    <row r="1293" spans="1:8" x14ac:dyDescent="0.2">
      <c r="A1293" s="38"/>
      <c r="G1293" s="51"/>
      <c r="H1293" s="79"/>
    </row>
    <row r="1294" spans="1:8" x14ac:dyDescent="0.2">
      <c r="A1294" s="38"/>
      <c r="G1294" s="51"/>
      <c r="H1294" s="79"/>
    </row>
    <row r="1295" spans="1:8" x14ac:dyDescent="0.2">
      <c r="A1295" s="38"/>
      <c r="G1295" s="51"/>
      <c r="H1295" s="79"/>
    </row>
    <row r="1296" spans="1:8" x14ac:dyDescent="0.2">
      <c r="A1296" s="38"/>
      <c r="G1296" s="51"/>
      <c r="H1296" s="79"/>
    </row>
    <row r="1297" spans="1:8" x14ac:dyDescent="0.2">
      <c r="A1297" s="38"/>
      <c r="G1297" s="51"/>
      <c r="H1297" s="79"/>
    </row>
    <row r="1298" spans="1:8" x14ac:dyDescent="0.2">
      <c r="A1298" s="38"/>
      <c r="G1298" s="51"/>
      <c r="H1298" s="79"/>
    </row>
    <row r="1299" spans="1:8" x14ac:dyDescent="0.2">
      <c r="A1299" s="38"/>
      <c r="G1299" s="51"/>
      <c r="H1299" s="79"/>
    </row>
    <row r="1300" spans="1:8" x14ac:dyDescent="0.2">
      <c r="A1300" s="38"/>
      <c r="G1300" s="51"/>
      <c r="H1300" s="79"/>
    </row>
    <row r="1301" spans="1:8" x14ac:dyDescent="0.2">
      <c r="A1301" s="38"/>
      <c r="G1301" s="51"/>
      <c r="H1301" s="79"/>
    </row>
    <row r="1302" spans="1:8" x14ac:dyDescent="0.2">
      <c r="A1302" s="38"/>
      <c r="G1302" s="51"/>
      <c r="H1302" s="79"/>
    </row>
    <row r="1303" spans="1:8" x14ac:dyDescent="0.2">
      <c r="A1303" s="38"/>
      <c r="G1303" s="51"/>
      <c r="H1303" s="79"/>
    </row>
    <row r="1304" spans="1:8" x14ac:dyDescent="0.2">
      <c r="A1304" s="38"/>
      <c r="G1304" s="51"/>
      <c r="H1304" s="79"/>
    </row>
    <row r="1305" spans="1:8" x14ac:dyDescent="0.2">
      <c r="A1305" s="38"/>
      <c r="G1305" s="51"/>
      <c r="H1305" s="79"/>
    </row>
    <row r="1306" spans="1:8" x14ac:dyDescent="0.2">
      <c r="A1306" s="38"/>
      <c r="G1306" s="51"/>
      <c r="H1306" s="79"/>
    </row>
    <row r="1307" spans="1:8" x14ac:dyDescent="0.2">
      <c r="A1307" s="38"/>
      <c r="G1307" s="51"/>
      <c r="H1307" s="79"/>
    </row>
    <row r="1308" spans="1:8" x14ac:dyDescent="0.2">
      <c r="A1308" s="38"/>
      <c r="G1308" s="51"/>
      <c r="H1308" s="79"/>
    </row>
    <row r="1309" spans="1:8" x14ac:dyDescent="0.2">
      <c r="A1309" s="38"/>
      <c r="G1309" s="51"/>
      <c r="H1309" s="79"/>
    </row>
    <row r="1310" spans="1:8" x14ac:dyDescent="0.2">
      <c r="A1310" s="38"/>
      <c r="G1310" s="51"/>
      <c r="H1310" s="79"/>
    </row>
    <row r="1311" spans="1:8" x14ac:dyDescent="0.2">
      <c r="A1311" s="38"/>
      <c r="G1311" s="51"/>
      <c r="H1311" s="79"/>
    </row>
    <row r="1312" spans="1:8" x14ac:dyDescent="0.2">
      <c r="A1312" s="38"/>
      <c r="G1312" s="51"/>
      <c r="H1312" s="79"/>
    </row>
    <row r="1313" spans="1:8" x14ac:dyDescent="0.2">
      <c r="A1313" s="38"/>
      <c r="G1313" s="51"/>
      <c r="H1313" s="79"/>
    </row>
    <row r="1314" spans="1:8" x14ac:dyDescent="0.2">
      <c r="A1314" s="38"/>
      <c r="G1314" s="51"/>
      <c r="H1314" s="79"/>
    </row>
    <row r="1315" spans="1:8" x14ac:dyDescent="0.2">
      <c r="A1315" s="38"/>
      <c r="G1315" s="51"/>
      <c r="H1315" s="79"/>
    </row>
    <row r="1316" spans="1:8" x14ac:dyDescent="0.2">
      <c r="A1316" s="38"/>
      <c r="G1316" s="51"/>
      <c r="H1316" s="79"/>
    </row>
    <row r="1317" spans="1:8" x14ac:dyDescent="0.2">
      <c r="A1317" s="38"/>
      <c r="G1317" s="51"/>
      <c r="H1317" s="79"/>
    </row>
    <row r="1318" spans="1:8" x14ac:dyDescent="0.2">
      <c r="A1318" s="38"/>
      <c r="G1318" s="51"/>
      <c r="H1318" s="79"/>
    </row>
    <row r="1319" spans="1:8" x14ac:dyDescent="0.2">
      <c r="A1319" s="38"/>
      <c r="G1319" s="51"/>
      <c r="H1319" s="79"/>
    </row>
    <row r="1320" spans="1:8" x14ac:dyDescent="0.2">
      <c r="A1320" s="38"/>
      <c r="G1320" s="51"/>
      <c r="H1320" s="79"/>
    </row>
    <row r="1321" spans="1:8" x14ac:dyDescent="0.2">
      <c r="A1321" s="38"/>
      <c r="G1321" s="51"/>
      <c r="H1321" s="79"/>
    </row>
    <row r="1322" spans="1:8" x14ac:dyDescent="0.2">
      <c r="A1322" s="38"/>
      <c r="G1322" s="51"/>
      <c r="H1322" s="79"/>
    </row>
    <row r="1323" spans="1:8" x14ac:dyDescent="0.2">
      <c r="A1323" s="38"/>
      <c r="G1323" s="51"/>
      <c r="H1323" s="79"/>
    </row>
    <row r="1324" spans="1:8" x14ac:dyDescent="0.2">
      <c r="A1324" s="38"/>
      <c r="G1324" s="51"/>
      <c r="H1324" s="79"/>
    </row>
    <row r="1325" spans="1:8" x14ac:dyDescent="0.2">
      <c r="A1325" s="38"/>
      <c r="G1325" s="51"/>
      <c r="H1325" s="79"/>
    </row>
    <row r="1326" spans="1:8" x14ac:dyDescent="0.2">
      <c r="A1326" s="38"/>
      <c r="G1326" s="51"/>
      <c r="H1326" s="79"/>
    </row>
    <row r="1327" spans="1:8" x14ac:dyDescent="0.2">
      <c r="A1327" s="38"/>
      <c r="G1327" s="51"/>
      <c r="H1327" s="79"/>
    </row>
    <row r="1328" spans="1:8" x14ac:dyDescent="0.2">
      <c r="A1328" s="38"/>
      <c r="G1328" s="51"/>
      <c r="H1328" s="79"/>
    </row>
    <row r="1329" spans="1:8" x14ac:dyDescent="0.2">
      <c r="A1329" s="38"/>
      <c r="G1329" s="51"/>
      <c r="H1329" s="79"/>
    </row>
    <row r="1330" spans="1:8" x14ac:dyDescent="0.2">
      <c r="A1330" s="38"/>
      <c r="G1330" s="51"/>
      <c r="H1330" s="79"/>
    </row>
    <row r="1331" spans="1:8" x14ac:dyDescent="0.2">
      <c r="A1331" s="38"/>
      <c r="G1331" s="51"/>
      <c r="H1331" s="79"/>
    </row>
    <row r="1332" spans="1:8" x14ac:dyDescent="0.2">
      <c r="A1332" s="38"/>
      <c r="G1332" s="51"/>
      <c r="H1332" s="79"/>
    </row>
    <row r="1333" spans="1:8" x14ac:dyDescent="0.2">
      <c r="A1333" s="38"/>
      <c r="G1333" s="51"/>
      <c r="H1333" s="79"/>
    </row>
    <row r="1334" spans="1:8" x14ac:dyDescent="0.2">
      <c r="A1334" s="38"/>
      <c r="G1334" s="51"/>
      <c r="H1334" s="79"/>
    </row>
    <row r="1335" spans="1:8" x14ac:dyDescent="0.2">
      <c r="A1335" s="38"/>
      <c r="G1335" s="51"/>
      <c r="H1335" s="79"/>
    </row>
    <row r="1336" spans="1:8" x14ac:dyDescent="0.2">
      <c r="A1336" s="38"/>
      <c r="G1336" s="51"/>
      <c r="H1336" s="79"/>
    </row>
    <row r="1337" spans="1:8" x14ac:dyDescent="0.2">
      <c r="A1337" s="38"/>
      <c r="G1337" s="51"/>
      <c r="H1337" s="79"/>
    </row>
    <row r="1338" spans="1:8" x14ac:dyDescent="0.2">
      <c r="A1338" s="38"/>
      <c r="G1338" s="51"/>
      <c r="H1338" s="79"/>
    </row>
    <row r="1339" spans="1:8" x14ac:dyDescent="0.2">
      <c r="A1339" s="38"/>
      <c r="G1339" s="51"/>
      <c r="H1339" s="79"/>
    </row>
    <row r="1340" spans="1:8" x14ac:dyDescent="0.2">
      <c r="A1340" s="38"/>
      <c r="G1340" s="51"/>
      <c r="H1340" s="79"/>
    </row>
    <row r="1341" spans="1:8" x14ac:dyDescent="0.2">
      <c r="A1341" s="38"/>
      <c r="G1341" s="51"/>
      <c r="H1341" s="79"/>
    </row>
    <row r="1342" spans="1:8" x14ac:dyDescent="0.2">
      <c r="A1342" s="38"/>
      <c r="G1342" s="51"/>
      <c r="H1342" s="79"/>
    </row>
    <row r="1343" spans="1:8" x14ac:dyDescent="0.2">
      <c r="A1343" s="38"/>
      <c r="G1343" s="51"/>
      <c r="H1343" s="79"/>
    </row>
    <row r="1344" spans="1:8" x14ac:dyDescent="0.2">
      <c r="A1344" s="38"/>
      <c r="G1344" s="51"/>
      <c r="H1344" s="79"/>
    </row>
    <row r="1345" spans="1:8" x14ac:dyDescent="0.2">
      <c r="A1345" s="38"/>
      <c r="G1345" s="51"/>
      <c r="H1345" s="79"/>
    </row>
    <row r="1346" spans="1:8" x14ac:dyDescent="0.2">
      <c r="A1346" s="38"/>
      <c r="G1346" s="51"/>
      <c r="H1346" s="79"/>
    </row>
    <row r="1347" spans="1:8" x14ac:dyDescent="0.2">
      <c r="A1347" s="38"/>
      <c r="G1347" s="51"/>
      <c r="H1347" s="79"/>
    </row>
    <row r="1348" spans="1:8" x14ac:dyDescent="0.2">
      <c r="A1348" s="38"/>
      <c r="G1348" s="51"/>
      <c r="H1348" s="79"/>
    </row>
    <row r="1349" spans="1:8" x14ac:dyDescent="0.2">
      <c r="A1349" s="38"/>
      <c r="G1349" s="51"/>
      <c r="H1349" s="79"/>
    </row>
    <row r="1350" spans="1:8" x14ac:dyDescent="0.2">
      <c r="A1350" s="38"/>
      <c r="G1350" s="51"/>
      <c r="H1350" s="79"/>
    </row>
    <row r="1351" spans="1:8" x14ac:dyDescent="0.2">
      <c r="A1351" s="38"/>
      <c r="G1351" s="51"/>
      <c r="H1351" s="79"/>
    </row>
    <row r="1352" spans="1:8" x14ac:dyDescent="0.2">
      <c r="A1352" s="38"/>
      <c r="G1352" s="51"/>
      <c r="H1352" s="79"/>
    </row>
    <row r="1353" spans="1:8" x14ac:dyDescent="0.2">
      <c r="A1353" s="38"/>
      <c r="G1353" s="51"/>
      <c r="H1353" s="79"/>
    </row>
    <row r="1354" spans="1:8" x14ac:dyDescent="0.2">
      <c r="A1354" s="38"/>
      <c r="G1354" s="51"/>
      <c r="H1354" s="79"/>
    </row>
    <row r="1355" spans="1:8" x14ac:dyDescent="0.2">
      <c r="A1355" s="38"/>
      <c r="G1355" s="51"/>
      <c r="H1355" s="79"/>
    </row>
    <row r="1356" spans="1:8" x14ac:dyDescent="0.2">
      <c r="A1356" s="38"/>
      <c r="G1356" s="51"/>
      <c r="H1356" s="79"/>
    </row>
    <row r="1357" spans="1:8" x14ac:dyDescent="0.2">
      <c r="A1357" s="38"/>
      <c r="G1357" s="51"/>
      <c r="H1357" s="79"/>
    </row>
    <row r="1358" spans="1:8" x14ac:dyDescent="0.2">
      <c r="A1358" s="38"/>
      <c r="G1358" s="51"/>
      <c r="H1358" s="79"/>
    </row>
    <row r="1359" spans="1:8" x14ac:dyDescent="0.2">
      <c r="A1359" s="38"/>
      <c r="G1359" s="51"/>
      <c r="H1359" s="79"/>
    </row>
    <row r="1360" spans="1:8" x14ac:dyDescent="0.2">
      <c r="A1360" s="38"/>
      <c r="G1360" s="51"/>
      <c r="H1360" s="79"/>
    </row>
    <row r="1361" spans="1:8" x14ac:dyDescent="0.2">
      <c r="A1361" s="38"/>
      <c r="G1361" s="51"/>
      <c r="H1361" s="79"/>
    </row>
    <row r="1362" spans="1:8" x14ac:dyDescent="0.2">
      <c r="A1362" s="38"/>
      <c r="G1362" s="51"/>
      <c r="H1362" s="79"/>
    </row>
    <row r="1363" spans="1:8" x14ac:dyDescent="0.2">
      <c r="A1363" s="38"/>
      <c r="G1363" s="51"/>
      <c r="H1363" s="79"/>
    </row>
    <row r="1364" spans="1:8" x14ac:dyDescent="0.2">
      <c r="A1364" s="38"/>
      <c r="G1364" s="51"/>
      <c r="H1364" s="79"/>
    </row>
    <row r="1365" spans="1:8" x14ac:dyDescent="0.2">
      <c r="A1365" s="38"/>
      <c r="G1365" s="51"/>
      <c r="H1365" s="79"/>
    </row>
    <row r="1366" spans="1:8" x14ac:dyDescent="0.2">
      <c r="A1366" s="38"/>
      <c r="G1366" s="51"/>
      <c r="H1366" s="79"/>
    </row>
    <row r="1367" spans="1:8" x14ac:dyDescent="0.2">
      <c r="A1367" s="38"/>
      <c r="G1367" s="51"/>
      <c r="H1367" s="79"/>
    </row>
    <row r="1368" spans="1:8" x14ac:dyDescent="0.2">
      <c r="A1368" s="38"/>
      <c r="G1368" s="51"/>
      <c r="H1368" s="79"/>
    </row>
    <row r="1369" spans="1:8" x14ac:dyDescent="0.2">
      <c r="A1369" s="38"/>
      <c r="G1369" s="51"/>
      <c r="H1369" s="79"/>
    </row>
    <row r="1370" spans="1:8" x14ac:dyDescent="0.2">
      <c r="A1370" s="38"/>
      <c r="G1370" s="51"/>
      <c r="H1370" s="79"/>
    </row>
    <row r="1371" spans="1:8" x14ac:dyDescent="0.2">
      <c r="A1371" s="38"/>
      <c r="G1371" s="51"/>
      <c r="H1371" s="79"/>
    </row>
    <row r="1372" spans="1:8" x14ac:dyDescent="0.2">
      <c r="A1372" s="38"/>
      <c r="G1372" s="51"/>
      <c r="H1372" s="79"/>
    </row>
    <row r="1373" spans="1:8" x14ac:dyDescent="0.2">
      <c r="A1373" s="38"/>
      <c r="G1373" s="51"/>
      <c r="H1373" s="79"/>
    </row>
    <row r="1374" spans="1:8" x14ac:dyDescent="0.2">
      <c r="A1374" s="38"/>
      <c r="G1374" s="51"/>
      <c r="H1374" s="79"/>
    </row>
    <row r="1375" spans="1:8" x14ac:dyDescent="0.2">
      <c r="A1375" s="38"/>
      <c r="G1375" s="51"/>
      <c r="H1375" s="79"/>
    </row>
    <row r="1376" spans="1:8" x14ac:dyDescent="0.2">
      <c r="A1376" s="38"/>
      <c r="G1376" s="51"/>
      <c r="H1376" s="79"/>
    </row>
    <row r="1377" spans="1:8" x14ac:dyDescent="0.2">
      <c r="A1377" s="38"/>
      <c r="G1377" s="51"/>
      <c r="H1377" s="79"/>
    </row>
    <row r="1378" spans="1:8" x14ac:dyDescent="0.2">
      <c r="A1378" s="38"/>
      <c r="G1378" s="51"/>
      <c r="H1378" s="79"/>
    </row>
    <row r="1379" spans="1:8" x14ac:dyDescent="0.2">
      <c r="A1379" s="38"/>
      <c r="G1379" s="51"/>
      <c r="H1379" s="79"/>
    </row>
    <row r="1380" spans="1:8" x14ac:dyDescent="0.2">
      <c r="A1380" s="38"/>
      <c r="G1380" s="51"/>
      <c r="H1380" s="79"/>
    </row>
    <row r="1381" spans="1:8" x14ac:dyDescent="0.2">
      <c r="A1381" s="38"/>
      <c r="G1381" s="51"/>
      <c r="H1381" s="79"/>
    </row>
    <row r="1382" spans="1:8" x14ac:dyDescent="0.2">
      <c r="A1382" s="38"/>
      <c r="G1382" s="51"/>
      <c r="H1382" s="79"/>
    </row>
    <row r="1383" spans="1:8" x14ac:dyDescent="0.2">
      <c r="A1383" s="38"/>
      <c r="G1383" s="51"/>
      <c r="H1383" s="79"/>
    </row>
    <row r="1384" spans="1:8" x14ac:dyDescent="0.2">
      <c r="A1384" s="38"/>
      <c r="G1384" s="51"/>
      <c r="H1384" s="79"/>
    </row>
    <row r="1385" spans="1:8" x14ac:dyDescent="0.2">
      <c r="A1385" s="38"/>
      <c r="G1385" s="51"/>
      <c r="H1385" s="79"/>
    </row>
    <row r="1386" spans="1:8" x14ac:dyDescent="0.2">
      <c r="A1386" s="38"/>
      <c r="G1386" s="51"/>
      <c r="H1386" s="79"/>
    </row>
    <row r="1387" spans="1:8" x14ac:dyDescent="0.2">
      <c r="A1387" s="38"/>
      <c r="G1387" s="51"/>
      <c r="H1387" s="79"/>
    </row>
    <row r="1388" spans="1:8" x14ac:dyDescent="0.2">
      <c r="A1388" s="38"/>
      <c r="G1388" s="51"/>
      <c r="H1388" s="79"/>
    </row>
    <row r="1389" spans="1:8" x14ac:dyDescent="0.2">
      <c r="A1389" s="38"/>
      <c r="G1389" s="51"/>
      <c r="H1389" s="79"/>
    </row>
    <row r="1390" spans="1:8" x14ac:dyDescent="0.2">
      <c r="A1390" s="38"/>
      <c r="G1390" s="51"/>
      <c r="H1390" s="79"/>
    </row>
    <row r="1391" spans="1:8" x14ac:dyDescent="0.2">
      <c r="A1391" s="38"/>
      <c r="G1391" s="51"/>
      <c r="H1391" s="79"/>
    </row>
    <row r="1392" spans="1:8" x14ac:dyDescent="0.2">
      <c r="A1392" s="38"/>
      <c r="G1392" s="51"/>
      <c r="H1392" s="79"/>
    </row>
    <row r="1393" spans="1:8" x14ac:dyDescent="0.2">
      <c r="A1393" s="38"/>
      <c r="G1393" s="51"/>
      <c r="H1393" s="79"/>
    </row>
    <row r="1394" spans="1:8" x14ac:dyDescent="0.2">
      <c r="A1394" s="38"/>
      <c r="G1394" s="51"/>
      <c r="H1394" s="79"/>
    </row>
    <row r="1395" spans="1:8" x14ac:dyDescent="0.2">
      <c r="A1395" s="38"/>
      <c r="G1395" s="51"/>
      <c r="H1395" s="79"/>
    </row>
    <row r="1396" spans="1:8" x14ac:dyDescent="0.2">
      <c r="A1396" s="38"/>
      <c r="G1396" s="51"/>
      <c r="H1396" s="79"/>
    </row>
    <row r="1397" spans="1:8" x14ac:dyDescent="0.2">
      <c r="A1397" s="38"/>
      <c r="G1397" s="51"/>
      <c r="H1397" s="79"/>
    </row>
    <row r="1398" spans="1:8" x14ac:dyDescent="0.2">
      <c r="A1398" s="38"/>
      <c r="G1398" s="51"/>
      <c r="H1398" s="79"/>
    </row>
    <row r="1399" spans="1:8" x14ac:dyDescent="0.2">
      <c r="A1399" s="38"/>
      <c r="G1399" s="51"/>
      <c r="H1399" s="79"/>
    </row>
    <row r="1400" spans="1:8" x14ac:dyDescent="0.2">
      <c r="A1400" s="38"/>
      <c r="G1400" s="51"/>
      <c r="H1400" s="79"/>
    </row>
    <row r="1401" spans="1:8" x14ac:dyDescent="0.2">
      <c r="A1401" s="38"/>
      <c r="G1401" s="51"/>
      <c r="H1401" s="79"/>
    </row>
    <row r="1402" spans="1:8" x14ac:dyDescent="0.2">
      <c r="A1402" s="38"/>
      <c r="G1402" s="51"/>
      <c r="H1402" s="79"/>
    </row>
    <row r="1403" spans="1:8" x14ac:dyDescent="0.2">
      <c r="A1403" s="38"/>
      <c r="G1403" s="51"/>
      <c r="H1403" s="79"/>
    </row>
    <row r="1404" spans="1:8" x14ac:dyDescent="0.2">
      <c r="A1404" s="38"/>
      <c r="G1404" s="51"/>
      <c r="H1404" s="79"/>
    </row>
    <row r="1405" spans="1:8" x14ac:dyDescent="0.2">
      <c r="A1405" s="38"/>
      <c r="G1405" s="51"/>
      <c r="H1405" s="79"/>
    </row>
    <row r="1406" spans="1:8" x14ac:dyDescent="0.2">
      <c r="A1406" s="38"/>
      <c r="G1406" s="51"/>
      <c r="H1406" s="79"/>
    </row>
    <row r="1407" spans="1:8" x14ac:dyDescent="0.2">
      <c r="A1407" s="38"/>
      <c r="G1407" s="51"/>
      <c r="H1407" s="79"/>
    </row>
    <row r="1408" spans="1:8" x14ac:dyDescent="0.2">
      <c r="A1408" s="38"/>
      <c r="G1408" s="51"/>
      <c r="H1408" s="79"/>
    </row>
    <row r="1409" spans="1:8" x14ac:dyDescent="0.2">
      <c r="A1409" s="38"/>
      <c r="G1409" s="51"/>
      <c r="H1409" s="79"/>
    </row>
    <row r="1410" spans="1:8" x14ac:dyDescent="0.2">
      <c r="A1410" s="38"/>
      <c r="G1410" s="51"/>
      <c r="H1410" s="79"/>
    </row>
    <row r="1411" spans="1:8" x14ac:dyDescent="0.2">
      <c r="A1411" s="38"/>
      <c r="G1411" s="51"/>
      <c r="H1411" s="79"/>
    </row>
    <row r="1412" spans="1:8" x14ac:dyDescent="0.2">
      <c r="A1412" s="38"/>
      <c r="G1412" s="51"/>
      <c r="H1412" s="79"/>
    </row>
    <row r="1413" spans="1:8" x14ac:dyDescent="0.2">
      <c r="A1413" s="38"/>
      <c r="G1413" s="51"/>
      <c r="H1413" s="79"/>
    </row>
    <row r="1414" spans="1:8" x14ac:dyDescent="0.2">
      <c r="A1414" s="38"/>
      <c r="G1414" s="51"/>
      <c r="H1414" s="79"/>
    </row>
    <row r="1415" spans="1:8" x14ac:dyDescent="0.2">
      <c r="A1415" s="38"/>
      <c r="G1415" s="51"/>
      <c r="H1415" s="79"/>
    </row>
    <row r="1416" spans="1:8" x14ac:dyDescent="0.2">
      <c r="A1416" s="38"/>
      <c r="G1416" s="51"/>
      <c r="H1416" s="79"/>
    </row>
    <row r="1417" spans="1:8" x14ac:dyDescent="0.2">
      <c r="A1417" s="38"/>
      <c r="G1417" s="51"/>
      <c r="H1417" s="79"/>
    </row>
    <row r="1418" spans="1:8" x14ac:dyDescent="0.2">
      <c r="A1418" s="38"/>
      <c r="G1418" s="51"/>
      <c r="H1418" s="79"/>
    </row>
    <row r="1419" spans="1:8" x14ac:dyDescent="0.2">
      <c r="A1419" s="38"/>
      <c r="G1419" s="51"/>
      <c r="H1419" s="79"/>
    </row>
    <row r="1420" spans="1:8" x14ac:dyDescent="0.2">
      <c r="A1420" s="38"/>
      <c r="G1420" s="51"/>
      <c r="H1420" s="79"/>
    </row>
    <row r="1421" spans="1:8" x14ac:dyDescent="0.2">
      <c r="A1421" s="38"/>
      <c r="G1421" s="51"/>
      <c r="H1421" s="79"/>
    </row>
    <row r="1422" spans="1:8" x14ac:dyDescent="0.2">
      <c r="A1422" s="38"/>
      <c r="G1422" s="51"/>
      <c r="H1422" s="79"/>
    </row>
    <row r="1423" spans="1:8" x14ac:dyDescent="0.2">
      <c r="A1423" s="38"/>
      <c r="G1423" s="51"/>
      <c r="H1423" s="79"/>
    </row>
    <row r="1424" spans="1:8" x14ac:dyDescent="0.2">
      <c r="A1424" s="38"/>
      <c r="G1424" s="51"/>
      <c r="H1424" s="79"/>
    </row>
    <row r="1425" spans="1:8" x14ac:dyDescent="0.2">
      <c r="A1425" s="38"/>
      <c r="G1425" s="51"/>
      <c r="H1425" s="79"/>
    </row>
    <row r="1426" spans="1:8" x14ac:dyDescent="0.2">
      <c r="A1426" s="38"/>
      <c r="G1426" s="51"/>
      <c r="H1426" s="79"/>
    </row>
    <row r="1427" spans="1:8" x14ac:dyDescent="0.2">
      <c r="A1427" s="38"/>
      <c r="G1427" s="51"/>
      <c r="H1427" s="79"/>
    </row>
    <row r="1428" spans="1:8" x14ac:dyDescent="0.2">
      <c r="A1428" s="38"/>
      <c r="G1428" s="51"/>
      <c r="H1428" s="79"/>
    </row>
    <row r="1429" spans="1:8" x14ac:dyDescent="0.2">
      <c r="A1429" s="38"/>
      <c r="G1429" s="51"/>
      <c r="H1429" s="79"/>
    </row>
    <row r="1430" spans="1:8" x14ac:dyDescent="0.2">
      <c r="A1430" s="38"/>
      <c r="G1430" s="51"/>
      <c r="H1430" s="79"/>
    </row>
    <row r="1431" spans="1:8" x14ac:dyDescent="0.2">
      <c r="A1431" s="38"/>
      <c r="G1431" s="51"/>
      <c r="H1431" s="79"/>
    </row>
    <row r="1432" spans="1:8" x14ac:dyDescent="0.2">
      <c r="A1432" s="38"/>
      <c r="G1432" s="51"/>
      <c r="H1432" s="79"/>
    </row>
    <row r="1433" spans="1:8" x14ac:dyDescent="0.2">
      <c r="A1433" s="38"/>
      <c r="G1433" s="51"/>
      <c r="H1433" s="79"/>
    </row>
    <row r="1434" spans="1:8" x14ac:dyDescent="0.2">
      <c r="A1434" s="38"/>
      <c r="G1434" s="51"/>
      <c r="H1434" s="79"/>
    </row>
    <row r="1435" spans="1:8" x14ac:dyDescent="0.2">
      <c r="A1435" s="38"/>
      <c r="G1435" s="51"/>
      <c r="H1435" s="79"/>
    </row>
    <row r="1436" spans="1:8" x14ac:dyDescent="0.2">
      <c r="A1436" s="38"/>
      <c r="G1436" s="51"/>
      <c r="H1436" s="79"/>
    </row>
    <row r="1437" spans="1:8" x14ac:dyDescent="0.2">
      <c r="A1437" s="38"/>
      <c r="G1437" s="51"/>
      <c r="H1437" s="79"/>
    </row>
    <row r="1438" spans="1:8" x14ac:dyDescent="0.2">
      <c r="A1438" s="38"/>
      <c r="G1438" s="51"/>
      <c r="H1438" s="79"/>
    </row>
    <row r="1439" spans="1:8" x14ac:dyDescent="0.2">
      <c r="A1439" s="38"/>
      <c r="G1439" s="51"/>
      <c r="H1439" s="79"/>
    </row>
    <row r="1440" spans="1:8" x14ac:dyDescent="0.2">
      <c r="A1440" s="38"/>
      <c r="G1440" s="51"/>
      <c r="H1440" s="79"/>
    </row>
    <row r="1441" spans="1:8" x14ac:dyDescent="0.2">
      <c r="A1441" s="38"/>
      <c r="G1441" s="51"/>
      <c r="H1441" s="79"/>
    </row>
    <row r="1442" spans="1:8" x14ac:dyDescent="0.2">
      <c r="A1442" s="38"/>
      <c r="G1442" s="51"/>
      <c r="H1442" s="79"/>
    </row>
    <row r="1443" spans="1:8" x14ac:dyDescent="0.2">
      <c r="A1443" s="38"/>
      <c r="G1443" s="51"/>
      <c r="H1443" s="79"/>
    </row>
    <row r="1444" spans="1:8" x14ac:dyDescent="0.2">
      <c r="A1444" s="38"/>
      <c r="G1444" s="51"/>
      <c r="H1444" s="79"/>
    </row>
    <row r="1445" spans="1:8" x14ac:dyDescent="0.2">
      <c r="A1445" s="38"/>
      <c r="G1445" s="51"/>
      <c r="H1445" s="79"/>
    </row>
    <row r="1446" spans="1:8" x14ac:dyDescent="0.2">
      <c r="A1446" s="38"/>
      <c r="G1446" s="51"/>
      <c r="H1446" s="79"/>
    </row>
    <row r="1447" spans="1:8" x14ac:dyDescent="0.2">
      <c r="A1447" s="38"/>
      <c r="G1447" s="51"/>
      <c r="H1447" s="79"/>
    </row>
    <row r="1448" spans="1:8" x14ac:dyDescent="0.2">
      <c r="A1448" s="38"/>
      <c r="G1448" s="51"/>
      <c r="H1448" s="79"/>
    </row>
    <row r="1449" spans="1:8" x14ac:dyDescent="0.2">
      <c r="A1449" s="38"/>
      <c r="G1449" s="51"/>
      <c r="H1449" s="79"/>
    </row>
    <row r="1450" spans="1:8" x14ac:dyDescent="0.2">
      <c r="A1450" s="38"/>
      <c r="G1450" s="51"/>
      <c r="H1450" s="79"/>
    </row>
    <row r="1451" spans="1:8" x14ac:dyDescent="0.2">
      <c r="A1451" s="38"/>
      <c r="G1451" s="51"/>
      <c r="H1451" s="79"/>
    </row>
    <row r="1452" spans="1:8" x14ac:dyDescent="0.2">
      <c r="A1452" s="38"/>
      <c r="G1452" s="51"/>
      <c r="H1452" s="79"/>
    </row>
    <row r="1453" spans="1:8" x14ac:dyDescent="0.2">
      <c r="A1453" s="38"/>
      <c r="G1453" s="51"/>
      <c r="H1453" s="79"/>
    </row>
    <row r="1454" spans="1:8" x14ac:dyDescent="0.2">
      <c r="A1454" s="38"/>
      <c r="G1454" s="51"/>
      <c r="H1454" s="79"/>
    </row>
    <row r="1455" spans="1:8" x14ac:dyDescent="0.2">
      <c r="A1455" s="38"/>
      <c r="G1455" s="51"/>
      <c r="H1455" s="79"/>
    </row>
    <row r="1456" spans="1:8" x14ac:dyDescent="0.2">
      <c r="A1456" s="38"/>
      <c r="G1456" s="51"/>
      <c r="H1456" s="79"/>
    </row>
    <row r="1457" spans="1:8" x14ac:dyDescent="0.2">
      <c r="A1457" s="38"/>
      <c r="G1457" s="51"/>
      <c r="H1457" s="79"/>
    </row>
    <row r="1458" spans="1:8" x14ac:dyDescent="0.2">
      <c r="A1458" s="38"/>
      <c r="G1458" s="51"/>
      <c r="H1458" s="79"/>
    </row>
    <row r="1459" spans="1:8" x14ac:dyDescent="0.2">
      <c r="A1459" s="38"/>
      <c r="G1459" s="51"/>
      <c r="H1459" s="79"/>
    </row>
    <row r="1460" spans="1:8" x14ac:dyDescent="0.2">
      <c r="A1460" s="38"/>
      <c r="G1460" s="51"/>
      <c r="H1460" s="79"/>
    </row>
    <row r="1461" spans="1:8" x14ac:dyDescent="0.2">
      <c r="A1461" s="38"/>
      <c r="G1461" s="51"/>
      <c r="H1461" s="79"/>
    </row>
    <row r="1462" spans="1:8" x14ac:dyDescent="0.2">
      <c r="A1462" s="38"/>
      <c r="G1462" s="51"/>
      <c r="H1462" s="79"/>
    </row>
    <row r="1463" spans="1:8" x14ac:dyDescent="0.2">
      <c r="A1463" s="38"/>
      <c r="G1463" s="51"/>
      <c r="H1463" s="79"/>
    </row>
    <row r="1464" spans="1:8" x14ac:dyDescent="0.2">
      <c r="A1464" s="38"/>
      <c r="G1464" s="51"/>
      <c r="H1464" s="79"/>
    </row>
    <row r="1465" spans="1:8" x14ac:dyDescent="0.2">
      <c r="A1465" s="38"/>
      <c r="G1465" s="51"/>
      <c r="H1465" s="79"/>
    </row>
    <row r="1466" spans="1:8" x14ac:dyDescent="0.2">
      <c r="A1466" s="38"/>
      <c r="G1466" s="51"/>
      <c r="H1466" s="79"/>
    </row>
    <row r="1467" spans="1:8" x14ac:dyDescent="0.2">
      <c r="A1467" s="38"/>
      <c r="G1467" s="51"/>
      <c r="H1467" s="79"/>
    </row>
    <row r="1468" spans="1:8" x14ac:dyDescent="0.2">
      <c r="A1468" s="38"/>
      <c r="G1468" s="51"/>
      <c r="H1468" s="79"/>
    </row>
    <row r="1469" spans="1:8" x14ac:dyDescent="0.2">
      <c r="A1469" s="38"/>
      <c r="G1469" s="51"/>
      <c r="H1469" s="79"/>
    </row>
    <row r="1470" spans="1:8" x14ac:dyDescent="0.2">
      <c r="A1470" s="38"/>
      <c r="G1470" s="51"/>
      <c r="H1470" s="79"/>
    </row>
    <row r="1471" spans="1:8" x14ac:dyDescent="0.2">
      <c r="A1471" s="38"/>
      <c r="G1471" s="51"/>
      <c r="H1471" s="79"/>
    </row>
    <row r="1472" spans="1:8" x14ac:dyDescent="0.2">
      <c r="A1472" s="38"/>
      <c r="G1472" s="51"/>
      <c r="H1472" s="79"/>
    </row>
    <row r="1473" spans="1:8" x14ac:dyDescent="0.2">
      <c r="A1473" s="38"/>
      <c r="G1473" s="51"/>
      <c r="H1473" s="79"/>
    </row>
    <row r="1474" spans="1:8" x14ac:dyDescent="0.2">
      <c r="A1474" s="38"/>
      <c r="G1474" s="51"/>
      <c r="H1474" s="79"/>
    </row>
    <row r="1475" spans="1:8" x14ac:dyDescent="0.2">
      <c r="A1475" s="38"/>
      <c r="G1475" s="51"/>
      <c r="H1475" s="79"/>
    </row>
    <row r="1476" spans="1:8" x14ac:dyDescent="0.2">
      <c r="A1476" s="38"/>
      <c r="G1476" s="51"/>
      <c r="H1476" s="79"/>
    </row>
    <row r="1477" spans="1:8" x14ac:dyDescent="0.2">
      <c r="A1477" s="38"/>
      <c r="G1477" s="51"/>
      <c r="H1477" s="79"/>
    </row>
    <row r="1478" spans="1:8" x14ac:dyDescent="0.2">
      <c r="A1478" s="38"/>
      <c r="G1478" s="51"/>
      <c r="H1478" s="79"/>
    </row>
    <row r="1479" spans="1:8" x14ac:dyDescent="0.2">
      <c r="A1479" s="38"/>
      <c r="G1479" s="51"/>
      <c r="H1479" s="79"/>
    </row>
    <row r="1480" spans="1:8" x14ac:dyDescent="0.2">
      <c r="A1480" s="38"/>
      <c r="G1480" s="51"/>
      <c r="H1480" s="79"/>
    </row>
    <row r="1481" spans="1:8" x14ac:dyDescent="0.2">
      <c r="A1481" s="38"/>
      <c r="G1481" s="51"/>
      <c r="H1481" s="79"/>
    </row>
    <row r="1482" spans="1:8" x14ac:dyDescent="0.2">
      <c r="A1482" s="38"/>
      <c r="G1482" s="51"/>
      <c r="H1482" s="79"/>
    </row>
    <row r="1483" spans="1:8" x14ac:dyDescent="0.2">
      <c r="A1483" s="38"/>
      <c r="G1483" s="51"/>
      <c r="H1483" s="79"/>
    </row>
    <row r="1484" spans="1:8" x14ac:dyDescent="0.2">
      <c r="A1484" s="38"/>
      <c r="G1484" s="51"/>
      <c r="H1484" s="79"/>
    </row>
    <row r="1485" spans="1:8" x14ac:dyDescent="0.2">
      <c r="A1485" s="38"/>
      <c r="G1485" s="51"/>
      <c r="H1485" s="79"/>
    </row>
    <row r="1486" spans="1:8" x14ac:dyDescent="0.2">
      <c r="A1486" s="38"/>
      <c r="G1486" s="51"/>
      <c r="H1486" s="79"/>
    </row>
    <row r="1487" spans="1:8" x14ac:dyDescent="0.2">
      <c r="A1487" s="38"/>
      <c r="G1487" s="51"/>
      <c r="H1487" s="79"/>
    </row>
    <row r="1488" spans="1:8" x14ac:dyDescent="0.2">
      <c r="A1488" s="38"/>
      <c r="G1488" s="51"/>
      <c r="H1488" s="79"/>
    </row>
    <row r="1489" spans="1:8" x14ac:dyDescent="0.2">
      <c r="A1489" s="38"/>
      <c r="G1489" s="51"/>
      <c r="H1489" s="79"/>
    </row>
    <row r="1490" spans="1:8" x14ac:dyDescent="0.2">
      <c r="A1490" s="38"/>
      <c r="G1490" s="51"/>
      <c r="H1490" s="79"/>
    </row>
    <row r="1491" spans="1:8" x14ac:dyDescent="0.2">
      <c r="A1491" s="38"/>
      <c r="G1491" s="51"/>
      <c r="H1491" s="79"/>
    </row>
    <row r="1492" spans="1:8" x14ac:dyDescent="0.2">
      <c r="A1492" s="38"/>
      <c r="G1492" s="51"/>
      <c r="H1492" s="79"/>
    </row>
    <row r="1493" spans="1:8" x14ac:dyDescent="0.2">
      <c r="A1493" s="38"/>
      <c r="G1493" s="51"/>
      <c r="H1493" s="79"/>
    </row>
    <row r="1494" spans="1:8" x14ac:dyDescent="0.2">
      <c r="A1494" s="38"/>
      <c r="G1494" s="51"/>
      <c r="H1494" s="79"/>
    </row>
    <row r="1495" spans="1:8" x14ac:dyDescent="0.2">
      <c r="A1495" s="38"/>
      <c r="G1495" s="51"/>
      <c r="H1495" s="79"/>
    </row>
    <row r="1496" spans="1:8" x14ac:dyDescent="0.2">
      <c r="A1496" s="38"/>
      <c r="G1496" s="51"/>
      <c r="H1496" s="79"/>
    </row>
    <row r="1497" spans="1:8" x14ac:dyDescent="0.2">
      <c r="A1497" s="38"/>
      <c r="G1497" s="51"/>
      <c r="H1497" s="79"/>
    </row>
    <row r="1498" spans="1:8" x14ac:dyDescent="0.2">
      <c r="A1498" s="38"/>
      <c r="G1498" s="51"/>
      <c r="H1498" s="79"/>
    </row>
    <row r="1499" spans="1:8" x14ac:dyDescent="0.2">
      <c r="A1499" s="38"/>
      <c r="G1499" s="51"/>
      <c r="H1499" s="79"/>
    </row>
    <row r="1500" spans="1:8" x14ac:dyDescent="0.2">
      <c r="A1500" s="38"/>
      <c r="G1500" s="51"/>
      <c r="H1500" s="79"/>
    </row>
    <row r="1501" spans="1:8" x14ac:dyDescent="0.2">
      <c r="A1501" s="38"/>
      <c r="G1501" s="51"/>
      <c r="H1501" s="79"/>
    </row>
    <row r="1502" spans="1:8" x14ac:dyDescent="0.2">
      <c r="A1502" s="38"/>
      <c r="G1502" s="51"/>
      <c r="H1502" s="79"/>
    </row>
    <row r="1503" spans="1:8" x14ac:dyDescent="0.2">
      <c r="A1503" s="38"/>
      <c r="G1503" s="51"/>
      <c r="H1503" s="79"/>
    </row>
    <row r="1504" spans="1:8" x14ac:dyDescent="0.2">
      <c r="A1504" s="38"/>
      <c r="G1504" s="51"/>
      <c r="H1504" s="79"/>
    </row>
    <row r="1505" spans="1:8" x14ac:dyDescent="0.2">
      <c r="A1505" s="38"/>
      <c r="G1505" s="51"/>
      <c r="H1505" s="79"/>
    </row>
    <row r="1506" spans="1:8" x14ac:dyDescent="0.2">
      <c r="A1506" s="38"/>
      <c r="G1506" s="51"/>
      <c r="H1506" s="79"/>
    </row>
    <row r="1507" spans="1:8" x14ac:dyDescent="0.2">
      <c r="A1507" s="38"/>
      <c r="G1507" s="51"/>
      <c r="H1507" s="79"/>
    </row>
    <row r="1508" spans="1:8" x14ac:dyDescent="0.2">
      <c r="A1508" s="38"/>
      <c r="G1508" s="51"/>
      <c r="H1508" s="79"/>
    </row>
    <row r="1509" spans="1:8" x14ac:dyDescent="0.2">
      <c r="A1509" s="38"/>
      <c r="G1509" s="51"/>
      <c r="H1509" s="79"/>
    </row>
    <row r="1510" spans="1:8" x14ac:dyDescent="0.2">
      <c r="A1510" s="38"/>
      <c r="G1510" s="51"/>
      <c r="H1510" s="79"/>
    </row>
    <row r="1511" spans="1:8" x14ac:dyDescent="0.2">
      <c r="A1511" s="38"/>
      <c r="G1511" s="51"/>
      <c r="H1511" s="79"/>
    </row>
    <row r="1512" spans="1:8" x14ac:dyDescent="0.2">
      <c r="A1512" s="38"/>
      <c r="G1512" s="51"/>
      <c r="H1512" s="79"/>
    </row>
    <row r="1513" spans="1:8" x14ac:dyDescent="0.2">
      <c r="A1513" s="38"/>
      <c r="G1513" s="51"/>
      <c r="H1513" s="79"/>
    </row>
    <row r="1514" spans="1:8" x14ac:dyDescent="0.2">
      <c r="A1514" s="38"/>
      <c r="G1514" s="51"/>
      <c r="H1514" s="79"/>
    </row>
    <row r="1515" spans="1:8" x14ac:dyDescent="0.2">
      <c r="A1515" s="38"/>
      <c r="G1515" s="51"/>
      <c r="H1515" s="79"/>
    </row>
    <row r="1516" spans="1:8" x14ac:dyDescent="0.2">
      <c r="A1516" s="38"/>
      <c r="G1516" s="51"/>
      <c r="H1516" s="79"/>
    </row>
    <row r="1517" spans="1:8" x14ac:dyDescent="0.2">
      <c r="A1517" s="38"/>
      <c r="G1517" s="51"/>
      <c r="H1517" s="79"/>
    </row>
    <row r="1518" spans="1:8" x14ac:dyDescent="0.2">
      <c r="A1518" s="38"/>
      <c r="G1518" s="51"/>
      <c r="H1518" s="79"/>
    </row>
    <row r="1519" spans="1:8" x14ac:dyDescent="0.2">
      <c r="A1519" s="38"/>
      <c r="G1519" s="51"/>
      <c r="H1519" s="79"/>
    </row>
    <row r="1520" spans="1:8" x14ac:dyDescent="0.2">
      <c r="A1520" s="38"/>
      <c r="G1520" s="51"/>
      <c r="H1520" s="79"/>
    </row>
    <row r="1521" spans="1:8" x14ac:dyDescent="0.2">
      <c r="A1521" s="38"/>
      <c r="G1521" s="51"/>
      <c r="H1521" s="79"/>
    </row>
    <row r="1522" spans="1:8" x14ac:dyDescent="0.2">
      <c r="A1522" s="38"/>
      <c r="G1522" s="51"/>
      <c r="H1522" s="79"/>
    </row>
    <row r="1523" spans="1:8" x14ac:dyDescent="0.2">
      <c r="A1523" s="38"/>
      <c r="G1523" s="51"/>
      <c r="H1523" s="79"/>
    </row>
    <row r="1524" spans="1:8" x14ac:dyDescent="0.2">
      <c r="A1524" s="38"/>
      <c r="G1524" s="51"/>
      <c r="H1524" s="79"/>
    </row>
    <row r="1525" spans="1:8" x14ac:dyDescent="0.2">
      <c r="A1525" s="38"/>
      <c r="G1525" s="51"/>
      <c r="H1525" s="79"/>
    </row>
    <row r="1526" spans="1:8" x14ac:dyDescent="0.2">
      <c r="A1526" s="38"/>
      <c r="G1526" s="51"/>
      <c r="H1526" s="79"/>
    </row>
    <row r="1527" spans="1:8" x14ac:dyDescent="0.2">
      <c r="A1527" s="38"/>
      <c r="G1527" s="51"/>
      <c r="H1527" s="79"/>
    </row>
    <row r="1528" spans="1:8" x14ac:dyDescent="0.2">
      <c r="A1528" s="38"/>
      <c r="G1528" s="51"/>
      <c r="H1528" s="79"/>
    </row>
    <row r="1529" spans="1:8" x14ac:dyDescent="0.2">
      <c r="A1529" s="38"/>
      <c r="G1529" s="51"/>
      <c r="H1529" s="79"/>
    </row>
    <row r="1530" spans="1:8" x14ac:dyDescent="0.2">
      <c r="A1530" s="38"/>
      <c r="G1530" s="51"/>
      <c r="H1530" s="79"/>
    </row>
    <row r="1531" spans="1:8" x14ac:dyDescent="0.2">
      <c r="A1531" s="38"/>
      <c r="G1531" s="51"/>
      <c r="H1531" s="79"/>
    </row>
    <row r="1532" spans="1:8" x14ac:dyDescent="0.2">
      <c r="A1532" s="38"/>
      <c r="G1532" s="51"/>
      <c r="H1532" s="79"/>
    </row>
    <row r="1533" spans="1:8" x14ac:dyDescent="0.2">
      <c r="A1533" s="38"/>
      <c r="G1533" s="51"/>
      <c r="H1533" s="79"/>
    </row>
    <row r="1534" spans="1:8" x14ac:dyDescent="0.2">
      <c r="A1534" s="38"/>
      <c r="G1534" s="51"/>
      <c r="H1534" s="79"/>
    </row>
    <row r="1535" spans="1:8" x14ac:dyDescent="0.2">
      <c r="A1535" s="38"/>
      <c r="G1535" s="51"/>
      <c r="H1535" s="79"/>
    </row>
    <row r="1536" spans="1:8" x14ac:dyDescent="0.2">
      <c r="A1536" s="38"/>
      <c r="G1536" s="51"/>
      <c r="H1536" s="79"/>
    </row>
    <row r="1537" spans="1:8" x14ac:dyDescent="0.2">
      <c r="A1537" s="38"/>
      <c r="G1537" s="51"/>
      <c r="H1537" s="79"/>
    </row>
    <row r="1538" spans="1:8" x14ac:dyDescent="0.2">
      <c r="A1538" s="38"/>
      <c r="G1538" s="51"/>
      <c r="H1538" s="79"/>
    </row>
    <row r="1539" spans="1:8" x14ac:dyDescent="0.2">
      <c r="A1539" s="38"/>
      <c r="G1539" s="51"/>
      <c r="H1539" s="79"/>
    </row>
    <row r="1540" spans="1:8" x14ac:dyDescent="0.2">
      <c r="A1540" s="38"/>
      <c r="G1540" s="51"/>
      <c r="H1540" s="79"/>
    </row>
    <row r="1541" spans="1:8" x14ac:dyDescent="0.2">
      <c r="A1541" s="38"/>
      <c r="G1541" s="51"/>
      <c r="H1541" s="79"/>
    </row>
    <row r="1542" spans="1:8" x14ac:dyDescent="0.2">
      <c r="A1542" s="38"/>
      <c r="G1542" s="51"/>
      <c r="H1542" s="79"/>
    </row>
    <row r="1543" spans="1:8" x14ac:dyDescent="0.2">
      <c r="A1543" s="38"/>
      <c r="G1543" s="51"/>
      <c r="H1543" s="79"/>
    </row>
    <row r="1544" spans="1:8" x14ac:dyDescent="0.2">
      <c r="A1544" s="38"/>
      <c r="G1544" s="51"/>
      <c r="H1544" s="79"/>
    </row>
    <row r="1545" spans="1:8" x14ac:dyDescent="0.2">
      <c r="A1545" s="38"/>
      <c r="G1545" s="51"/>
      <c r="H1545" s="79"/>
    </row>
    <row r="1546" spans="1:8" x14ac:dyDescent="0.2">
      <c r="A1546" s="38"/>
      <c r="G1546" s="51"/>
      <c r="H1546" s="79"/>
    </row>
    <row r="1547" spans="1:8" x14ac:dyDescent="0.2">
      <c r="A1547" s="38"/>
      <c r="G1547" s="51"/>
      <c r="H1547" s="79"/>
    </row>
    <row r="1548" spans="1:8" x14ac:dyDescent="0.2">
      <c r="A1548" s="38"/>
      <c r="G1548" s="51"/>
      <c r="H1548" s="79"/>
    </row>
    <row r="1549" spans="1:8" x14ac:dyDescent="0.2">
      <c r="A1549" s="38"/>
      <c r="G1549" s="51"/>
      <c r="H1549" s="79"/>
    </row>
    <row r="1550" spans="1:8" x14ac:dyDescent="0.2">
      <c r="A1550" s="38"/>
      <c r="G1550" s="51"/>
      <c r="H1550" s="79"/>
    </row>
    <row r="1551" spans="1:8" x14ac:dyDescent="0.2">
      <c r="A1551" s="38"/>
      <c r="G1551" s="51"/>
      <c r="H1551" s="79"/>
    </row>
    <row r="1552" spans="1:8" x14ac:dyDescent="0.2">
      <c r="A1552" s="38"/>
      <c r="G1552" s="51"/>
      <c r="H1552" s="79"/>
    </row>
    <row r="1553" spans="1:8" x14ac:dyDescent="0.2">
      <c r="A1553" s="38"/>
      <c r="G1553" s="51"/>
      <c r="H1553" s="79"/>
    </row>
    <row r="1554" spans="1:8" x14ac:dyDescent="0.2">
      <c r="A1554" s="38"/>
      <c r="G1554" s="51"/>
      <c r="H1554" s="79"/>
    </row>
    <row r="1555" spans="1:8" x14ac:dyDescent="0.2">
      <c r="A1555" s="38"/>
      <c r="G1555" s="51"/>
      <c r="H1555" s="79"/>
    </row>
    <row r="1556" spans="1:8" x14ac:dyDescent="0.2">
      <c r="A1556" s="38"/>
      <c r="G1556" s="51"/>
      <c r="H1556" s="79"/>
    </row>
    <row r="1557" spans="1:8" x14ac:dyDescent="0.2">
      <c r="A1557" s="38"/>
      <c r="G1557" s="51"/>
      <c r="H1557" s="79"/>
    </row>
    <row r="1558" spans="1:8" x14ac:dyDescent="0.2">
      <c r="A1558" s="38"/>
      <c r="G1558" s="51"/>
      <c r="H1558" s="79"/>
    </row>
    <row r="1559" spans="1:8" x14ac:dyDescent="0.2">
      <c r="A1559" s="38"/>
      <c r="G1559" s="51"/>
      <c r="H1559" s="79"/>
    </row>
    <row r="1560" spans="1:8" x14ac:dyDescent="0.2">
      <c r="A1560" s="38"/>
      <c r="G1560" s="51"/>
      <c r="H1560" s="79"/>
    </row>
    <row r="1561" spans="1:8" x14ac:dyDescent="0.2">
      <c r="A1561" s="38"/>
      <c r="G1561" s="51"/>
      <c r="H1561" s="79"/>
    </row>
    <row r="1562" spans="1:8" x14ac:dyDescent="0.2">
      <c r="A1562" s="38"/>
      <c r="G1562" s="51"/>
      <c r="H1562" s="79"/>
    </row>
    <row r="1563" spans="1:8" x14ac:dyDescent="0.2">
      <c r="A1563" s="38"/>
      <c r="G1563" s="51"/>
      <c r="H1563" s="79"/>
    </row>
    <row r="1564" spans="1:8" x14ac:dyDescent="0.2">
      <c r="A1564" s="38"/>
      <c r="G1564" s="51"/>
      <c r="H1564" s="79"/>
    </row>
    <row r="1565" spans="1:8" x14ac:dyDescent="0.2">
      <c r="A1565" s="38"/>
      <c r="G1565" s="51"/>
      <c r="H1565" s="79"/>
    </row>
    <row r="1566" spans="1:8" x14ac:dyDescent="0.2">
      <c r="A1566" s="38"/>
      <c r="G1566" s="51"/>
      <c r="H1566" s="79"/>
    </row>
    <row r="1567" spans="1:8" x14ac:dyDescent="0.2">
      <c r="A1567" s="38"/>
      <c r="G1567" s="51"/>
      <c r="H1567" s="79"/>
    </row>
    <row r="1568" spans="1:8" x14ac:dyDescent="0.2">
      <c r="A1568" s="38"/>
      <c r="G1568" s="51"/>
      <c r="H1568" s="79"/>
    </row>
    <row r="1569" spans="1:8" x14ac:dyDescent="0.2">
      <c r="A1569" s="38"/>
      <c r="G1569" s="51"/>
      <c r="H1569" s="79"/>
    </row>
    <row r="1570" spans="1:8" x14ac:dyDescent="0.2">
      <c r="A1570" s="38"/>
      <c r="G1570" s="51"/>
      <c r="H1570" s="79"/>
    </row>
    <row r="1571" spans="1:8" x14ac:dyDescent="0.2">
      <c r="A1571" s="38"/>
      <c r="G1571" s="51"/>
      <c r="H1571" s="79"/>
    </row>
    <row r="1572" spans="1:8" x14ac:dyDescent="0.2">
      <c r="A1572" s="38"/>
      <c r="G1572" s="51"/>
      <c r="H1572" s="79"/>
    </row>
    <row r="1573" spans="1:8" x14ac:dyDescent="0.2">
      <c r="A1573" s="38"/>
      <c r="G1573" s="51"/>
      <c r="H1573" s="79"/>
    </row>
    <row r="1574" spans="1:8" x14ac:dyDescent="0.2">
      <c r="A1574" s="38"/>
      <c r="G1574" s="51"/>
      <c r="H1574" s="79"/>
    </row>
    <row r="1575" spans="1:8" x14ac:dyDescent="0.2">
      <c r="A1575" s="38"/>
      <c r="G1575" s="51"/>
      <c r="H1575" s="79"/>
    </row>
    <row r="1576" spans="1:8" x14ac:dyDescent="0.2">
      <c r="A1576" s="38"/>
      <c r="G1576" s="51"/>
      <c r="H1576" s="79"/>
    </row>
    <row r="1577" spans="1:8" x14ac:dyDescent="0.2">
      <c r="A1577" s="38"/>
      <c r="G1577" s="51"/>
      <c r="H1577" s="79"/>
    </row>
    <row r="1578" spans="1:8" x14ac:dyDescent="0.2">
      <c r="A1578" s="38"/>
      <c r="G1578" s="51"/>
      <c r="H1578" s="79"/>
    </row>
    <row r="1579" spans="1:8" x14ac:dyDescent="0.2">
      <c r="A1579" s="38"/>
      <c r="G1579" s="51"/>
      <c r="H1579" s="79"/>
    </row>
    <row r="1580" spans="1:8" x14ac:dyDescent="0.2">
      <c r="A1580" s="38"/>
      <c r="G1580" s="51"/>
      <c r="H1580" s="79"/>
    </row>
    <row r="1581" spans="1:8" x14ac:dyDescent="0.2">
      <c r="A1581" s="38"/>
      <c r="G1581" s="51"/>
      <c r="H1581" s="79"/>
    </row>
    <row r="1582" spans="1:8" x14ac:dyDescent="0.2">
      <c r="A1582" s="38"/>
      <c r="G1582" s="51"/>
      <c r="H1582" s="79"/>
    </row>
    <row r="1583" spans="1:8" x14ac:dyDescent="0.2">
      <c r="A1583" s="38"/>
      <c r="G1583" s="51"/>
      <c r="H1583" s="79"/>
    </row>
    <row r="1584" spans="1:8" x14ac:dyDescent="0.2">
      <c r="A1584" s="38"/>
      <c r="G1584" s="51"/>
      <c r="H1584" s="79"/>
    </row>
    <row r="1585" spans="1:8" x14ac:dyDescent="0.2">
      <c r="A1585" s="38"/>
      <c r="G1585" s="51"/>
      <c r="H1585" s="79"/>
    </row>
    <row r="1586" spans="1:8" x14ac:dyDescent="0.2">
      <c r="A1586" s="38"/>
      <c r="G1586" s="51"/>
      <c r="H1586" s="79"/>
    </row>
    <row r="1587" spans="1:8" x14ac:dyDescent="0.2">
      <c r="A1587" s="38"/>
      <c r="G1587" s="51"/>
      <c r="H1587" s="79"/>
    </row>
    <row r="1588" spans="1:8" x14ac:dyDescent="0.2">
      <c r="A1588" s="38"/>
      <c r="G1588" s="51"/>
      <c r="H1588" s="79"/>
    </row>
    <row r="1589" spans="1:8" x14ac:dyDescent="0.2">
      <c r="A1589" s="38"/>
      <c r="G1589" s="51"/>
      <c r="H1589" s="79"/>
    </row>
    <row r="1590" spans="1:8" x14ac:dyDescent="0.2">
      <c r="A1590" s="38"/>
      <c r="G1590" s="51"/>
      <c r="H1590" s="79"/>
    </row>
    <row r="1591" spans="1:8" x14ac:dyDescent="0.2">
      <c r="A1591" s="38"/>
      <c r="G1591" s="51"/>
      <c r="H1591" s="79"/>
    </row>
    <row r="1592" spans="1:8" x14ac:dyDescent="0.2">
      <c r="A1592" s="38"/>
      <c r="G1592" s="51"/>
      <c r="H1592" s="79"/>
    </row>
    <row r="1593" spans="1:8" x14ac:dyDescent="0.2">
      <c r="A1593" s="38"/>
      <c r="G1593" s="51"/>
      <c r="H1593" s="79"/>
    </row>
    <row r="1594" spans="1:8" x14ac:dyDescent="0.2">
      <c r="A1594" s="38"/>
      <c r="G1594" s="51"/>
      <c r="H1594" s="79"/>
    </row>
    <row r="1595" spans="1:8" x14ac:dyDescent="0.2">
      <c r="A1595" s="38"/>
      <c r="G1595" s="51"/>
      <c r="H1595" s="79"/>
    </row>
    <row r="1596" spans="1:8" x14ac:dyDescent="0.2">
      <c r="A1596" s="38"/>
      <c r="G1596" s="51"/>
      <c r="H1596" s="79"/>
    </row>
    <row r="1597" spans="1:8" x14ac:dyDescent="0.2">
      <c r="A1597" s="38"/>
      <c r="G1597" s="51"/>
      <c r="H1597" s="79"/>
    </row>
    <row r="1598" spans="1:8" x14ac:dyDescent="0.2">
      <c r="A1598" s="38"/>
      <c r="G1598" s="51"/>
      <c r="H1598" s="79"/>
    </row>
    <row r="1599" spans="1:8" x14ac:dyDescent="0.2">
      <c r="A1599" s="38"/>
      <c r="G1599" s="51"/>
      <c r="H1599" s="79"/>
    </row>
    <row r="1600" spans="1:8" x14ac:dyDescent="0.2">
      <c r="A1600" s="38"/>
      <c r="G1600" s="51"/>
      <c r="H1600" s="79"/>
    </row>
    <row r="1601" spans="1:8" x14ac:dyDescent="0.2">
      <c r="A1601" s="38"/>
      <c r="G1601" s="51"/>
      <c r="H1601" s="79"/>
    </row>
    <row r="1602" spans="1:8" x14ac:dyDescent="0.2">
      <c r="A1602" s="38"/>
      <c r="G1602" s="51"/>
      <c r="H1602" s="79"/>
    </row>
    <row r="1603" spans="1:8" x14ac:dyDescent="0.2">
      <c r="A1603" s="38"/>
      <c r="G1603" s="51"/>
      <c r="H1603" s="79"/>
    </row>
    <row r="1604" spans="1:8" x14ac:dyDescent="0.2">
      <c r="A1604" s="38"/>
      <c r="G1604" s="51"/>
      <c r="H1604" s="79"/>
    </row>
    <row r="1605" spans="1:8" x14ac:dyDescent="0.2">
      <c r="A1605" s="38"/>
      <c r="G1605" s="51"/>
      <c r="H1605" s="79"/>
    </row>
    <row r="1606" spans="1:8" x14ac:dyDescent="0.2">
      <c r="A1606" s="38"/>
      <c r="G1606" s="51"/>
      <c r="H1606" s="79"/>
    </row>
    <row r="1607" spans="1:8" x14ac:dyDescent="0.2">
      <c r="A1607" s="38"/>
      <c r="G1607" s="51"/>
      <c r="H1607" s="79"/>
    </row>
    <row r="1608" spans="1:8" x14ac:dyDescent="0.2">
      <c r="A1608" s="38"/>
      <c r="G1608" s="51"/>
      <c r="H1608" s="79"/>
    </row>
    <row r="1609" spans="1:8" x14ac:dyDescent="0.2">
      <c r="A1609" s="38"/>
      <c r="G1609" s="51"/>
      <c r="H1609" s="79"/>
    </row>
    <row r="1610" spans="1:8" x14ac:dyDescent="0.2">
      <c r="A1610" s="38"/>
      <c r="G1610" s="51"/>
      <c r="H1610" s="79"/>
    </row>
    <row r="1611" spans="1:8" x14ac:dyDescent="0.2">
      <c r="A1611" s="38"/>
      <c r="G1611" s="51"/>
      <c r="H1611" s="79"/>
    </row>
    <row r="1612" spans="1:8" x14ac:dyDescent="0.2">
      <c r="A1612" s="38"/>
      <c r="G1612" s="51"/>
      <c r="H1612" s="79"/>
    </row>
    <row r="1613" spans="1:8" x14ac:dyDescent="0.2">
      <c r="A1613" s="38"/>
      <c r="G1613" s="51"/>
      <c r="H1613" s="79"/>
    </row>
    <row r="1614" spans="1:8" x14ac:dyDescent="0.2">
      <c r="A1614" s="38"/>
      <c r="G1614" s="51"/>
      <c r="H1614" s="79"/>
    </row>
    <row r="1615" spans="1:8" x14ac:dyDescent="0.2">
      <c r="A1615" s="38"/>
      <c r="G1615" s="51"/>
      <c r="H1615" s="79"/>
    </row>
    <row r="1616" spans="1:8" x14ac:dyDescent="0.2">
      <c r="A1616" s="38"/>
      <c r="G1616" s="51"/>
      <c r="H1616" s="79"/>
    </row>
    <row r="1617" spans="1:8" x14ac:dyDescent="0.2">
      <c r="A1617" s="38"/>
      <c r="G1617" s="51"/>
      <c r="H1617" s="79"/>
    </row>
    <row r="1618" spans="1:8" x14ac:dyDescent="0.2">
      <c r="A1618" s="38"/>
      <c r="G1618" s="51"/>
      <c r="H1618" s="79"/>
    </row>
    <row r="1619" spans="1:8" x14ac:dyDescent="0.2">
      <c r="A1619" s="38"/>
      <c r="G1619" s="51"/>
      <c r="H1619" s="79"/>
    </row>
    <row r="1620" spans="1:8" x14ac:dyDescent="0.2">
      <c r="A1620" s="38"/>
      <c r="G1620" s="51"/>
      <c r="H1620" s="79"/>
    </row>
    <row r="1621" spans="1:8" x14ac:dyDescent="0.2">
      <c r="A1621" s="38"/>
      <c r="G1621" s="51"/>
      <c r="H1621" s="79"/>
    </row>
    <row r="1622" spans="1:8" x14ac:dyDescent="0.2">
      <c r="A1622" s="38"/>
      <c r="G1622" s="51"/>
      <c r="H1622" s="79"/>
    </row>
    <row r="1623" spans="1:8" x14ac:dyDescent="0.2">
      <c r="A1623" s="38"/>
      <c r="G1623" s="51"/>
      <c r="H1623" s="79"/>
    </row>
    <row r="1624" spans="1:8" x14ac:dyDescent="0.2">
      <c r="A1624" s="38"/>
      <c r="G1624" s="51"/>
      <c r="H1624" s="79"/>
    </row>
    <row r="1625" spans="1:8" x14ac:dyDescent="0.2">
      <c r="A1625" s="38"/>
      <c r="G1625" s="51"/>
      <c r="H1625" s="79"/>
    </row>
    <row r="1626" spans="1:8" x14ac:dyDescent="0.2">
      <c r="A1626" s="38"/>
      <c r="G1626" s="51"/>
      <c r="H1626" s="79"/>
    </row>
    <row r="1627" spans="1:8" x14ac:dyDescent="0.2">
      <c r="A1627" s="38"/>
      <c r="G1627" s="51"/>
      <c r="H1627" s="79"/>
    </row>
    <row r="1628" spans="1:8" x14ac:dyDescent="0.2">
      <c r="A1628" s="38"/>
      <c r="G1628" s="51"/>
      <c r="H1628" s="79"/>
    </row>
    <row r="1629" spans="1:8" x14ac:dyDescent="0.2">
      <c r="A1629" s="38"/>
      <c r="G1629" s="51"/>
      <c r="H1629" s="79"/>
    </row>
    <row r="1630" spans="1:8" x14ac:dyDescent="0.2">
      <c r="A1630" s="38"/>
      <c r="G1630" s="51"/>
      <c r="H1630" s="79"/>
    </row>
    <row r="1631" spans="1:8" x14ac:dyDescent="0.2">
      <c r="A1631" s="38"/>
      <c r="G1631" s="51"/>
      <c r="H1631" s="79"/>
    </row>
    <row r="1632" spans="1:8" x14ac:dyDescent="0.2">
      <c r="A1632" s="38"/>
      <c r="G1632" s="51"/>
      <c r="H1632" s="79"/>
    </row>
    <row r="1633" spans="1:8" x14ac:dyDescent="0.2">
      <c r="A1633" s="38"/>
      <c r="G1633" s="51"/>
      <c r="H1633" s="79"/>
    </row>
    <row r="1634" spans="1:8" x14ac:dyDescent="0.2">
      <c r="A1634" s="38"/>
      <c r="G1634" s="51"/>
      <c r="H1634" s="79"/>
    </row>
    <row r="1635" spans="1:8" x14ac:dyDescent="0.2">
      <c r="A1635" s="38"/>
      <c r="G1635" s="51"/>
      <c r="H1635" s="79"/>
    </row>
    <row r="1636" spans="1:8" x14ac:dyDescent="0.2">
      <c r="A1636" s="38"/>
      <c r="G1636" s="51"/>
      <c r="H1636" s="79"/>
    </row>
    <row r="1637" spans="1:8" x14ac:dyDescent="0.2">
      <c r="A1637" s="38"/>
      <c r="G1637" s="51"/>
      <c r="H1637" s="79"/>
    </row>
    <row r="1638" spans="1:8" x14ac:dyDescent="0.2">
      <c r="A1638" s="38"/>
      <c r="G1638" s="51"/>
      <c r="H1638" s="79"/>
    </row>
    <row r="1639" spans="1:8" x14ac:dyDescent="0.2">
      <c r="A1639" s="38"/>
      <c r="G1639" s="51"/>
      <c r="H1639" s="79"/>
    </row>
    <row r="1640" spans="1:8" x14ac:dyDescent="0.2">
      <c r="A1640" s="38"/>
      <c r="G1640" s="51"/>
      <c r="H1640" s="79"/>
    </row>
    <row r="1641" spans="1:8" x14ac:dyDescent="0.2">
      <c r="A1641" s="38"/>
      <c r="G1641" s="51"/>
      <c r="H1641" s="79"/>
    </row>
    <row r="1642" spans="1:8" x14ac:dyDescent="0.2">
      <c r="A1642" s="38"/>
      <c r="G1642" s="51"/>
      <c r="H1642" s="79"/>
    </row>
    <row r="1643" spans="1:8" x14ac:dyDescent="0.2">
      <c r="A1643" s="38"/>
      <c r="G1643" s="51"/>
      <c r="H1643" s="79"/>
    </row>
    <row r="1644" spans="1:8" x14ac:dyDescent="0.2">
      <c r="A1644" s="38"/>
      <c r="G1644" s="51"/>
      <c r="H1644" s="79"/>
    </row>
    <row r="1645" spans="1:8" x14ac:dyDescent="0.2">
      <c r="A1645" s="38"/>
      <c r="G1645" s="51"/>
      <c r="H1645" s="79"/>
    </row>
    <row r="1646" spans="1:8" x14ac:dyDescent="0.2">
      <c r="A1646" s="38"/>
      <c r="G1646" s="51"/>
      <c r="H1646" s="79"/>
    </row>
    <row r="1647" spans="1:8" x14ac:dyDescent="0.2">
      <c r="A1647" s="38"/>
      <c r="G1647" s="51"/>
      <c r="H1647" s="79"/>
    </row>
    <row r="1648" spans="1:8" x14ac:dyDescent="0.2">
      <c r="A1648" s="38"/>
      <c r="G1648" s="51"/>
      <c r="H1648" s="79"/>
    </row>
    <row r="1649" spans="1:8" x14ac:dyDescent="0.2">
      <c r="A1649" s="38"/>
      <c r="G1649" s="51"/>
      <c r="H1649" s="79"/>
    </row>
    <row r="1650" spans="1:8" x14ac:dyDescent="0.2">
      <c r="A1650" s="38"/>
      <c r="G1650" s="51"/>
      <c r="H1650" s="79"/>
    </row>
    <row r="1651" spans="1:8" x14ac:dyDescent="0.2">
      <c r="A1651" s="38"/>
      <c r="G1651" s="51"/>
      <c r="H1651" s="79"/>
    </row>
    <row r="1652" spans="1:8" x14ac:dyDescent="0.2">
      <c r="A1652" s="38"/>
      <c r="G1652" s="51"/>
      <c r="H1652" s="79"/>
    </row>
    <row r="1653" spans="1:8" x14ac:dyDescent="0.2">
      <c r="A1653" s="38"/>
      <c r="G1653" s="51"/>
      <c r="H1653" s="79"/>
    </row>
    <row r="1654" spans="1:8" x14ac:dyDescent="0.2">
      <c r="A1654" s="38"/>
      <c r="G1654" s="51"/>
      <c r="H1654" s="79"/>
    </row>
    <row r="1655" spans="1:8" x14ac:dyDescent="0.2">
      <c r="A1655" s="38"/>
      <c r="G1655" s="51"/>
      <c r="H1655" s="79"/>
    </row>
    <row r="1656" spans="1:8" x14ac:dyDescent="0.2">
      <c r="A1656" s="38"/>
      <c r="G1656" s="51"/>
      <c r="H1656" s="79"/>
    </row>
    <row r="1657" spans="1:8" x14ac:dyDescent="0.2">
      <c r="A1657" s="38"/>
      <c r="G1657" s="51"/>
      <c r="H1657" s="79"/>
    </row>
    <row r="1658" spans="1:8" x14ac:dyDescent="0.2">
      <c r="A1658" s="38"/>
      <c r="G1658" s="51"/>
      <c r="H1658" s="79"/>
    </row>
    <row r="1659" spans="1:8" x14ac:dyDescent="0.2">
      <c r="A1659" s="38"/>
      <c r="G1659" s="51"/>
      <c r="H1659" s="79"/>
    </row>
    <row r="1660" spans="1:8" x14ac:dyDescent="0.2">
      <c r="A1660" s="38"/>
      <c r="G1660" s="51"/>
      <c r="H1660" s="79"/>
    </row>
    <row r="1661" spans="1:8" x14ac:dyDescent="0.2">
      <c r="A1661" s="38"/>
      <c r="G1661" s="51"/>
      <c r="H1661" s="79"/>
    </row>
    <row r="1662" spans="1:8" x14ac:dyDescent="0.2">
      <c r="A1662" s="38"/>
      <c r="G1662" s="51"/>
      <c r="H1662" s="79"/>
    </row>
    <row r="1663" spans="1:8" x14ac:dyDescent="0.2">
      <c r="A1663" s="38"/>
      <c r="G1663" s="51"/>
      <c r="H1663" s="79"/>
    </row>
    <row r="1664" spans="1:8" x14ac:dyDescent="0.2">
      <c r="A1664" s="38"/>
      <c r="G1664" s="51"/>
      <c r="H1664" s="79"/>
    </row>
    <row r="1665" spans="1:8" x14ac:dyDescent="0.2">
      <c r="A1665" s="38"/>
      <c r="G1665" s="51"/>
      <c r="H1665" s="79"/>
    </row>
    <row r="1666" spans="1:8" x14ac:dyDescent="0.2">
      <c r="A1666" s="38"/>
      <c r="G1666" s="51"/>
      <c r="H1666" s="79"/>
    </row>
    <row r="1667" spans="1:8" x14ac:dyDescent="0.2">
      <c r="A1667" s="38"/>
      <c r="G1667" s="51"/>
      <c r="H1667" s="79"/>
    </row>
    <row r="1668" spans="1:8" x14ac:dyDescent="0.2">
      <c r="A1668" s="38"/>
      <c r="G1668" s="51"/>
      <c r="H1668" s="79"/>
    </row>
    <row r="1669" spans="1:8" x14ac:dyDescent="0.2">
      <c r="A1669" s="38"/>
      <c r="G1669" s="51"/>
      <c r="H1669" s="79"/>
    </row>
    <row r="1670" spans="1:8" x14ac:dyDescent="0.2">
      <c r="A1670" s="38"/>
      <c r="G1670" s="51"/>
      <c r="H1670" s="79"/>
    </row>
    <row r="1671" spans="1:8" x14ac:dyDescent="0.2">
      <c r="A1671" s="38"/>
      <c r="G1671" s="51"/>
      <c r="H1671" s="79"/>
    </row>
    <row r="1672" spans="1:8" x14ac:dyDescent="0.2">
      <c r="A1672" s="38"/>
      <c r="G1672" s="51"/>
      <c r="H1672" s="79"/>
    </row>
    <row r="1673" spans="1:8" x14ac:dyDescent="0.2">
      <c r="A1673" s="38"/>
      <c r="G1673" s="51"/>
      <c r="H1673" s="79"/>
    </row>
    <row r="1674" spans="1:8" x14ac:dyDescent="0.2">
      <c r="A1674" s="38"/>
      <c r="G1674" s="51"/>
      <c r="H1674" s="79"/>
    </row>
    <row r="1675" spans="1:8" x14ac:dyDescent="0.2">
      <c r="A1675" s="38"/>
      <c r="G1675" s="51"/>
      <c r="H1675" s="79"/>
    </row>
    <row r="1676" spans="1:8" x14ac:dyDescent="0.2">
      <c r="A1676" s="38"/>
      <c r="G1676" s="51"/>
      <c r="H1676" s="79"/>
    </row>
    <row r="1677" spans="1:8" x14ac:dyDescent="0.2">
      <c r="A1677" s="38"/>
      <c r="G1677" s="51"/>
      <c r="H1677" s="79"/>
    </row>
    <row r="1678" spans="1:8" x14ac:dyDescent="0.2">
      <c r="A1678" s="38"/>
      <c r="G1678" s="51"/>
      <c r="H1678" s="79"/>
    </row>
    <row r="1679" spans="1:8" x14ac:dyDescent="0.2">
      <c r="A1679" s="38"/>
      <c r="G1679" s="51"/>
      <c r="H1679" s="79"/>
    </row>
    <row r="1680" spans="1:8" x14ac:dyDescent="0.2">
      <c r="A1680" s="38"/>
      <c r="G1680" s="51"/>
      <c r="H1680" s="79"/>
    </row>
    <row r="1681" spans="1:8" x14ac:dyDescent="0.2">
      <c r="A1681" s="38"/>
      <c r="G1681" s="51"/>
      <c r="H1681" s="79"/>
    </row>
    <row r="1682" spans="1:8" x14ac:dyDescent="0.2">
      <c r="A1682" s="38"/>
      <c r="G1682" s="51"/>
      <c r="H1682" s="79"/>
    </row>
    <row r="1683" spans="1:8" x14ac:dyDescent="0.2">
      <c r="A1683" s="38"/>
      <c r="G1683" s="51"/>
      <c r="H1683" s="79"/>
    </row>
    <row r="1684" spans="1:8" x14ac:dyDescent="0.2">
      <c r="A1684" s="38"/>
      <c r="G1684" s="51"/>
      <c r="H1684" s="79"/>
    </row>
    <row r="1685" spans="1:8" x14ac:dyDescent="0.2">
      <c r="A1685" s="38"/>
      <c r="G1685" s="51"/>
      <c r="H1685" s="79"/>
    </row>
    <row r="1686" spans="1:8" x14ac:dyDescent="0.2">
      <c r="A1686" s="38"/>
      <c r="G1686" s="51"/>
      <c r="H1686" s="79"/>
    </row>
    <row r="1687" spans="1:8" x14ac:dyDescent="0.2">
      <c r="A1687" s="38"/>
      <c r="G1687" s="51"/>
      <c r="H1687" s="79"/>
    </row>
    <row r="1688" spans="1:8" x14ac:dyDescent="0.2">
      <c r="A1688" s="38"/>
      <c r="G1688" s="51"/>
      <c r="H1688" s="79"/>
    </row>
    <row r="1689" spans="1:8" x14ac:dyDescent="0.2">
      <c r="A1689" s="38"/>
      <c r="G1689" s="51"/>
      <c r="H1689" s="79"/>
    </row>
    <row r="1690" spans="1:8" x14ac:dyDescent="0.2">
      <c r="A1690" s="38"/>
      <c r="G1690" s="51"/>
      <c r="H1690" s="79"/>
    </row>
    <row r="1691" spans="1:8" x14ac:dyDescent="0.2">
      <c r="A1691" s="38"/>
      <c r="G1691" s="51"/>
      <c r="H1691" s="79"/>
    </row>
    <row r="1692" spans="1:8" x14ac:dyDescent="0.2">
      <c r="A1692" s="38"/>
      <c r="G1692" s="51"/>
      <c r="H1692" s="79"/>
    </row>
    <row r="1693" spans="1:8" x14ac:dyDescent="0.2">
      <c r="A1693" s="38"/>
      <c r="G1693" s="51"/>
      <c r="H1693" s="79"/>
    </row>
    <row r="1694" spans="1:8" x14ac:dyDescent="0.2">
      <c r="A1694" s="38"/>
      <c r="G1694" s="51"/>
      <c r="H1694" s="79"/>
    </row>
    <row r="1695" spans="1:8" x14ac:dyDescent="0.2">
      <c r="A1695" s="38"/>
      <c r="G1695" s="51"/>
      <c r="H1695" s="79"/>
    </row>
    <row r="1696" spans="1:8" x14ac:dyDescent="0.2">
      <c r="A1696" s="38"/>
      <c r="G1696" s="51"/>
      <c r="H1696" s="79"/>
    </row>
    <row r="1697" spans="1:8" x14ac:dyDescent="0.2">
      <c r="A1697" s="38"/>
      <c r="G1697" s="51"/>
      <c r="H1697" s="79"/>
    </row>
    <row r="1698" spans="1:8" x14ac:dyDescent="0.2">
      <c r="A1698" s="38"/>
      <c r="G1698" s="51"/>
      <c r="H1698" s="79"/>
    </row>
    <row r="1699" spans="1:8" x14ac:dyDescent="0.2">
      <c r="A1699" s="38"/>
      <c r="G1699" s="51"/>
      <c r="H1699" s="79"/>
    </row>
    <row r="1700" spans="1:8" x14ac:dyDescent="0.2">
      <c r="A1700" s="38"/>
      <c r="G1700" s="51"/>
      <c r="H1700" s="79"/>
    </row>
    <row r="1701" spans="1:8" x14ac:dyDescent="0.2">
      <c r="A1701" s="38"/>
      <c r="G1701" s="51"/>
      <c r="H1701" s="79"/>
    </row>
    <row r="1702" spans="1:8" x14ac:dyDescent="0.2">
      <c r="A1702" s="38"/>
      <c r="G1702" s="51"/>
      <c r="H1702" s="79"/>
    </row>
    <row r="1703" spans="1:8" x14ac:dyDescent="0.2">
      <c r="A1703" s="38"/>
      <c r="G1703" s="51"/>
      <c r="H1703" s="79"/>
    </row>
    <row r="1704" spans="1:8" x14ac:dyDescent="0.2">
      <c r="A1704" s="38"/>
      <c r="G1704" s="51"/>
      <c r="H1704" s="79"/>
    </row>
    <row r="1705" spans="1:8" x14ac:dyDescent="0.2">
      <c r="A1705" s="38"/>
      <c r="G1705" s="51"/>
      <c r="H1705" s="79"/>
    </row>
    <row r="1706" spans="1:8" x14ac:dyDescent="0.2">
      <c r="A1706" s="38"/>
      <c r="G1706" s="51"/>
      <c r="H1706" s="79"/>
    </row>
    <row r="1707" spans="1:8" x14ac:dyDescent="0.2">
      <c r="A1707" s="38"/>
      <c r="G1707" s="51"/>
      <c r="H1707" s="79"/>
    </row>
    <row r="1708" spans="1:8" x14ac:dyDescent="0.2">
      <c r="A1708" s="38"/>
      <c r="G1708" s="51"/>
      <c r="H1708" s="79"/>
    </row>
    <row r="1709" spans="1:8" x14ac:dyDescent="0.2">
      <c r="A1709" s="38"/>
      <c r="G1709" s="51"/>
      <c r="H1709" s="79"/>
    </row>
    <row r="1710" spans="1:8" x14ac:dyDescent="0.2">
      <c r="A1710" s="38"/>
      <c r="G1710" s="51"/>
      <c r="H1710" s="79"/>
    </row>
    <row r="1711" spans="1:8" x14ac:dyDescent="0.2">
      <c r="A1711" s="38"/>
      <c r="G1711" s="51"/>
      <c r="H1711" s="79"/>
    </row>
    <row r="1712" spans="1:8" x14ac:dyDescent="0.2">
      <c r="A1712" s="38"/>
      <c r="G1712" s="51"/>
      <c r="H1712" s="79"/>
    </row>
    <row r="1713" spans="1:8" x14ac:dyDescent="0.2">
      <c r="A1713" s="38"/>
      <c r="G1713" s="51"/>
      <c r="H1713" s="79"/>
    </row>
    <row r="1714" spans="1:8" x14ac:dyDescent="0.2">
      <c r="A1714" s="38"/>
      <c r="G1714" s="51"/>
      <c r="H1714" s="79"/>
    </row>
    <row r="1715" spans="1:8" x14ac:dyDescent="0.2">
      <c r="A1715" s="38"/>
      <c r="G1715" s="51"/>
      <c r="H1715" s="79"/>
    </row>
    <row r="1716" spans="1:8" x14ac:dyDescent="0.2">
      <c r="A1716" s="38"/>
      <c r="G1716" s="51"/>
      <c r="H1716" s="79"/>
    </row>
    <row r="1717" spans="1:8" x14ac:dyDescent="0.2">
      <c r="A1717" s="38"/>
      <c r="G1717" s="51"/>
      <c r="H1717" s="79"/>
    </row>
    <row r="1718" spans="1:8" x14ac:dyDescent="0.2">
      <c r="A1718" s="38"/>
      <c r="G1718" s="51"/>
      <c r="H1718" s="79"/>
    </row>
    <row r="1719" spans="1:8" x14ac:dyDescent="0.2">
      <c r="A1719" s="38"/>
      <c r="G1719" s="51"/>
      <c r="H1719" s="79"/>
    </row>
    <row r="1720" spans="1:8" x14ac:dyDescent="0.2">
      <c r="A1720" s="38"/>
      <c r="G1720" s="51"/>
      <c r="H1720" s="79"/>
    </row>
    <row r="1721" spans="1:8" x14ac:dyDescent="0.2">
      <c r="A1721" s="38"/>
      <c r="G1721" s="51"/>
      <c r="H1721" s="79"/>
    </row>
    <row r="1722" spans="1:8" x14ac:dyDescent="0.2">
      <c r="A1722" s="38"/>
      <c r="G1722" s="51"/>
      <c r="H1722" s="79"/>
    </row>
    <row r="1723" spans="1:8" x14ac:dyDescent="0.2">
      <c r="A1723" s="38"/>
      <c r="G1723" s="51"/>
      <c r="H1723" s="79"/>
    </row>
    <row r="1724" spans="1:8" x14ac:dyDescent="0.2">
      <c r="A1724" s="38"/>
      <c r="G1724" s="51"/>
      <c r="H1724" s="79"/>
    </row>
    <row r="1725" spans="1:8" x14ac:dyDescent="0.2">
      <c r="A1725" s="38"/>
      <c r="G1725" s="51"/>
      <c r="H1725" s="79"/>
    </row>
    <row r="1726" spans="1:8" x14ac:dyDescent="0.2">
      <c r="A1726" s="38"/>
      <c r="G1726" s="51"/>
      <c r="H1726" s="79"/>
    </row>
    <row r="1727" spans="1:8" x14ac:dyDescent="0.2">
      <c r="A1727" s="38"/>
      <c r="G1727" s="51"/>
      <c r="H1727" s="79"/>
    </row>
    <row r="1728" spans="1:8" x14ac:dyDescent="0.2">
      <c r="A1728" s="38"/>
      <c r="G1728" s="51"/>
      <c r="H1728" s="79"/>
    </row>
    <row r="1729" spans="1:8" x14ac:dyDescent="0.2">
      <c r="A1729" s="38"/>
      <c r="G1729" s="51"/>
      <c r="H1729" s="79"/>
    </row>
    <row r="1730" spans="1:8" x14ac:dyDescent="0.2">
      <c r="A1730" s="38"/>
      <c r="G1730" s="51"/>
      <c r="H1730" s="79"/>
    </row>
    <row r="1731" spans="1:8" x14ac:dyDescent="0.2">
      <c r="A1731" s="38"/>
      <c r="G1731" s="51"/>
      <c r="H1731" s="79"/>
    </row>
    <row r="1732" spans="1:8" x14ac:dyDescent="0.2">
      <c r="A1732" s="38"/>
      <c r="G1732" s="51"/>
      <c r="H1732" s="79"/>
    </row>
    <row r="1733" spans="1:8" x14ac:dyDescent="0.2">
      <c r="A1733" s="38"/>
      <c r="G1733" s="51"/>
      <c r="H1733" s="79"/>
    </row>
    <row r="1734" spans="1:8" x14ac:dyDescent="0.2">
      <c r="A1734" s="38"/>
      <c r="G1734" s="51"/>
      <c r="H1734" s="79"/>
    </row>
    <row r="1735" spans="1:8" x14ac:dyDescent="0.2">
      <c r="A1735" s="38"/>
      <c r="G1735" s="51"/>
      <c r="H1735" s="79"/>
    </row>
    <row r="1736" spans="1:8" x14ac:dyDescent="0.2">
      <c r="A1736" s="38"/>
      <c r="G1736" s="51"/>
      <c r="H1736" s="79"/>
    </row>
    <row r="1737" spans="1:8" x14ac:dyDescent="0.2">
      <c r="A1737" s="38"/>
      <c r="G1737" s="51"/>
      <c r="H1737" s="79"/>
    </row>
    <row r="1738" spans="1:8" x14ac:dyDescent="0.2">
      <c r="A1738" s="38"/>
      <c r="G1738" s="51"/>
      <c r="H1738" s="79"/>
    </row>
    <row r="1739" spans="1:8" x14ac:dyDescent="0.2">
      <c r="A1739" s="38"/>
      <c r="G1739" s="51"/>
      <c r="H1739" s="79"/>
    </row>
    <row r="1740" spans="1:8" x14ac:dyDescent="0.2">
      <c r="A1740" s="38"/>
      <c r="G1740" s="51"/>
      <c r="H1740" s="79"/>
    </row>
    <row r="1741" spans="1:8" x14ac:dyDescent="0.2">
      <c r="A1741" s="38"/>
      <c r="G1741" s="51"/>
      <c r="H1741" s="79"/>
    </row>
    <row r="1742" spans="1:8" x14ac:dyDescent="0.2">
      <c r="A1742" s="38"/>
      <c r="G1742" s="51"/>
      <c r="H1742" s="79"/>
    </row>
    <row r="1743" spans="1:8" x14ac:dyDescent="0.2">
      <c r="A1743" s="38"/>
      <c r="G1743" s="51"/>
      <c r="H1743" s="79"/>
    </row>
    <row r="1744" spans="1:8" x14ac:dyDescent="0.2">
      <c r="A1744" s="38"/>
      <c r="G1744" s="51"/>
      <c r="H1744" s="79"/>
    </row>
    <row r="1745" spans="1:8" x14ac:dyDescent="0.2">
      <c r="A1745" s="38"/>
      <c r="G1745" s="51"/>
      <c r="H1745" s="79"/>
    </row>
    <row r="1746" spans="1:8" x14ac:dyDescent="0.2">
      <c r="A1746" s="38"/>
      <c r="G1746" s="51"/>
      <c r="H1746" s="79"/>
    </row>
    <row r="1747" spans="1:8" x14ac:dyDescent="0.2">
      <c r="A1747" s="38"/>
      <c r="G1747" s="51"/>
      <c r="H1747" s="79"/>
    </row>
    <row r="1748" spans="1:8" x14ac:dyDescent="0.2">
      <c r="A1748" s="38"/>
      <c r="G1748" s="51"/>
      <c r="H1748" s="79"/>
    </row>
    <row r="1749" spans="1:8" x14ac:dyDescent="0.2">
      <c r="A1749" s="38"/>
      <c r="G1749" s="51"/>
      <c r="H1749" s="79"/>
    </row>
    <row r="1750" spans="1:8" x14ac:dyDescent="0.2">
      <c r="A1750" s="38"/>
      <c r="G1750" s="51"/>
      <c r="H1750" s="79"/>
    </row>
    <row r="1751" spans="1:8" x14ac:dyDescent="0.2">
      <c r="A1751" s="38"/>
      <c r="G1751" s="51"/>
      <c r="H1751" s="79"/>
    </row>
    <row r="1752" spans="1:8" x14ac:dyDescent="0.2">
      <c r="A1752" s="38"/>
      <c r="G1752" s="51"/>
      <c r="H1752" s="79"/>
    </row>
    <row r="1753" spans="1:8" x14ac:dyDescent="0.2">
      <c r="A1753" s="38"/>
      <c r="G1753" s="51"/>
      <c r="H1753" s="79"/>
    </row>
    <row r="1754" spans="1:8" x14ac:dyDescent="0.2">
      <c r="A1754" s="38"/>
      <c r="G1754" s="51"/>
      <c r="H1754" s="79"/>
    </row>
    <row r="1755" spans="1:8" x14ac:dyDescent="0.2">
      <c r="A1755" s="38"/>
      <c r="G1755" s="51"/>
      <c r="H1755" s="79"/>
    </row>
    <row r="1756" spans="1:8" x14ac:dyDescent="0.2">
      <c r="A1756" s="38"/>
      <c r="G1756" s="51"/>
      <c r="H1756" s="79"/>
    </row>
    <row r="1757" spans="1:8" x14ac:dyDescent="0.2">
      <c r="A1757" s="38"/>
      <c r="G1757" s="51"/>
      <c r="H1757" s="79"/>
    </row>
    <row r="1758" spans="1:8" x14ac:dyDescent="0.2">
      <c r="A1758" s="38"/>
      <c r="G1758" s="51"/>
      <c r="H1758" s="79"/>
    </row>
    <row r="1759" spans="1:8" x14ac:dyDescent="0.2">
      <c r="A1759" s="38"/>
      <c r="G1759" s="51"/>
      <c r="H1759" s="79"/>
    </row>
    <row r="1760" spans="1:8" x14ac:dyDescent="0.2">
      <c r="A1760" s="38"/>
      <c r="G1760" s="51"/>
      <c r="H1760" s="79"/>
    </row>
    <row r="1761" spans="1:8" x14ac:dyDescent="0.2">
      <c r="A1761" s="38"/>
      <c r="G1761" s="51"/>
      <c r="H1761" s="79"/>
    </row>
    <row r="1762" spans="1:8" x14ac:dyDescent="0.2">
      <c r="A1762" s="38"/>
      <c r="G1762" s="51"/>
      <c r="H1762" s="79"/>
    </row>
    <row r="1763" spans="1:8" x14ac:dyDescent="0.2">
      <c r="A1763" s="38"/>
      <c r="G1763" s="51"/>
      <c r="H1763" s="79"/>
    </row>
    <row r="1764" spans="1:8" x14ac:dyDescent="0.2">
      <c r="A1764" s="38"/>
      <c r="G1764" s="51"/>
      <c r="H1764" s="79"/>
    </row>
    <row r="1765" spans="1:8" x14ac:dyDescent="0.2">
      <c r="A1765" s="38"/>
      <c r="G1765" s="51"/>
      <c r="H1765" s="79"/>
    </row>
    <row r="1766" spans="1:8" x14ac:dyDescent="0.2">
      <c r="A1766" s="38"/>
      <c r="G1766" s="51"/>
      <c r="H1766" s="79"/>
    </row>
    <row r="1767" spans="1:8" x14ac:dyDescent="0.2">
      <c r="A1767" s="38"/>
      <c r="G1767" s="51"/>
      <c r="H1767" s="79"/>
    </row>
    <row r="1768" spans="1:8" x14ac:dyDescent="0.2">
      <c r="A1768" s="38"/>
      <c r="G1768" s="51"/>
      <c r="H1768" s="79"/>
    </row>
    <row r="1769" spans="1:8" x14ac:dyDescent="0.2">
      <c r="A1769" s="38"/>
      <c r="G1769" s="51"/>
      <c r="H1769" s="79"/>
    </row>
    <row r="1770" spans="1:8" x14ac:dyDescent="0.2">
      <c r="A1770" s="38"/>
      <c r="G1770" s="51"/>
      <c r="H1770" s="79"/>
    </row>
    <row r="1771" spans="1:8" x14ac:dyDescent="0.2">
      <c r="A1771" s="38"/>
      <c r="G1771" s="51"/>
      <c r="H1771" s="79"/>
    </row>
    <row r="1772" spans="1:8" x14ac:dyDescent="0.2">
      <c r="A1772" s="38"/>
      <c r="G1772" s="51"/>
      <c r="H1772" s="79"/>
    </row>
    <row r="1773" spans="1:8" x14ac:dyDescent="0.2">
      <c r="A1773" s="38"/>
      <c r="G1773" s="51"/>
      <c r="H1773" s="79"/>
    </row>
    <row r="1774" spans="1:8" x14ac:dyDescent="0.2">
      <c r="A1774" s="38"/>
      <c r="G1774" s="51"/>
      <c r="H1774" s="79"/>
    </row>
    <row r="1775" spans="1:8" x14ac:dyDescent="0.2">
      <c r="A1775" s="38"/>
      <c r="G1775" s="51"/>
      <c r="H1775" s="79"/>
    </row>
    <row r="1776" spans="1:8" x14ac:dyDescent="0.2">
      <c r="A1776" s="38"/>
      <c r="G1776" s="51"/>
      <c r="H1776" s="79"/>
    </row>
    <row r="1777" spans="1:8" x14ac:dyDescent="0.2">
      <c r="A1777" s="38"/>
      <c r="G1777" s="51"/>
      <c r="H1777" s="79"/>
    </row>
    <row r="1778" spans="1:8" x14ac:dyDescent="0.2">
      <c r="A1778" s="38"/>
      <c r="G1778" s="51"/>
      <c r="H1778" s="79"/>
    </row>
    <row r="1779" spans="1:8" x14ac:dyDescent="0.2">
      <c r="A1779" s="38"/>
      <c r="G1779" s="51"/>
      <c r="H1779" s="79"/>
    </row>
    <row r="1780" spans="1:8" x14ac:dyDescent="0.2">
      <c r="A1780" s="38"/>
      <c r="G1780" s="51"/>
      <c r="H1780" s="79"/>
    </row>
    <row r="1781" spans="1:8" x14ac:dyDescent="0.2">
      <c r="A1781" s="38"/>
      <c r="G1781" s="51"/>
      <c r="H1781" s="79"/>
    </row>
    <row r="1782" spans="1:8" x14ac:dyDescent="0.2">
      <c r="A1782" s="38"/>
      <c r="G1782" s="51"/>
      <c r="H1782" s="79"/>
    </row>
    <row r="1783" spans="1:8" x14ac:dyDescent="0.2">
      <c r="A1783" s="38"/>
      <c r="G1783" s="51"/>
      <c r="H1783" s="79"/>
    </row>
    <row r="1784" spans="1:8" x14ac:dyDescent="0.2">
      <c r="A1784" s="38"/>
      <c r="G1784" s="51"/>
      <c r="H1784" s="79"/>
    </row>
    <row r="1785" spans="1:8" x14ac:dyDescent="0.2">
      <c r="A1785" s="38"/>
      <c r="G1785" s="51"/>
      <c r="H1785" s="79"/>
    </row>
    <row r="1786" spans="1:8" x14ac:dyDescent="0.2">
      <c r="A1786" s="38"/>
      <c r="G1786" s="51"/>
      <c r="H1786" s="79"/>
    </row>
    <row r="1787" spans="1:8" x14ac:dyDescent="0.2">
      <c r="A1787" s="38"/>
      <c r="G1787" s="51"/>
      <c r="H1787" s="79"/>
    </row>
    <row r="1788" spans="1:8" x14ac:dyDescent="0.2">
      <c r="A1788" s="38"/>
      <c r="G1788" s="51"/>
      <c r="H1788" s="79"/>
    </row>
    <row r="1789" spans="1:8" x14ac:dyDescent="0.2">
      <c r="A1789" s="38"/>
      <c r="G1789" s="51"/>
      <c r="H1789" s="79"/>
    </row>
    <row r="1790" spans="1:8" x14ac:dyDescent="0.2">
      <c r="A1790" s="38"/>
      <c r="G1790" s="51"/>
      <c r="H1790" s="79"/>
    </row>
    <row r="1791" spans="1:8" x14ac:dyDescent="0.2">
      <c r="A1791" s="38"/>
      <c r="G1791" s="51"/>
      <c r="H1791" s="79"/>
    </row>
    <row r="1792" spans="1:8" x14ac:dyDescent="0.2">
      <c r="A1792" s="38"/>
      <c r="G1792" s="51"/>
      <c r="H1792" s="79"/>
    </row>
    <row r="1793" spans="1:8" x14ac:dyDescent="0.2">
      <c r="A1793" s="38"/>
      <c r="G1793" s="51"/>
      <c r="H1793" s="79"/>
    </row>
    <row r="1794" spans="1:8" x14ac:dyDescent="0.2">
      <c r="A1794" s="38"/>
      <c r="G1794" s="51"/>
      <c r="H1794" s="79"/>
    </row>
    <row r="1795" spans="1:8" x14ac:dyDescent="0.2">
      <c r="A1795" s="38"/>
      <c r="G1795" s="51"/>
      <c r="H1795" s="79"/>
    </row>
    <row r="1796" spans="1:8" x14ac:dyDescent="0.2">
      <c r="A1796" s="38"/>
      <c r="G1796" s="51"/>
      <c r="H1796" s="79"/>
    </row>
    <row r="1797" spans="1:8" x14ac:dyDescent="0.2">
      <c r="A1797" s="38"/>
      <c r="G1797" s="51"/>
      <c r="H1797" s="79"/>
    </row>
    <row r="1798" spans="1:8" x14ac:dyDescent="0.2">
      <c r="A1798" s="38"/>
      <c r="G1798" s="51"/>
      <c r="H1798" s="79"/>
    </row>
    <row r="1799" spans="1:8" x14ac:dyDescent="0.2">
      <c r="A1799" s="38"/>
      <c r="G1799" s="51"/>
      <c r="H1799" s="79"/>
    </row>
    <row r="1800" spans="1:8" x14ac:dyDescent="0.2">
      <c r="A1800" s="38"/>
      <c r="G1800" s="51"/>
      <c r="H1800" s="79"/>
    </row>
    <row r="1801" spans="1:8" x14ac:dyDescent="0.2">
      <c r="A1801" s="38"/>
      <c r="G1801" s="51"/>
      <c r="H1801" s="79"/>
    </row>
    <row r="1802" spans="1:8" x14ac:dyDescent="0.2">
      <c r="A1802" s="38"/>
      <c r="G1802" s="51"/>
      <c r="H1802" s="79"/>
    </row>
    <row r="1803" spans="1:8" x14ac:dyDescent="0.2">
      <c r="A1803" s="38"/>
      <c r="G1803" s="51"/>
      <c r="H1803" s="79"/>
    </row>
    <row r="1804" spans="1:8" x14ac:dyDescent="0.2">
      <c r="A1804" s="38"/>
      <c r="G1804" s="51"/>
      <c r="H1804" s="79"/>
    </row>
    <row r="1805" spans="1:8" x14ac:dyDescent="0.2">
      <c r="A1805" s="38"/>
      <c r="G1805" s="51"/>
      <c r="H1805" s="79"/>
    </row>
    <row r="1806" spans="1:8" x14ac:dyDescent="0.2">
      <c r="A1806" s="38"/>
      <c r="G1806" s="51"/>
      <c r="H1806" s="79"/>
    </row>
    <row r="1807" spans="1:8" x14ac:dyDescent="0.2">
      <c r="A1807" s="38"/>
      <c r="G1807" s="51"/>
      <c r="H1807" s="79"/>
    </row>
    <row r="1808" spans="1:8" x14ac:dyDescent="0.2">
      <c r="A1808" s="38"/>
      <c r="G1808" s="51"/>
      <c r="H1808" s="79"/>
    </row>
    <row r="1809" spans="1:8" x14ac:dyDescent="0.2">
      <c r="A1809" s="38"/>
      <c r="G1809" s="51"/>
      <c r="H1809" s="79"/>
    </row>
    <row r="1810" spans="1:8" x14ac:dyDescent="0.2">
      <c r="A1810" s="38"/>
      <c r="G1810" s="51"/>
      <c r="H1810" s="79"/>
    </row>
    <row r="1811" spans="1:8" x14ac:dyDescent="0.2">
      <c r="A1811" s="38"/>
      <c r="G1811" s="51"/>
      <c r="H1811" s="79"/>
    </row>
    <row r="1812" spans="1:8" x14ac:dyDescent="0.2">
      <c r="A1812" s="38"/>
      <c r="G1812" s="51"/>
      <c r="H1812" s="79"/>
    </row>
    <row r="1813" spans="1:8" x14ac:dyDescent="0.2">
      <c r="A1813" s="38"/>
      <c r="G1813" s="51"/>
      <c r="H1813" s="79"/>
    </row>
    <row r="1814" spans="1:8" x14ac:dyDescent="0.2">
      <c r="A1814" s="38"/>
      <c r="G1814" s="51"/>
      <c r="H1814" s="79"/>
    </row>
    <row r="1815" spans="1:8" x14ac:dyDescent="0.2">
      <c r="A1815" s="38"/>
      <c r="G1815" s="51"/>
      <c r="H1815" s="79"/>
    </row>
    <row r="1816" spans="1:8" x14ac:dyDescent="0.2">
      <c r="A1816" s="38"/>
      <c r="G1816" s="51"/>
      <c r="H1816" s="79"/>
    </row>
    <row r="1817" spans="1:8" x14ac:dyDescent="0.2">
      <c r="A1817" s="38"/>
      <c r="G1817" s="51"/>
      <c r="H1817" s="79"/>
    </row>
    <row r="1818" spans="1:8" x14ac:dyDescent="0.2">
      <c r="A1818" s="38"/>
      <c r="G1818" s="51"/>
      <c r="H1818" s="79"/>
    </row>
    <row r="1819" spans="1:8" x14ac:dyDescent="0.2">
      <c r="A1819" s="38"/>
      <c r="G1819" s="51"/>
      <c r="H1819" s="79"/>
    </row>
    <row r="1820" spans="1:8" x14ac:dyDescent="0.2">
      <c r="A1820" s="38"/>
      <c r="G1820" s="51"/>
      <c r="H1820" s="79"/>
    </row>
    <row r="1821" spans="1:8" x14ac:dyDescent="0.2">
      <c r="A1821" s="38"/>
      <c r="G1821" s="51"/>
      <c r="H1821" s="79"/>
    </row>
    <row r="1822" spans="1:8" x14ac:dyDescent="0.2">
      <c r="A1822" s="38"/>
      <c r="G1822" s="51"/>
      <c r="H1822" s="79"/>
    </row>
    <row r="1823" spans="1:8" x14ac:dyDescent="0.2">
      <c r="A1823" s="38"/>
      <c r="G1823" s="51"/>
      <c r="H1823" s="79"/>
    </row>
    <row r="1824" spans="1:8" x14ac:dyDescent="0.2">
      <c r="A1824" s="38"/>
      <c r="G1824" s="51"/>
      <c r="H1824" s="79"/>
    </row>
    <row r="1825" spans="1:8" x14ac:dyDescent="0.2">
      <c r="A1825" s="38"/>
      <c r="G1825" s="51"/>
      <c r="H1825" s="79"/>
    </row>
    <row r="1826" spans="1:8" x14ac:dyDescent="0.2">
      <c r="A1826" s="38"/>
      <c r="G1826" s="51"/>
      <c r="H1826" s="79"/>
    </row>
    <row r="1827" spans="1:8" x14ac:dyDescent="0.2">
      <c r="A1827" s="38"/>
      <c r="G1827" s="51"/>
      <c r="H1827" s="79"/>
    </row>
    <row r="1828" spans="1:8" x14ac:dyDescent="0.2">
      <c r="A1828" s="38"/>
      <c r="G1828" s="51"/>
      <c r="H1828" s="79"/>
    </row>
    <row r="1829" spans="1:8" x14ac:dyDescent="0.2">
      <c r="A1829" s="38"/>
      <c r="G1829" s="51"/>
      <c r="H1829" s="79"/>
    </row>
    <row r="1830" spans="1:8" x14ac:dyDescent="0.2">
      <c r="A1830" s="38"/>
      <c r="G1830" s="51"/>
      <c r="H1830" s="79"/>
    </row>
    <row r="1831" spans="1:8" x14ac:dyDescent="0.2">
      <c r="A1831" s="38"/>
      <c r="G1831" s="51"/>
      <c r="H1831" s="79"/>
    </row>
    <row r="1832" spans="1:8" x14ac:dyDescent="0.2">
      <c r="A1832" s="38"/>
      <c r="G1832" s="51"/>
      <c r="H1832" s="79"/>
    </row>
    <row r="1833" spans="1:8" x14ac:dyDescent="0.2">
      <c r="A1833" s="38"/>
      <c r="G1833" s="51"/>
      <c r="H1833" s="79"/>
    </row>
    <row r="1834" spans="1:8" x14ac:dyDescent="0.2">
      <c r="A1834" s="38"/>
      <c r="G1834" s="51"/>
      <c r="H1834" s="79"/>
    </row>
    <row r="1835" spans="1:8" x14ac:dyDescent="0.2">
      <c r="A1835" s="38"/>
      <c r="G1835" s="51"/>
      <c r="H1835" s="79"/>
    </row>
    <row r="1836" spans="1:8" x14ac:dyDescent="0.2">
      <c r="A1836" s="38"/>
      <c r="G1836" s="51"/>
      <c r="H1836" s="79"/>
    </row>
    <row r="1837" spans="1:8" x14ac:dyDescent="0.2">
      <c r="A1837" s="38"/>
      <c r="G1837" s="51"/>
      <c r="H1837" s="79"/>
    </row>
    <row r="1838" spans="1:8" x14ac:dyDescent="0.2">
      <c r="A1838" s="38"/>
      <c r="G1838" s="51"/>
      <c r="H1838" s="79"/>
    </row>
    <row r="1839" spans="1:8" x14ac:dyDescent="0.2">
      <c r="A1839" s="38"/>
      <c r="G1839" s="51"/>
      <c r="H1839" s="79"/>
    </row>
    <row r="1840" spans="1:8" x14ac:dyDescent="0.2">
      <c r="A1840" s="38"/>
      <c r="G1840" s="51"/>
      <c r="H1840" s="79"/>
    </row>
    <row r="1841" spans="1:8" x14ac:dyDescent="0.2">
      <c r="A1841" s="38"/>
      <c r="G1841" s="51"/>
      <c r="H1841" s="79"/>
    </row>
    <row r="1842" spans="1:8" x14ac:dyDescent="0.2">
      <c r="A1842" s="38"/>
      <c r="G1842" s="51"/>
      <c r="H1842" s="79"/>
    </row>
    <row r="1843" spans="1:8" x14ac:dyDescent="0.2">
      <c r="A1843" s="38"/>
      <c r="G1843" s="51"/>
      <c r="H1843" s="79"/>
    </row>
    <row r="1844" spans="1:8" x14ac:dyDescent="0.2">
      <c r="A1844" s="38"/>
      <c r="G1844" s="51"/>
      <c r="H1844" s="79"/>
    </row>
    <row r="1845" spans="1:8" x14ac:dyDescent="0.2">
      <c r="A1845" s="38"/>
      <c r="G1845" s="51"/>
      <c r="H1845" s="79"/>
    </row>
    <row r="1846" spans="1:8" x14ac:dyDescent="0.2">
      <c r="A1846" s="38"/>
      <c r="G1846" s="51"/>
      <c r="H1846" s="79"/>
    </row>
    <row r="1847" spans="1:8" x14ac:dyDescent="0.2">
      <c r="A1847" s="38"/>
      <c r="G1847" s="51"/>
      <c r="H1847" s="79"/>
    </row>
    <row r="1848" spans="1:8" x14ac:dyDescent="0.2">
      <c r="A1848" s="38"/>
      <c r="G1848" s="51"/>
      <c r="H1848" s="79"/>
    </row>
    <row r="1849" spans="1:8" x14ac:dyDescent="0.2">
      <c r="A1849" s="38"/>
      <c r="G1849" s="51"/>
      <c r="H1849" s="79"/>
    </row>
    <row r="1850" spans="1:8" x14ac:dyDescent="0.2">
      <c r="A1850" s="38"/>
      <c r="G1850" s="51"/>
      <c r="H1850" s="79"/>
    </row>
    <row r="1851" spans="1:8" x14ac:dyDescent="0.2">
      <c r="A1851" s="38"/>
      <c r="G1851" s="51"/>
      <c r="H1851" s="79"/>
    </row>
    <row r="1852" spans="1:8" x14ac:dyDescent="0.2">
      <c r="A1852" s="38"/>
      <c r="G1852" s="51"/>
      <c r="H1852" s="79"/>
    </row>
    <row r="1853" spans="1:8" x14ac:dyDescent="0.2">
      <c r="A1853" s="38"/>
      <c r="G1853" s="51"/>
      <c r="H1853" s="79"/>
    </row>
    <row r="1854" spans="1:8" x14ac:dyDescent="0.2">
      <c r="A1854" s="38"/>
      <c r="G1854" s="51"/>
      <c r="H1854" s="79"/>
    </row>
    <row r="1855" spans="1:8" x14ac:dyDescent="0.2">
      <c r="A1855" s="38"/>
      <c r="G1855" s="51"/>
      <c r="H1855" s="79"/>
    </row>
    <row r="1856" spans="1:8" x14ac:dyDescent="0.2">
      <c r="A1856" s="38"/>
      <c r="G1856" s="51"/>
      <c r="H1856" s="79"/>
    </row>
    <row r="1857" spans="1:8" x14ac:dyDescent="0.2">
      <c r="A1857" s="38"/>
      <c r="G1857" s="51"/>
      <c r="H1857" s="79"/>
    </row>
    <row r="1858" spans="1:8" x14ac:dyDescent="0.2">
      <c r="A1858" s="38"/>
      <c r="G1858" s="51"/>
      <c r="H1858" s="79"/>
    </row>
    <row r="1859" spans="1:8" x14ac:dyDescent="0.2">
      <c r="A1859" s="38"/>
      <c r="G1859" s="51"/>
      <c r="H1859" s="79"/>
    </row>
    <row r="1860" spans="1:8" x14ac:dyDescent="0.2">
      <c r="A1860" s="38"/>
      <c r="G1860" s="51"/>
      <c r="H1860" s="79"/>
    </row>
    <row r="1861" spans="1:8" x14ac:dyDescent="0.2">
      <c r="A1861" s="38"/>
      <c r="G1861" s="51"/>
      <c r="H1861" s="79"/>
    </row>
    <row r="1862" spans="1:8" x14ac:dyDescent="0.2">
      <c r="A1862" s="38"/>
      <c r="G1862" s="51"/>
      <c r="H1862" s="79"/>
    </row>
    <row r="1863" spans="1:8" x14ac:dyDescent="0.2">
      <c r="A1863" s="38"/>
      <c r="G1863" s="51"/>
      <c r="H1863" s="79"/>
    </row>
    <row r="1864" spans="1:8" x14ac:dyDescent="0.2">
      <c r="A1864" s="38"/>
      <c r="G1864" s="51"/>
      <c r="H1864" s="79"/>
    </row>
    <row r="1865" spans="1:8" x14ac:dyDescent="0.2">
      <c r="A1865" s="38"/>
      <c r="G1865" s="51"/>
      <c r="H1865" s="79"/>
    </row>
    <row r="1866" spans="1:8" x14ac:dyDescent="0.2">
      <c r="A1866" s="38"/>
      <c r="G1866" s="51"/>
      <c r="H1866" s="79"/>
    </row>
    <row r="1867" spans="1:8" x14ac:dyDescent="0.2">
      <c r="A1867" s="38"/>
      <c r="G1867" s="51"/>
      <c r="H1867" s="79"/>
    </row>
    <row r="1868" spans="1:8" x14ac:dyDescent="0.2">
      <c r="A1868" s="38"/>
      <c r="G1868" s="51"/>
      <c r="H1868" s="79"/>
    </row>
    <row r="1869" spans="1:8" x14ac:dyDescent="0.2">
      <c r="A1869" s="38"/>
      <c r="G1869" s="51"/>
      <c r="H1869" s="79"/>
    </row>
    <row r="1870" spans="1:8" x14ac:dyDescent="0.2">
      <c r="A1870" s="38"/>
      <c r="G1870" s="51"/>
      <c r="H1870" s="79"/>
    </row>
    <row r="1871" spans="1:8" x14ac:dyDescent="0.2">
      <c r="A1871" s="38"/>
      <c r="G1871" s="51"/>
      <c r="H1871" s="79"/>
    </row>
    <row r="1872" spans="1:8" x14ac:dyDescent="0.2">
      <c r="A1872" s="38"/>
      <c r="G1872" s="51"/>
      <c r="H1872" s="79"/>
    </row>
    <row r="1873" spans="1:8" x14ac:dyDescent="0.2">
      <c r="A1873" s="38"/>
      <c r="G1873" s="51"/>
      <c r="H1873" s="79"/>
    </row>
    <row r="1874" spans="1:8" x14ac:dyDescent="0.2">
      <c r="A1874" s="38"/>
      <c r="G1874" s="51"/>
      <c r="H1874" s="79"/>
    </row>
    <row r="1875" spans="1:8" x14ac:dyDescent="0.2">
      <c r="A1875" s="38"/>
      <c r="G1875" s="51"/>
      <c r="H1875" s="79"/>
    </row>
    <row r="1876" spans="1:8" x14ac:dyDescent="0.2">
      <c r="A1876" s="38"/>
      <c r="G1876" s="51"/>
      <c r="H1876" s="79"/>
    </row>
    <row r="1877" spans="1:8" x14ac:dyDescent="0.2">
      <c r="A1877" s="38"/>
      <c r="G1877" s="51"/>
      <c r="H1877" s="79"/>
    </row>
    <row r="1878" spans="1:8" x14ac:dyDescent="0.2">
      <c r="A1878" s="38"/>
      <c r="G1878" s="51"/>
      <c r="H1878" s="79"/>
    </row>
    <row r="1879" spans="1:8" x14ac:dyDescent="0.2">
      <c r="A1879" s="38"/>
      <c r="G1879" s="51"/>
      <c r="H1879" s="79"/>
    </row>
    <row r="1880" spans="1:8" x14ac:dyDescent="0.2">
      <c r="A1880" s="38"/>
      <c r="G1880" s="51"/>
      <c r="H1880" s="79"/>
    </row>
    <row r="1881" spans="1:8" x14ac:dyDescent="0.2">
      <c r="A1881" s="38"/>
      <c r="G1881" s="51"/>
      <c r="H1881" s="79"/>
    </row>
    <row r="1882" spans="1:8" x14ac:dyDescent="0.2">
      <c r="A1882" s="38"/>
      <c r="G1882" s="51"/>
      <c r="H1882" s="79"/>
    </row>
    <row r="1883" spans="1:8" x14ac:dyDescent="0.2">
      <c r="A1883" s="38"/>
      <c r="G1883" s="51"/>
      <c r="H1883" s="79"/>
    </row>
    <row r="1884" spans="1:8" x14ac:dyDescent="0.2">
      <c r="A1884" s="38"/>
      <c r="G1884" s="51"/>
      <c r="H1884" s="79"/>
    </row>
    <row r="1885" spans="1:8" x14ac:dyDescent="0.2">
      <c r="A1885" s="38"/>
      <c r="G1885" s="51"/>
      <c r="H1885" s="79"/>
    </row>
    <row r="1886" spans="1:8" x14ac:dyDescent="0.2">
      <c r="A1886" s="38"/>
      <c r="G1886" s="51"/>
      <c r="H1886" s="79"/>
    </row>
    <row r="1887" spans="1:8" x14ac:dyDescent="0.2">
      <c r="A1887" s="38"/>
      <c r="G1887" s="51"/>
      <c r="H1887" s="79"/>
    </row>
    <row r="1888" spans="1:8" x14ac:dyDescent="0.2">
      <c r="A1888" s="38"/>
      <c r="G1888" s="51"/>
      <c r="H1888" s="79"/>
    </row>
    <row r="1889" spans="1:8" x14ac:dyDescent="0.2">
      <c r="A1889" s="38"/>
      <c r="G1889" s="51"/>
      <c r="H1889" s="79"/>
    </row>
    <row r="1890" spans="1:8" x14ac:dyDescent="0.2">
      <c r="A1890" s="38"/>
      <c r="G1890" s="51"/>
      <c r="H1890" s="79"/>
    </row>
    <row r="1891" spans="1:8" x14ac:dyDescent="0.2">
      <c r="A1891" s="38"/>
      <c r="G1891" s="51"/>
      <c r="H1891" s="79"/>
    </row>
    <row r="1892" spans="1:8" x14ac:dyDescent="0.2">
      <c r="A1892" s="38"/>
      <c r="G1892" s="51"/>
      <c r="H1892" s="79"/>
    </row>
    <row r="1893" spans="1:8" x14ac:dyDescent="0.2">
      <c r="A1893" s="38"/>
      <c r="G1893" s="51"/>
      <c r="H1893" s="79"/>
    </row>
    <row r="1894" spans="1:8" x14ac:dyDescent="0.2">
      <c r="A1894" s="38"/>
      <c r="G1894" s="51"/>
      <c r="H1894" s="79"/>
    </row>
    <row r="1895" spans="1:8" x14ac:dyDescent="0.2">
      <c r="A1895" s="38"/>
      <c r="G1895" s="51"/>
      <c r="H1895" s="79"/>
    </row>
    <row r="1896" spans="1:8" x14ac:dyDescent="0.2">
      <c r="A1896" s="38"/>
      <c r="G1896" s="51"/>
      <c r="H1896" s="79"/>
    </row>
    <row r="1897" spans="1:8" x14ac:dyDescent="0.2">
      <c r="A1897" s="38"/>
      <c r="G1897" s="51"/>
      <c r="H1897" s="79"/>
    </row>
    <row r="1898" spans="1:8" x14ac:dyDescent="0.2">
      <c r="A1898" s="38"/>
      <c r="G1898" s="51"/>
      <c r="H1898" s="79"/>
    </row>
    <row r="1899" spans="1:8" x14ac:dyDescent="0.2">
      <c r="A1899" s="38"/>
      <c r="G1899" s="51"/>
      <c r="H1899" s="79"/>
    </row>
    <row r="1900" spans="1:8" x14ac:dyDescent="0.2">
      <c r="A1900" s="38"/>
      <c r="G1900" s="51"/>
      <c r="H1900" s="79"/>
    </row>
    <row r="1901" spans="1:8" x14ac:dyDescent="0.2">
      <c r="A1901" s="38"/>
      <c r="G1901" s="51"/>
      <c r="H1901" s="79"/>
    </row>
    <row r="1902" spans="1:8" x14ac:dyDescent="0.2">
      <c r="A1902" s="38"/>
      <c r="G1902" s="51"/>
      <c r="H1902" s="79"/>
    </row>
    <row r="1903" spans="1:8" x14ac:dyDescent="0.2">
      <c r="A1903" s="38"/>
      <c r="G1903" s="51"/>
      <c r="H1903" s="79"/>
    </row>
    <row r="1904" spans="1:8" x14ac:dyDescent="0.2">
      <c r="A1904" s="38"/>
      <c r="G1904" s="51"/>
      <c r="H1904" s="79"/>
    </row>
    <row r="1905" spans="1:8" x14ac:dyDescent="0.2">
      <c r="A1905" s="38"/>
      <c r="G1905" s="51"/>
      <c r="H1905" s="79"/>
    </row>
    <row r="1906" spans="1:8" x14ac:dyDescent="0.2">
      <c r="A1906" s="38"/>
      <c r="G1906" s="51"/>
      <c r="H1906" s="79"/>
    </row>
    <row r="1907" spans="1:8" x14ac:dyDescent="0.2">
      <c r="A1907" s="38"/>
      <c r="G1907" s="51"/>
      <c r="H1907" s="79"/>
    </row>
    <row r="1908" spans="1:8" x14ac:dyDescent="0.2">
      <c r="A1908" s="38"/>
      <c r="G1908" s="51"/>
      <c r="H1908" s="79"/>
    </row>
    <row r="1909" spans="1:8" x14ac:dyDescent="0.2">
      <c r="A1909" s="38"/>
      <c r="G1909" s="51"/>
      <c r="H1909" s="79"/>
    </row>
    <row r="1910" spans="1:8" x14ac:dyDescent="0.2">
      <c r="A1910" s="38"/>
      <c r="G1910" s="51"/>
      <c r="H1910" s="79"/>
    </row>
    <row r="1911" spans="1:8" x14ac:dyDescent="0.2">
      <c r="A1911" s="38"/>
      <c r="G1911" s="51"/>
      <c r="H1911" s="79"/>
    </row>
    <row r="1912" spans="1:8" x14ac:dyDescent="0.2">
      <c r="A1912" s="38"/>
      <c r="G1912" s="51"/>
      <c r="H1912" s="79"/>
    </row>
    <row r="1913" spans="1:8" x14ac:dyDescent="0.2">
      <c r="A1913" s="38"/>
      <c r="G1913" s="51"/>
      <c r="H1913" s="79"/>
    </row>
    <row r="1914" spans="1:8" x14ac:dyDescent="0.2">
      <c r="A1914" s="38"/>
      <c r="G1914" s="51"/>
      <c r="H1914" s="79"/>
    </row>
    <row r="1915" spans="1:8" x14ac:dyDescent="0.2">
      <c r="A1915" s="38"/>
      <c r="G1915" s="51"/>
      <c r="H1915" s="79"/>
    </row>
    <row r="1916" spans="1:8" x14ac:dyDescent="0.2">
      <c r="A1916" s="38"/>
      <c r="G1916" s="51"/>
      <c r="H1916" s="79"/>
    </row>
    <row r="1917" spans="1:8" x14ac:dyDescent="0.2">
      <c r="A1917" s="38"/>
      <c r="G1917" s="51"/>
      <c r="H1917" s="79"/>
    </row>
    <row r="1918" spans="1:8" x14ac:dyDescent="0.2">
      <c r="A1918" s="38"/>
      <c r="G1918" s="51"/>
      <c r="H1918" s="79"/>
    </row>
    <row r="1919" spans="1:8" x14ac:dyDescent="0.2">
      <c r="A1919" s="38"/>
      <c r="G1919" s="51"/>
      <c r="H1919" s="79"/>
    </row>
    <row r="1920" spans="1:8" x14ac:dyDescent="0.2">
      <c r="A1920" s="38"/>
      <c r="G1920" s="51"/>
      <c r="H1920" s="79"/>
    </row>
    <row r="1921" spans="1:8" x14ac:dyDescent="0.2">
      <c r="A1921" s="38"/>
      <c r="G1921" s="51"/>
      <c r="H1921" s="79"/>
    </row>
    <row r="1922" spans="1:8" x14ac:dyDescent="0.2">
      <c r="A1922" s="38"/>
      <c r="G1922" s="51"/>
      <c r="H1922" s="79"/>
    </row>
    <row r="1923" spans="1:8" x14ac:dyDescent="0.2">
      <c r="A1923" s="38"/>
      <c r="G1923" s="51"/>
      <c r="H1923" s="79"/>
    </row>
    <row r="1924" spans="1:8" x14ac:dyDescent="0.2">
      <c r="A1924" s="38"/>
      <c r="G1924" s="51"/>
      <c r="H1924" s="79"/>
    </row>
    <row r="1925" spans="1:8" x14ac:dyDescent="0.2">
      <c r="A1925" s="38"/>
      <c r="G1925" s="51"/>
      <c r="H1925" s="79"/>
    </row>
    <row r="1926" spans="1:8" x14ac:dyDescent="0.2">
      <c r="A1926" s="38"/>
      <c r="G1926" s="51"/>
      <c r="H1926" s="79"/>
    </row>
    <row r="1927" spans="1:8" x14ac:dyDescent="0.2">
      <c r="A1927" s="38"/>
      <c r="G1927" s="51"/>
      <c r="H1927" s="79"/>
    </row>
    <row r="1928" spans="1:8" x14ac:dyDescent="0.2">
      <c r="A1928" s="38"/>
      <c r="G1928" s="51"/>
      <c r="H1928" s="79"/>
    </row>
    <row r="1929" spans="1:8" x14ac:dyDescent="0.2">
      <c r="A1929" s="38"/>
      <c r="G1929" s="51"/>
      <c r="H1929" s="79"/>
    </row>
    <row r="1930" spans="1:8" x14ac:dyDescent="0.2">
      <c r="A1930" s="38"/>
      <c r="G1930" s="51"/>
      <c r="H1930" s="79"/>
    </row>
    <row r="1931" spans="1:8" x14ac:dyDescent="0.2">
      <c r="A1931" s="38"/>
      <c r="G1931" s="51"/>
      <c r="H1931" s="79"/>
    </row>
    <row r="1932" spans="1:8" x14ac:dyDescent="0.2">
      <c r="A1932" s="38"/>
      <c r="G1932" s="51"/>
      <c r="H1932" s="79"/>
    </row>
    <row r="1933" spans="1:8" x14ac:dyDescent="0.2">
      <c r="A1933" s="38"/>
      <c r="G1933" s="51"/>
      <c r="H1933" s="79"/>
    </row>
    <row r="1934" spans="1:8" x14ac:dyDescent="0.2">
      <c r="A1934" s="38"/>
      <c r="G1934" s="51"/>
      <c r="H1934" s="79"/>
    </row>
    <row r="1935" spans="1:8" x14ac:dyDescent="0.2">
      <c r="A1935" s="38"/>
      <c r="G1935" s="51"/>
      <c r="H1935" s="79"/>
    </row>
    <row r="1936" spans="1:8" x14ac:dyDescent="0.2">
      <c r="A1936" s="38"/>
      <c r="G1936" s="51"/>
      <c r="H1936" s="79"/>
    </row>
    <row r="1937" spans="1:8" x14ac:dyDescent="0.2">
      <c r="A1937" s="38"/>
      <c r="G1937" s="51"/>
      <c r="H1937" s="79"/>
    </row>
    <row r="1938" spans="1:8" x14ac:dyDescent="0.2">
      <c r="A1938" s="38"/>
      <c r="G1938" s="51"/>
      <c r="H1938" s="79"/>
    </row>
    <row r="1939" spans="1:8" x14ac:dyDescent="0.2">
      <c r="A1939" s="38"/>
      <c r="G1939" s="51"/>
      <c r="H1939" s="79"/>
    </row>
    <row r="1940" spans="1:8" x14ac:dyDescent="0.2">
      <c r="A1940" s="38"/>
      <c r="G1940" s="51"/>
      <c r="H1940" s="79"/>
    </row>
    <row r="1941" spans="1:8" x14ac:dyDescent="0.2">
      <c r="A1941" s="38"/>
      <c r="G1941" s="51"/>
      <c r="H1941" s="79"/>
    </row>
    <row r="1942" spans="1:8" x14ac:dyDescent="0.2">
      <c r="A1942" s="38"/>
      <c r="G1942" s="51"/>
      <c r="H1942" s="79"/>
    </row>
    <row r="1943" spans="1:8" x14ac:dyDescent="0.2">
      <c r="A1943" s="38"/>
      <c r="G1943" s="51"/>
      <c r="H1943" s="79"/>
    </row>
    <row r="1944" spans="1:8" x14ac:dyDescent="0.2">
      <c r="A1944" s="38"/>
      <c r="G1944" s="51"/>
      <c r="H1944" s="79"/>
    </row>
    <row r="1945" spans="1:8" x14ac:dyDescent="0.2">
      <c r="A1945" s="38"/>
      <c r="G1945" s="51"/>
      <c r="H1945" s="79"/>
    </row>
    <row r="1946" spans="1:8" x14ac:dyDescent="0.2">
      <c r="A1946" s="38"/>
      <c r="G1946" s="51"/>
      <c r="H1946" s="79"/>
    </row>
    <row r="1947" spans="1:8" x14ac:dyDescent="0.2">
      <c r="A1947" s="38"/>
      <c r="G1947" s="51"/>
      <c r="H1947" s="79"/>
    </row>
    <row r="1948" spans="1:8" x14ac:dyDescent="0.2">
      <c r="A1948" s="38"/>
      <c r="G1948" s="51"/>
      <c r="H1948" s="79"/>
    </row>
    <row r="1949" spans="1:8" x14ac:dyDescent="0.2">
      <c r="A1949" s="38"/>
      <c r="G1949" s="51"/>
      <c r="H1949" s="79"/>
    </row>
    <row r="1950" spans="1:8" x14ac:dyDescent="0.2">
      <c r="A1950" s="38"/>
      <c r="G1950" s="51"/>
      <c r="H1950" s="79"/>
    </row>
    <row r="1951" spans="1:8" x14ac:dyDescent="0.2">
      <c r="A1951" s="38"/>
      <c r="G1951" s="51"/>
      <c r="H1951" s="79"/>
    </row>
    <row r="1952" spans="1:8" x14ac:dyDescent="0.2">
      <c r="A1952" s="38"/>
      <c r="G1952" s="51"/>
      <c r="H1952" s="79"/>
    </row>
    <row r="1953" spans="1:8" x14ac:dyDescent="0.2">
      <c r="A1953" s="38"/>
      <c r="G1953" s="51"/>
      <c r="H1953" s="79"/>
    </row>
    <row r="1954" spans="1:8" x14ac:dyDescent="0.2">
      <c r="A1954" s="38"/>
      <c r="G1954" s="51"/>
      <c r="H1954" s="79"/>
    </row>
    <row r="1955" spans="1:8" x14ac:dyDescent="0.2">
      <c r="A1955" s="38"/>
      <c r="G1955" s="51"/>
      <c r="H1955" s="79"/>
    </row>
    <row r="1956" spans="1:8" x14ac:dyDescent="0.2">
      <c r="A1956" s="38"/>
      <c r="G1956" s="51"/>
      <c r="H1956" s="79"/>
    </row>
    <row r="1957" spans="1:8" x14ac:dyDescent="0.2">
      <c r="A1957" s="38"/>
      <c r="G1957" s="51"/>
      <c r="H1957" s="79"/>
    </row>
    <row r="1958" spans="1:8" x14ac:dyDescent="0.2">
      <c r="A1958" s="38"/>
      <c r="G1958" s="51"/>
      <c r="H1958" s="79"/>
    </row>
    <row r="1959" spans="1:8" x14ac:dyDescent="0.2">
      <c r="A1959" s="38"/>
      <c r="G1959" s="51"/>
      <c r="H1959" s="79"/>
    </row>
    <row r="1960" spans="1:8" x14ac:dyDescent="0.2">
      <c r="A1960" s="38"/>
      <c r="G1960" s="51"/>
      <c r="H1960" s="79"/>
    </row>
    <row r="1961" spans="1:8" x14ac:dyDescent="0.2">
      <c r="A1961" s="38"/>
      <c r="G1961" s="51"/>
      <c r="H1961" s="79"/>
    </row>
    <row r="1962" spans="1:8" x14ac:dyDescent="0.2">
      <c r="A1962" s="38"/>
      <c r="G1962" s="51"/>
      <c r="H1962" s="79"/>
    </row>
    <row r="1963" spans="1:8" x14ac:dyDescent="0.2">
      <c r="A1963" s="38"/>
      <c r="G1963" s="51"/>
      <c r="H1963" s="79"/>
    </row>
    <row r="1964" spans="1:8" x14ac:dyDescent="0.2">
      <c r="A1964" s="38"/>
      <c r="G1964" s="51"/>
      <c r="H1964" s="79"/>
    </row>
    <row r="1965" spans="1:8" x14ac:dyDescent="0.2">
      <c r="A1965" s="38"/>
      <c r="G1965" s="51"/>
      <c r="H1965" s="79"/>
    </row>
    <row r="1966" spans="1:8" x14ac:dyDescent="0.2">
      <c r="A1966" s="38"/>
      <c r="G1966" s="51"/>
      <c r="H1966" s="79"/>
    </row>
    <row r="1967" spans="1:8" x14ac:dyDescent="0.2">
      <c r="A1967" s="38"/>
      <c r="G1967" s="51"/>
      <c r="H1967" s="79"/>
    </row>
    <row r="1968" spans="1:8" x14ac:dyDescent="0.2">
      <c r="A1968" s="38"/>
      <c r="G1968" s="51"/>
      <c r="H1968" s="79"/>
    </row>
    <row r="1969" spans="1:8" x14ac:dyDescent="0.2">
      <c r="A1969" s="38"/>
      <c r="G1969" s="51"/>
      <c r="H1969" s="79"/>
    </row>
    <row r="1970" spans="1:8" x14ac:dyDescent="0.2">
      <c r="A1970" s="38"/>
      <c r="G1970" s="51"/>
      <c r="H1970" s="79"/>
    </row>
    <row r="1971" spans="1:8" x14ac:dyDescent="0.2">
      <c r="A1971" s="38"/>
      <c r="G1971" s="51"/>
      <c r="H1971" s="79"/>
    </row>
    <row r="1972" spans="1:8" x14ac:dyDescent="0.2">
      <c r="A1972" s="38"/>
      <c r="G1972" s="51"/>
      <c r="H1972" s="79"/>
    </row>
    <row r="1973" spans="1:8" x14ac:dyDescent="0.2">
      <c r="A1973" s="38"/>
      <c r="G1973" s="51"/>
      <c r="H1973" s="79"/>
    </row>
    <row r="1974" spans="1:8" x14ac:dyDescent="0.2">
      <c r="A1974" s="38"/>
      <c r="G1974" s="51"/>
      <c r="H1974" s="79"/>
    </row>
    <row r="1975" spans="1:8" x14ac:dyDescent="0.2">
      <c r="A1975" s="38"/>
      <c r="G1975" s="51"/>
      <c r="H1975" s="79"/>
    </row>
    <row r="1976" spans="1:8" x14ac:dyDescent="0.2">
      <c r="A1976" s="38"/>
      <c r="G1976" s="51"/>
      <c r="H1976" s="79"/>
    </row>
    <row r="1977" spans="1:8" x14ac:dyDescent="0.2">
      <c r="A1977" s="38"/>
      <c r="G1977" s="51"/>
      <c r="H1977" s="79"/>
    </row>
    <row r="1978" spans="1:8" x14ac:dyDescent="0.2">
      <c r="A1978" s="38"/>
      <c r="G1978" s="51"/>
      <c r="H1978" s="79"/>
    </row>
    <row r="1979" spans="1:8" x14ac:dyDescent="0.2">
      <c r="A1979" s="38"/>
      <c r="G1979" s="51"/>
      <c r="H1979" s="79"/>
    </row>
    <row r="1980" spans="1:8" x14ac:dyDescent="0.2">
      <c r="A1980" s="38"/>
      <c r="G1980" s="51"/>
      <c r="H1980" s="79"/>
    </row>
    <row r="1981" spans="1:8" x14ac:dyDescent="0.2">
      <c r="A1981" s="38"/>
      <c r="G1981" s="51"/>
      <c r="H1981" s="79"/>
    </row>
    <row r="1982" spans="1:8" x14ac:dyDescent="0.2">
      <c r="A1982" s="38"/>
      <c r="G1982" s="51"/>
      <c r="H1982" s="79"/>
    </row>
    <row r="1983" spans="1:8" x14ac:dyDescent="0.2">
      <c r="A1983" s="38"/>
      <c r="G1983" s="51"/>
      <c r="H1983" s="79"/>
    </row>
    <row r="1984" spans="1:8" x14ac:dyDescent="0.2">
      <c r="A1984" s="38"/>
      <c r="G1984" s="51"/>
      <c r="H1984" s="79"/>
    </row>
    <row r="1985" spans="1:8" x14ac:dyDescent="0.2">
      <c r="A1985" s="38"/>
      <c r="G1985" s="51"/>
      <c r="H1985" s="79"/>
    </row>
    <row r="1986" spans="1:8" x14ac:dyDescent="0.2">
      <c r="A1986" s="38"/>
      <c r="G1986" s="51"/>
      <c r="H1986" s="79"/>
    </row>
    <row r="1987" spans="1:8" x14ac:dyDescent="0.2">
      <c r="A1987" s="38"/>
      <c r="G1987" s="51"/>
      <c r="H1987" s="79"/>
    </row>
    <row r="1988" spans="1:8" x14ac:dyDescent="0.2">
      <c r="A1988" s="38"/>
      <c r="G1988" s="51"/>
      <c r="H1988" s="79"/>
    </row>
    <row r="1989" spans="1:8" x14ac:dyDescent="0.2">
      <c r="A1989" s="38"/>
      <c r="G1989" s="51"/>
      <c r="H1989" s="79"/>
    </row>
    <row r="1990" spans="1:8" x14ac:dyDescent="0.2">
      <c r="A1990" s="38"/>
      <c r="G1990" s="51"/>
      <c r="H1990" s="79"/>
    </row>
    <row r="1991" spans="1:8" x14ac:dyDescent="0.2">
      <c r="A1991" s="38"/>
      <c r="G1991" s="51"/>
      <c r="H1991" s="79"/>
    </row>
    <row r="1992" spans="1:8" x14ac:dyDescent="0.2">
      <c r="A1992" s="38"/>
      <c r="G1992" s="51"/>
      <c r="H1992" s="79"/>
    </row>
    <row r="1993" spans="1:8" x14ac:dyDescent="0.2">
      <c r="A1993" s="38"/>
      <c r="G1993" s="51"/>
      <c r="H1993" s="79"/>
    </row>
    <row r="1994" spans="1:8" x14ac:dyDescent="0.2">
      <c r="A1994" s="38"/>
      <c r="G1994" s="51"/>
      <c r="H1994" s="79"/>
    </row>
    <row r="1995" spans="1:8" x14ac:dyDescent="0.2">
      <c r="A1995" s="38"/>
      <c r="G1995" s="51"/>
      <c r="H1995" s="79"/>
    </row>
    <row r="1996" spans="1:8" x14ac:dyDescent="0.2">
      <c r="A1996" s="38"/>
      <c r="G1996" s="51"/>
      <c r="H1996" s="79"/>
    </row>
    <row r="1997" spans="1:8" x14ac:dyDescent="0.2">
      <c r="A1997" s="38"/>
      <c r="G1997" s="51"/>
      <c r="H1997" s="79"/>
    </row>
    <row r="1998" spans="1:8" x14ac:dyDescent="0.2">
      <c r="A1998" s="38"/>
      <c r="G1998" s="51"/>
      <c r="H1998" s="79"/>
    </row>
    <row r="1999" spans="1:8" x14ac:dyDescent="0.2">
      <c r="A1999" s="38"/>
      <c r="G1999" s="51"/>
      <c r="H1999" s="79"/>
    </row>
    <row r="2000" spans="1:8" x14ac:dyDescent="0.2">
      <c r="A2000" s="38"/>
      <c r="G2000" s="51"/>
      <c r="H2000" s="79"/>
    </row>
    <row r="2001" spans="1:8" x14ac:dyDescent="0.2">
      <c r="A2001" s="38"/>
      <c r="G2001" s="51"/>
      <c r="H2001" s="79"/>
    </row>
    <row r="2002" spans="1:8" x14ac:dyDescent="0.2">
      <c r="A2002" s="38"/>
      <c r="G2002" s="51"/>
      <c r="H2002" s="79"/>
    </row>
    <row r="2003" spans="1:8" x14ac:dyDescent="0.2">
      <c r="A2003" s="38"/>
      <c r="G2003" s="51"/>
      <c r="H2003" s="79"/>
    </row>
    <row r="2004" spans="1:8" x14ac:dyDescent="0.2">
      <c r="A2004" s="38"/>
      <c r="G2004" s="51"/>
      <c r="H2004" s="79"/>
    </row>
    <row r="2005" spans="1:8" x14ac:dyDescent="0.2">
      <c r="A2005" s="38"/>
      <c r="G2005" s="51"/>
      <c r="H2005" s="79"/>
    </row>
    <row r="2006" spans="1:8" x14ac:dyDescent="0.2">
      <c r="A2006" s="38"/>
      <c r="G2006" s="51"/>
      <c r="H2006" s="79"/>
    </row>
    <row r="2007" spans="1:8" x14ac:dyDescent="0.2">
      <c r="A2007" s="38"/>
      <c r="G2007" s="51"/>
      <c r="H2007" s="79"/>
    </row>
    <row r="2008" spans="1:8" x14ac:dyDescent="0.2">
      <c r="A2008" s="38"/>
      <c r="G2008" s="51"/>
      <c r="H2008" s="79"/>
    </row>
    <row r="2009" spans="1:8" x14ac:dyDescent="0.2">
      <c r="A2009" s="38"/>
      <c r="G2009" s="51"/>
      <c r="H2009" s="79"/>
    </row>
    <row r="2010" spans="1:8" x14ac:dyDescent="0.2">
      <c r="A2010" s="38"/>
      <c r="G2010" s="51"/>
      <c r="H2010" s="79"/>
    </row>
    <row r="2011" spans="1:8" x14ac:dyDescent="0.2">
      <c r="A2011" s="38"/>
      <c r="G2011" s="51"/>
      <c r="H2011" s="79"/>
    </row>
    <row r="2012" spans="1:8" x14ac:dyDescent="0.2">
      <c r="A2012" s="38"/>
      <c r="G2012" s="51"/>
      <c r="H2012" s="79"/>
    </row>
    <row r="2013" spans="1:8" x14ac:dyDescent="0.2">
      <c r="A2013" s="38"/>
      <c r="G2013" s="51"/>
      <c r="H2013" s="79"/>
    </row>
    <row r="2014" spans="1:8" x14ac:dyDescent="0.2">
      <c r="A2014" s="38"/>
      <c r="G2014" s="51"/>
      <c r="H2014" s="79"/>
    </row>
    <row r="2015" spans="1:8" x14ac:dyDescent="0.2">
      <c r="A2015" s="38"/>
      <c r="G2015" s="51"/>
      <c r="H2015" s="79"/>
    </row>
    <row r="2016" spans="1:8" x14ac:dyDescent="0.2">
      <c r="A2016" s="38"/>
      <c r="G2016" s="51"/>
      <c r="H2016" s="79"/>
    </row>
    <row r="2017" spans="1:8" x14ac:dyDescent="0.2">
      <c r="A2017" s="38"/>
      <c r="G2017" s="51"/>
      <c r="H2017" s="79"/>
    </row>
    <row r="2018" spans="1:8" x14ac:dyDescent="0.2">
      <c r="A2018" s="38"/>
      <c r="G2018" s="51"/>
      <c r="H2018" s="79"/>
    </row>
    <row r="2019" spans="1:8" x14ac:dyDescent="0.2">
      <c r="A2019" s="38"/>
      <c r="G2019" s="51"/>
      <c r="H2019" s="79"/>
    </row>
    <row r="2020" spans="1:8" x14ac:dyDescent="0.2">
      <c r="A2020" s="38"/>
      <c r="G2020" s="51"/>
      <c r="H2020" s="79"/>
    </row>
    <row r="2021" spans="1:8" x14ac:dyDescent="0.2">
      <c r="A2021" s="38"/>
      <c r="G2021" s="51"/>
      <c r="H2021" s="79"/>
    </row>
    <row r="2022" spans="1:8" x14ac:dyDescent="0.2">
      <c r="A2022" s="38"/>
      <c r="G2022" s="51"/>
      <c r="H2022" s="79"/>
    </row>
    <row r="2023" spans="1:8" x14ac:dyDescent="0.2">
      <c r="A2023" s="38"/>
      <c r="G2023" s="51"/>
      <c r="H2023" s="79"/>
    </row>
    <row r="2024" spans="1:8" x14ac:dyDescent="0.2">
      <c r="A2024" s="38"/>
      <c r="G2024" s="51"/>
      <c r="H2024" s="79"/>
    </row>
    <row r="2025" spans="1:8" x14ac:dyDescent="0.2">
      <c r="A2025" s="38"/>
      <c r="G2025" s="51"/>
      <c r="H2025" s="79"/>
    </row>
    <row r="2026" spans="1:8" x14ac:dyDescent="0.2">
      <c r="A2026" s="38"/>
      <c r="G2026" s="51"/>
      <c r="H2026" s="79"/>
    </row>
    <row r="2027" spans="1:8" x14ac:dyDescent="0.2">
      <c r="A2027" s="38"/>
      <c r="G2027" s="51"/>
      <c r="H2027" s="79"/>
    </row>
    <row r="2028" spans="1:8" x14ac:dyDescent="0.2">
      <c r="A2028" s="38"/>
      <c r="G2028" s="51"/>
      <c r="H2028" s="79"/>
    </row>
    <row r="2029" spans="1:8" x14ac:dyDescent="0.2">
      <c r="A2029" s="38"/>
      <c r="G2029" s="51"/>
      <c r="H2029" s="79"/>
    </row>
    <row r="2030" spans="1:8" x14ac:dyDescent="0.2">
      <c r="A2030" s="38"/>
      <c r="G2030" s="51"/>
      <c r="H2030" s="79"/>
    </row>
    <row r="2031" spans="1:8" x14ac:dyDescent="0.2">
      <c r="A2031" s="38"/>
      <c r="G2031" s="51"/>
      <c r="H2031" s="79"/>
    </row>
    <row r="2032" spans="1:8" x14ac:dyDescent="0.2">
      <c r="A2032" s="38"/>
      <c r="G2032" s="51"/>
      <c r="H2032" s="79"/>
    </row>
    <row r="2033" spans="1:8" x14ac:dyDescent="0.2">
      <c r="A2033" s="38"/>
      <c r="G2033" s="51"/>
      <c r="H2033" s="79"/>
    </row>
    <row r="2034" spans="1:8" x14ac:dyDescent="0.2">
      <c r="A2034" s="38"/>
      <c r="G2034" s="51"/>
      <c r="H2034" s="79"/>
    </row>
    <row r="2035" spans="1:8" x14ac:dyDescent="0.2">
      <c r="A2035" s="38"/>
      <c r="G2035" s="51"/>
      <c r="H2035" s="79"/>
    </row>
    <row r="2036" spans="1:8" x14ac:dyDescent="0.2">
      <c r="A2036" s="38"/>
      <c r="G2036" s="51"/>
      <c r="H2036" s="79"/>
    </row>
    <row r="2037" spans="1:8" x14ac:dyDescent="0.2">
      <c r="A2037" s="38"/>
      <c r="G2037" s="51"/>
      <c r="H2037" s="79"/>
    </row>
    <row r="2038" spans="1:8" x14ac:dyDescent="0.2">
      <c r="A2038" s="38"/>
      <c r="G2038" s="51"/>
      <c r="H2038" s="79"/>
    </row>
    <row r="2039" spans="1:8" x14ac:dyDescent="0.2">
      <c r="A2039" s="38"/>
      <c r="G2039" s="51"/>
      <c r="H2039" s="79"/>
    </row>
    <row r="2040" spans="1:8" x14ac:dyDescent="0.2">
      <c r="A2040" s="38"/>
      <c r="G2040" s="51"/>
      <c r="H2040" s="79"/>
    </row>
    <row r="2041" spans="1:8" x14ac:dyDescent="0.2">
      <c r="A2041" s="38"/>
      <c r="G2041" s="51"/>
      <c r="H2041" s="79"/>
    </row>
    <row r="2042" spans="1:8" x14ac:dyDescent="0.2">
      <c r="A2042" s="38"/>
      <c r="G2042" s="51"/>
      <c r="H2042" s="79"/>
    </row>
    <row r="2043" spans="1:8" x14ac:dyDescent="0.2">
      <c r="A2043" s="38"/>
      <c r="G2043" s="51"/>
      <c r="H2043" s="79"/>
    </row>
    <row r="2044" spans="1:8" x14ac:dyDescent="0.2">
      <c r="A2044" s="38"/>
      <c r="G2044" s="51"/>
      <c r="H2044" s="79"/>
    </row>
    <row r="2045" spans="1:8" x14ac:dyDescent="0.2">
      <c r="A2045" s="38"/>
      <c r="G2045" s="51"/>
      <c r="H2045" s="79"/>
    </row>
    <row r="2046" spans="1:8" x14ac:dyDescent="0.2">
      <c r="A2046" s="38"/>
      <c r="G2046" s="51"/>
      <c r="H2046" s="79"/>
    </row>
    <row r="2047" spans="1:8" x14ac:dyDescent="0.2">
      <c r="A2047" s="38"/>
      <c r="G2047" s="51"/>
      <c r="H2047" s="79"/>
    </row>
    <row r="2048" spans="1:8" x14ac:dyDescent="0.2">
      <c r="A2048" s="38"/>
      <c r="G2048" s="51"/>
      <c r="H2048" s="79"/>
    </row>
    <row r="2049" spans="1:8" x14ac:dyDescent="0.2">
      <c r="A2049" s="38"/>
      <c r="G2049" s="51"/>
      <c r="H2049" s="79"/>
    </row>
    <row r="2050" spans="1:8" x14ac:dyDescent="0.2">
      <c r="A2050" s="38"/>
      <c r="G2050" s="51"/>
      <c r="H2050" s="79"/>
    </row>
    <row r="2051" spans="1:8" x14ac:dyDescent="0.2">
      <c r="A2051" s="38"/>
      <c r="G2051" s="51"/>
      <c r="H2051" s="79"/>
    </row>
    <row r="2052" spans="1:8" x14ac:dyDescent="0.2">
      <c r="A2052" s="38"/>
      <c r="G2052" s="51"/>
      <c r="H2052" s="79"/>
    </row>
    <row r="2053" spans="1:8" x14ac:dyDescent="0.2">
      <c r="A2053" s="38"/>
      <c r="G2053" s="51"/>
      <c r="H2053" s="79"/>
    </row>
    <row r="2054" spans="1:8" x14ac:dyDescent="0.2">
      <c r="A2054" s="38"/>
      <c r="G2054" s="51"/>
      <c r="H2054" s="79"/>
    </row>
    <row r="2055" spans="1:8" x14ac:dyDescent="0.2">
      <c r="A2055" s="38"/>
      <c r="G2055" s="51"/>
      <c r="H2055" s="79"/>
    </row>
    <row r="2056" spans="1:8" x14ac:dyDescent="0.2">
      <c r="A2056" s="38"/>
      <c r="G2056" s="51"/>
      <c r="H2056" s="79"/>
    </row>
    <row r="2057" spans="1:8" x14ac:dyDescent="0.2">
      <c r="A2057" s="38"/>
      <c r="G2057" s="51"/>
      <c r="H2057" s="79"/>
    </row>
    <row r="2058" spans="1:8" x14ac:dyDescent="0.2">
      <c r="A2058" s="38"/>
      <c r="G2058" s="51"/>
      <c r="H2058" s="79"/>
    </row>
    <row r="2059" spans="1:8" x14ac:dyDescent="0.2">
      <c r="A2059" s="38"/>
      <c r="G2059" s="51"/>
      <c r="H2059" s="79"/>
    </row>
    <row r="2060" spans="1:8" x14ac:dyDescent="0.2">
      <c r="A2060" s="38"/>
      <c r="G2060" s="51"/>
      <c r="H2060" s="79"/>
    </row>
    <row r="2061" spans="1:8" x14ac:dyDescent="0.2">
      <c r="A2061" s="38"/>
      <c r="G2061" s="51"/>
      <c r="H2061" s="79"/>
    </row>
    <row r="2062" spans="1:8" x14ac:dyDescent="0.2">
      <c r="A2062" s="38"/>
      <c r="G2062" s="51"/>
      <c r="H2062" s="79"/>
    </row>
    <row r="2063" spans="1:8" x14ac:dyDescent="0.2">
      <c r="A2063" s="38"/>
      <c r="G2063" s="51"/>
      <c r="H2063" s="79"/>
    </row>
    <row r="2064" spans="1:8" x14ac:dyDescent="0.2">
      <c r="A2064" s="38"/>
      <c r="G2064" s="51"/>
      <c r="H2064" s="79"/>
    </row>
    <row r="2065" spans="1:8" x14ac:dyDescent="0.2">
      <c r="A2065" s="38"/>
      <c r="G2065" s="51"/>
      <c r="H2065" s="79"/>
    </row>
    <row r="2066" spans="1:8" x14ac:dyDescent="0.2">
      <c r="A2066" s="38"/>
      <c r="G2066" s="51"/>
      <c r="H2066" s="79"/>
    </row>
    <row r="2067" spans="1:8" x14ac:dyDescent="0.2">
      <c r="A2067" s="38"/>
      <c r="G2067" s="51"/>
      <c r="H2067" s="79"/>
    </row>
    <row r="2068" spans="1:8" x14ac:dyDescent="0.2">
      <c r="A2068" s="38"/>
      <c r="G2068" s="51"/>
      <c r="H2068" s="79"/>
    </row>
    <row r="2069" spans="1:8" x14ac:dyDescent="0.2">
      <c r="A2069" s="38"/>
      <c r="G2069" s="51"/>
      <c r="H2069" s="79"/>
    </row>
    <row r="2070" spans="1:8" x14ac:dyDescent="0.2">
      <c r="A2070" s="38"/>
      <c r="G2070" s="51"/>
      <c r="H2070" s="79"/>
    </row>
    <row r="2071" spans="1:8" x14ac:dyDescent="0.2">
      <c r="A2071" s="38"/>
      <c r="G2071" s="51"/>
      <c r="H2071" s="79"/>
    </row>
    <row r="2072" spans="1:8" x14ac:dyDescent="0.2">
      <c r="A2072" s="38"/>
      <c r="G2072" s="51"/>
      <c r="H2072" s="79"/>
    </row>
    <row r="2073" spans="1:8" x14ac:dyDescent="0.2">
      <c r="A2073" s="38"/>
      <c r="G2073" s="51"/>
      <c r="H2073" s="79"/>
    </row>
    <row r="2074" spans="1:8" x14ac:dyDescent="0.2">
      <c r="A2074" s="38"/>
      <c r="G2074" s="51"/>
      <c r="H2074" s="79"/>
    </row>
    <row r="2075" spans="1:8" x14ac:dyDescent="0.2">
      <c r="A2075" s="38"/>
      <c r="G2075" s="51"/>
      <c r="H2075" s="79"/>
    </row>
    <row r="2076" spans="1:8" x14ac:dyDescent="0.2">
      <c r="A2076" s="38"/>
      <c r="G2076" s="51"/>
      <c r="H2076" s="79"/>
    </row>
    <row r="2077" spans="1:8" x14ac:dyDescent="0.2">
      <c r="A2077" s="38"/>
      <c r="G2077" s="51"/>
      <c r="H2077" s="79"/>
    </row>
    <row r="2078" spans="1:8" x14ac:dyDescent="0.2">
      <c r="A2078" s="38"/>
      <c r="G2078" s="51"/>
      <c r="H2078" s="79"/>
    </row>
    <row r="2079" spans="1:8" x14ac:dyDescent="0.2">
      <c r="A2079" s="38"/>
      <c r="G2079" s="51"/>
      <c r="H2079" s="79"/>
    </row>
    <row r="2080" spans="1:8" x14ac:dyDescent="0.2">
      <c r="A2080" s="38"/>
      <c r="G2080" s="51"/>
      <c r="H2080" s="79"/>
    </row>
    <row r="2081" spans="1:8" x14ac:dyDescent="0.2">
      <c r="A2081" s="38"/>
      <c r="G2081" s="51"/>
      <c r="H2081" s="79"/>
    </row>
    <row r="2082" spans="1:8" x14ac:dyDescent="0.2">
      <c r="A2082" s="38"/>
      <c r="G2082" s="51"/>
      <c r="H2082" s="79"/>
    </row>
    <row r="2083" spans="1:8" x14ac:dyDescent="0.2">
      <c r="A2083" s="38"/>
      <c r="G2083" s="51"/>
      <c r="H2083" s="79"/>
    </row>
    <row r="2084" spans="1:8" x14ac:dyDescent="0.2">
      <c r="A2084" s="38"/>
      <c r="G2084" s="51"/>
      <c r="H2084" s="79"/>
    </row>
    <row r="2085" spans="1:8" x14ac:dyDescent="0.2">
      <c r="A2085" s="38"/>
      <c r="G2085" s="51"/>
      <c r="H2085" s="79"/>
    </row>
    <row r="2086" spans="1:8" x14ac:dyDescent="0.2">
      <c r="A2086" s="38"/>
      <c r="G2086" s="51"/>
      <c r="H2086" s="79"/>
    </row>
    <row r="2087" spans="1:8" x14ac:dyDescent="0.2">
      <c r="A2087" s="38"/>
      <c r="G2087" s="51"/>
      <c r="H2087" s="79"/>
    </row>
    <row r="2088" spans="1:8" x14ac:dyDescent="0.2">
      <c r="A2088" s="38"/>
      <c r="G2088" s="51"/>
      <c r="H2088" s="79"/>
    </row>
    <row r="2089" spans="1:8" x14ac:dyDescent="0.2">
      <c r="A2089" s="38"/>
      <c r="G2089" s="51"/>
      <c r="H2089" s="79"/>
    </row>
    <row r="2090" spans="1:8" x14ac:dyDescent="0.2">
      <c r="A2090" s="38"/>
      <c r="G2090" s="51"/>
      <c r="H2090" s="79"/>
    </row>
    <row r="2091" spans="1:8" x14ac:dyDescent="0.2">
      <c r="A2091" s="38"/>
      <c r="G2091" s="51"/>
      <c r="H2091" s="79"/>
    </row>
    <row r="2092" spans="1:8" x14ac:dyDescent="0.2">
      <c r="A2092" s="38"/>
      <c r="G2092" s="51"/>
      <c r="H2092" s="79"/>
    </row>
    <row r="2093" spans="1:8" x14ac:dyDescent="0.2">
      <c r="A2093" s="38"/>
      <c r="G2093" s="51"/>
      <c r="H2093" s="79"/>
    </row>
    <row r="2094" spans="1:8" x14ac:dyDescent="0.2">
      <c r="A2094" s="38"/>
      <c r="G2094" s="51"/>
      <c r="H2094" s="79"/>
    </row>
    <row r="2095" spans="1:8" x14ac:dyDescent="0.2">
      <c r="A2095" s="38"/>
      <c r="G2095" s="51"/>
      <c r="H2095" s="79"/>
    </row>
    <row r="2096" spans="1:8" x14ac:dyDescent="0.2">
      <c r="A2096" s="38"/>
      <c r="G2096" s="51"/>
      <c r="H2096" s="79"/>
    </row>
    <row r="2097" spans="1:8" x14ac:dyDescent="0.2">
      <c r="A2097" s="38"/>
      <c r="G2097" s="51"/>
      <c r="H2097" s="79"/>
    </row>
    <row r="2098" spans="1:8" x14ac:dyDescent="0.2">
      <c r="A2098" s="38"/>
      <c r="G2098" s="51"/>
      <c r="H2098" s="79"/>
    </row>
    <row r="2099" spans="1:8" x14ac:dyDescent="0.2">
      <c r="A2099" s="38"/>
      <c r="G2099" s="51"/>
      <c r="H2099" s="79"/>
    </row>
    <row r="2100" spans="1:8" x14ac:dyDescent="0.2">
      <c r="A2100" s="38"/>
      <c r="G2100" s="51"/>
      <c r="H2100" s="79"/>
    </row>
    <row r="2101" spans="1:8" x14ac:dyDescent="0.2">
      <c r="A2101" s="38"/>
      <c r="G2101" s="51"/>
      <c r="H2101" s="79"/>
    </row>
    <row r="2102" spans="1:8" x14ac:dyDescent="0.2">
      <c r="A2102" s="38"/>
      <c r="G2102" s="51"/>
      <c r="H2102" s="79"/>
    </row>
    <row r="2103" spans="1:8" x14ac:dyDescent="0.2">
      <c r="A2103" s="38"/>
      <c r="G2103" s="51"/>
      <c r="H2103" s="79"/>
    </row>
    <row r="2104" spans="1:8" x14ac:dyDescent="0.2">
      <c r="A2104" s="38"/>
      <c r="G2104" s="51"/>
      <c r="H2104" s="79"/>
    </row>
    <row r="2105" spans="1:8" x14ac:dyDescent="0.2">
      <c r="A2105" s="38"/>
      <c r="G2105" s="51"/>
      <c r="H2105" s="79"/>
    </row>
    <row r="2106" spans="1:8" x14ac:dyDescent="0.2">
      <c r="A2106" s="38"/>
      <c r="G2106" s="51"/>
      <c r="H2106" s="79"/>
    </row>
    <row r="2107" spans="1:8" x14ac:dyDescent="0.2">
      <c r="A2107" s="38"/>
      <c r="G2107" s="51"/>
      <c r="H2107" s="79"/>
    </row>
    <row r="2108" spans="1:8" x14ac:dyDescent="0.2">
      <c r="A2108" s="38"/>
      <c r="G2108" s="51"/>
      <c r="H2108" s="79"/>
    </row>
    <row r="2109" spans="1:8" x14ac:dyDescent="0.2">
      <c r="A2109" s="38"/>
      <c r="G2109" s="51"/>
      <c r="H2109" s="79"/>
    </row>
    <row r="2110" spans="1:8" x14ac:dyDescent="0.2">
      <c r="A2110" s="38"/>
      <c r="G2110" s="51"/>
      <c r="H2110" s="79"/>
    </row>
    <row r="2111" spans="1:8" x14ac:dyDescent="0.2">
      <c r="A2111" s="38"/>
      <c r="G2111" s="51"/>
      <c r="H2111" s="79"/>
    </row>
    <row r="2112" spans="1:8" x14ac:dyDescent="0.2">
      <c r="A2112" s="38"/>
      <c r="G2112" s="51"/>
      <c r="H2112" s="79"/>
    </row>
    <row r="2113" spans="1:8" x14ac:dyDescent="0.2">
      <c r="A2113" s="38"/>
      <c r="G2113" s="51"/>
      <c r="H2113" s="79"/>
    </row>
    <row r="2114" spans="1:8" x14ac:dyDescent="0.2">
      <c r="A2114" s="38"/>
      <c r="G2114" s="51"/>
      <c r="H2114" s="79"/>
    </row>
    <row r="2115" spans="1:8" x14ac:dyDescent="0.2">
      <c r="A2115" s="38"/>
      <c r="G2115" s="51"/>
      <c r="H2115" s="79"/>
    </row>
    <row r="2116" spans="1:8" x14ac:dyDescent="0.2">
      <c r="A2116" s="38"/>
      <c r="G2116" s="51"/>
      <c r="H2116" s="79"/>
    </row>
    <row r="2117" spans="1:8" x14ac:dyDescent="0.2">
      <c r="A2117" s="38"/>
      <c r="G2117" s="51"/>
      <c r="H2117" s="79"/>
    </row>
    <row r="2118" spans="1:8" x14ac:dyDescent="0.2">
      <c r="A2118" s="38"/>
      <c r="G2118" s="51"/>
      <c r="H2118" s="79"/>
    </row>
    <row r="2119" spans="1:8" x14ac:dyDescent="0.2">
      <c r="A2119" s="38"/>
      <c r="G2119" s="51"/>
      <c r="H2119" s="79"/>
    </row>
    <row r="2120" spans="1:8" x14ac:dyDescent="0.2">
      <c r="A2120" s="38"/>
      <c r="G2120" s="51"/>
      <c r="H2120" s="79"/>
    </row>
    <row r="2121" spans="1:8" x14ac:dyDescent="0.2">
      <c r="A2121" s="38"/>
      <c r="G2121" s="51"/>
      <c r="H2121" s="79"/>
    </row>
    <row r="2122" spans="1:8" x14ac:dyDescent="0.2">
      <c r="A2122" s="38"/>
      <c r="G2122" s="51"/>
      <c r="H2122" s="79"/>
    </row>
    <row r="2123" spans="1:8" x14ac:dyDescent="0.2">
      <c r="A2123" s="38"/>
      <c r="G2123" s="51"/>
      <c r="H2123" s="79"/>
    </row>
    <row r="2124" spans="1:8" x14ac:dyDescent="0.2">
      <c r="A2124" s="38"/>
      <c r="G2124" s="51"/>
      <c r="H2124" s="79"/>
    </row>
    <row r="2125" spans="1:8" x14ac:dyDescent="0.2">
      <c r="A2125" s="38"/>
      <c r="G2125" s="51"/>
      <c r="H2125" s="79"/>
    </row>
    <row r="2126" spans="1:8" x14ac:dyDescent="0.2">
      <c r="A2126" s="38"/>
      <c r="G2126" s="51"/>
      <c r="H2126" s="79"/>
    </row>
    <row r="2127" spans="1:8" x14ac:dyDescent="0.2">
      <c r="A2127" s="38"/>
      <c r="G2127" s="51"/>
      <c r="H2127" s="79"/>
    </row>
    <row r="2128" spans="1:8" x14ac:dyDescent="0.2">
      <c r="A2128" s="38"/>
      <c r="G2128" s="51"/>
      <c r="H2128" s="79"/>
    </row>
    <row r="2129" spans="1:8" x14ac:dyDescent="0.2">
      <c r="A2129" s="38"/>
      <c r="G2129" s="51"/>
      <c r="H2129" s="79"/>
    </row>
    <row r="2130" spans="1:8" x14ac:dyDescent="0.2">
      <c r="A2130" s="38"/>
      <c r="G2130" s="51"/>
      <c r="H2130" s="79"/>
    </row>
    <row r="2131" spans="1:8" x14ac:dyDescent="0.2">
      <c r="A2131" s="38"/>
      <c r="G2131" s="51"/>
      <c r="H2131" s="79"/>
    </row>
    <row r="2132" spans="1:8" x14ac:dyDescent="0.2">
      <c r="A2132" s="38"/>
      <c r="G2132" s="51"/>
      <c r="H2132" s="79"/>
    </row>
    <row r="2133" spans="1:8" x14ac:dyDescent="0.2">
      <c r="A2133" s="38"/>
      <c r="G2133" s="51"/>
      <c r="H2133" s="79"/>
    </row>
    <row r="2134" spans="1:8" x14ac:dyDescent="0.2">
      <c r="A2134" s="38"/>
      <c r="G2134" s="51"/>
      <c r="H2134" s="79"/>
    </row>
    <row r="2135" spans="1:8" x14ac:dyDescent="0.2">
      <c r="A2135" s="38"/>
      <c r="G2135" s="51"/>
      <c r="H2135" s="79"/>
    </row>
    <row r="2136" spans="1:8" x14ac:dyDescent="0.2">
      <c r="A2136" s="38"/>
      <c r="G2136" s="51"/>
      <c r="H2136" s="79"/>
    </row>
    <row r="2137" spans="1:8" x14ac:dyDescent="0.2">
      <c r="A2137" s="38"/>
      <c r="G2137" s="51"/>
      <c r="H2137" s="79"/>
    </row>
    <row r="2138" spans="1:8" x14ac:dyDescent="0.2">
      <c r="A2138" s="38"/>
      <c r="G2138" s="51"/>
      <c r="H2138" s="79"/>
    </row>
    <row r="2139" spans="1:8" x14ac:dyDescent="0.2">
      <c r="A2139" s="38"/>
      <c r="G2139" s="51"/>
      <c r="H2139" s="79"/>
    </row>
    <row r="2140" spans="1:8" x14ac:dyDescent="0.2">
      <c r="A2140" s="38"/>
      <c r="G2140" s="51"/>
      <c r="H2140" s="79"/>
    </row>
    <row r="2141" spans="1:8" x14ac:dyDescent="0.2">
      <c r="A2141" s="38"/>
      <c r="G2141" s="51"/>
      <c r="H2141" s="79"/>
    </row>
    <row r="2142" spans="1:8" x14ac:dyDescent="0.2">
      <c r="A2142" s="38"/>
      <c r="G2142" s="51"/>
      <c r="H2142" s="79"/>
    </row>
    <row r="2143" spans="1:8" x14ac:dyDescent="0.2">
      <c r="A2143" s="38"/>
      <c r="G2143" s="51"/>
      <c r="H2143" s="79"/>
    </row>
    <row r="2144" spans="1:8" x14ac:dyDescent="0.2">
      <c r="A2144" s="38"/>
      <c r="G2144" s="51"/>
      <c r="H2144" s="79"/>
    </row>
    <row r="2145" spans="1:8" x14ac:dyDescent="0.2">
      <c r="A2145" s="38"/>
      <c r="G2145" s="51"/>
      <c r="H2145" s="79"/>
    </row>
    <row r="2146" spans="1:8" x14ac:dyDescent="0.2">
      <c r="A2146" s="38"/>
      <c r="G2146" s="51"/>
      <c r="H2146" s="79"/>
    </row>
    <row r="2147" spans="1:8" x14ac:dyDescent="0.2">
      <c r="A2147" s="38"/>
      <c r="G2147" s="51"/>
      <c r="H2147" s="79"/>
    </row>
    <row r="2148" spans="1:8" x14ac:dyDescent="0.2">
      <c r="A2148" s="38"/>
      <c r="G2148" s="51"/>
      <c r="H2148" s="79"/>
    </row>
    <row r="2149" spans="1:8" x14ac:dyDescent="0.2">
      <c r="A2149" s="38"/>
      <c r="G2149" s="51"/>
      <c r="H2149" s="79"/>
    </row>
    <row r="2150" spans="1:8" x14ac:dyDescent="0.2">
      <c r="A2150" s="38"/>
      <c r="G2150" s="51"/>
      <c r="H2150" s="79"/>
    </row>
    <row r="2151" spans="1:8" x14ac:dyDescent="0.2">
      <c r="A2151" s="38"/>
      <c r="G2151" s="51"/>
      <c r="H2151" s="79"/>
    </row>
    <row r="2152" spans="1:8" x14ac:dyDescent="0.2">
      <c r="A2152" s="38"/>
      <c r="G2152" s="51"/>
      <c r="H2152" s="79"/>
    </row>
    <row r="2153" spans="1:8" x14ac:dyDescent="0.2">
      <c r="A2153" s="38"/>
      <c r="G2153" s="51"/>
      <c r="H2153" s="79"/>
    </row>
    <row r="2154" spans="1:8" x14ac:dyDescent="0.2">
      <c r="A2154" s="38"/>
      <c r="G2154" s="51"/>
      <c r="H2154" s="79"/>
    </row>
    <row r="2155" spans="1:8" x14ac:dyDescent="0.2">
      <c r="A2155" s="38"/>
      <c r="G2155" s="51"/>
      <c r="H2155" s="79"/>
    </row>
    <row r="2156" spans="1:8" x14ac:dyDescent="0.2">
      <c r="A2156" s="38"/>
      <c r="G2156" s="51"/>
      <c r="H2156" s="79"/>
    </row>
    <row r="2157" spans="1:8" x14ac:dyDescent="0.2">
      <c r="A2157" s="38"/>
      <c r="G2157" s="51"/>
      <c r="H2157" s="79"/>
    </row>
    <row r="2158" spans="1:8" x14ac:dyDescent="0.2">
      <c r="A2158" s="38"/>
      <c r="G2158" s="51"/>
      <c r="H2158" s="79"/>
    </row>
    <row r="2159" spans="1:8" x14ac:dyDescent="0.2">
      <c r="A2159" s="38"/>
      <c r="G2159" s="51"/>
      <c r="H2159" s="79"/>
    </row>
    <row r="2160" spans="1:8" x14ac:dyDescent="0.2">
      <c r="A2160" s="38"/>
      <c r="G2160" s="51"/>
      <c r="H2160" s="79"/>
    </row>
    <row r="2161" spans="1:8" x14ac:dyDescent="0.2">
      <c r="A2161" s="38"/>
      <c r="G2161" s="51"/>
      <c r="H2161" s="79"/>
    </row>
    <row r="2162" spans="1:8" x14ac:dyDescent="0.2">
      <c r="A2162" s="38"/>
      <c r="G2162" s="51"/>
      <c r="H2162" s="79"/>
    </row>
    <row r="2163" spans="1:8" x14ac:dyDescent="0.2">
      <c r="A2163" s="38"/>
      <c r="G2163" s="51"/>
      <c r="H2163" s="79"/>
    </row>
    <row r="2164" spans="1:8" x14ac:dyDescent="0.2">
      <c r="A2164" s="38"/>
      <c r="G2164" s="51"/>
      <c r="H2164" s="79"/>
    </row>
    <row r="2165" spans="1:8" x14ac:dyDescent="0.2">
      <c r="A2165" s="38"/>
      <c r="G2165" s="51"/>
      <c r="H2165" s="79"/>
    </row>
    <row r="2166" spans="1:8" x14ac:dyDescent="0.2">
      <c r="A2166" s="38"/>
      <c r="G2166" s="51"/>
      <c r="H2166" s="79"/>
    </row>
    <row r="2167" spans="1:8" x14ac:dyDescent="0.2">
      <c r="A2167" s="38"/>
      <c r="G2167" s="51"/>
      <c r="H2167" s="79"/>
    </row>
    <row r="2168" spans="1:8" x14ac:dyDescent="0.2">
      <c r="A2168" s="38"/>
      <c r="G2168" s="51"/>
      <c r="H2168" s="79"/>
    </row>
    <row r="2169" spans="1:8" x14ac:dyDescent="0.2">
      <c r="A2169" s="38"/>
      <c r="G2169" s="51"/>
      <c r="H2169" s="79"/>
    </row>
    <row r="2170" spans="1:8" x14ac:dyDescent="0.2">
      <c r="A2170" s="38"/>
      <c r="G2170" s="51"/>
      <c r="H2170" s="79"/>
    </row>
    <row r="2171" spans="1:8" x14ac:dyDescent="0.2">
      <c r="A2171" s="38"/>
      <c r="G2171" s="51"/>
      <c r="H2171" s="79"/>
    </row>
    <row r="2172" spans="1:8" x14ac:dyDescent="0.2">
      <c r="A2172" s="38"/>
      <c r="G2172" s="51"/>
      <c r="H2172" s="79"/>
    </row>
    <row r="2173" spans="1:8" x14ac:dyDescent="0.2">
      <c r="A2173" s="38"/>
      <c r="G2173" s="51"/>
      <c r="H2173" s="79"/>
    </row>
    <row r="2174" spans="1:8" x14ac:dyDescent="0.2">
      <c r="A2174" s="38"/>
      <c r="G2174" s="51"/>
      <c r="H2174" s="79"/>
    </row>
    <row r="2175" spans="1:8" x14ac:dyDescent="0.2">
      <c r="A2175" s="38"/>
      <c r="G2175" s="51"/>
      <c r="H2175" s="79"/>
    </row>
    <row r="2176" spans="1:8" x14ac:dyDescent="0.2">
      <c r="A2176" s="38"/>
      <c r="G2176" s="51"/>
      <c r="H2176" s="79"/>
    </row>
    <row r="2177" spans="1:8" x14ac:dyDescent="0.2">
      <c r="A2177" s="38"/>
      <c r="G2177" s="51"/>
      <c r="H2177" s="79"/>
    </row>
    <row r="2178" spans="1:8" x14ac:dyDescent="0.2">
      <c r="A2178" s="38"/>
      <c r="G2178" s="51"/>
      <c r="H2178" s="79"/>
    </row>
    <row r="2179" spans="1:8" x14ac:dyDescent="0.2">
      <c r="A2179" s="38"/>
      <c r="G2179" s="51"/>
      <c r="H2179" s="79"/>
    </row>
    <row r="2180" spans="1:8" x14ac:dyDescent="0.2">
      <c r="A2180" s="38"/>
      <c r="G2180" s="51"/>
      <c r="H2180" s="79"/>
    </row>
    <row r="2181" spans="1:8" x14ac:dyDescent="0.2">
      <c r="A2181" s="38"/>
      <c r="G2181" s="51"/>
      <c r="H2181" s="79"/>
    </row>
    <row r="2182" spans="1:8" x14ac:dyDescent="0.2">
      <c r="A2182" s="38"/>
      <c r="G2182" s="51"/>
      <c r="H2182" s="79"/>
    </row>
    <row r="2183" spans="1:8" x14ac:dyDescent="0.2">
      <c r="A2183" s="38"/>
      <c r="G2183" s="51"/>
      <c r="H2183" s="79"/>
    </row>
    <row r="2184" spans="1:8" x14ac:dyDescent="0.2">
      <c r="A2184" s="38"/>
      <c r="G2184" s="51"/>
      <c r="H2184" s="79"/>
    </row>
    <row r="2185" spans="1:8" x14ac:dyDescent="0.2">
      <c r="A2185" s="38"/>
      <c r="G2185" s="51"/>
      <c r="H2185" s="79"/>
    </row>
    <row r="2186" spans="1:8" x14ac:dyDescent="0.2">
      <c r="A2186" s="38"/>
      <c r="G2186" s="51"/>
      <c r="H2186" s="79"/>
    </row>
    <row r="2187" spans="1:8" x14ac:dyDescent="0.2">
      <c r="A2187" s="38"/>
      <c r="G2187" s="51"/>
      <c r="H2187" s="79"/>
    </row>
    <row r="2188" spans="1:8" x14ac:dyDescent="0.2">
      <c r="A2188" s="38"/>
      <c r="G2188" s="51"/>
      <c r="H2188" s="79"/>
    </row>
    <row r="2189" spans="1:8" x14ac:dyDescent="0.2">
      <c r="A2189" s="38"/>
      <c r="G2189" s="51"/>
      <c r="H2189" s="79"/>
    </row>
    <row r="2190" spans="1:8" x14ac:dyDescent="0.2">
      <c r="A2190" s="38"/>
      <c r="G2190" s="51"/>
      <c r="H2190" s="79"/>
    </row>
    <row r="2191" spans="1:8" x14ac:dyDescent="0.2">
      <c r="A2191" s="38"/>
      <c r="G2191" s="51"/>
      <c r="H2191" s="79"/>
    </row>
    <row r="2192" spans="1:8" x14ac:dyDescent="0.2">
      <c r="A2192" s="38"/>
      <c r="G2192" s="51"/>
      <c r="H2192" s="79"/>
    </row>
    <row r="2193" spans="1:8" x14ac:dyDescent="0.2">
      <c r="A2193" s="38"/>
      <c r="G2193" s="51"/>
      <c r="H2193" s="79"/>
    </row>
    <row r="2194" spans="1:8" x14ac:dyDescent="0.2">
      <c r="A2194" s="38"/>
      <c r="G2194" s="51"/>
      <c r="H2194" s="79"/>
    </row>
    <row r="2195" spans="1:8" x14ac:dyDescent="0.2">
      <c r="A2195" s="38"/>
      <c r="G2195" s="51"/>
      <c r="H2195" s="79"/>
    </row>
    <row r="2196" spans="1:8" x14ac:dyDescent="0.2">
      <c r="A2196" s="38"/>
      <c r="G2196" s="51"/>
      <c r="H2196" s="79"/>
    </row>
    <row r="2197" spans="1:8" x14ac:dyDescent="0.2">
      <c r="A2197" s="38"/>
      <c r="G2197" s="51"/>
      <c r="H2197" s="79"/>
    </row>
    <row r="2198" spans="1:8" x14ac:dyDescent="0.2">
      <c r="A2198" s="38"/>
      <c r="G2198" s="51"/>
      <c r="H2198" s="79"/>
    </row>
    <row r="2199" spans="1:8" x14ac:dyDescent="0.2">
      <c r="A2199" s="38"/>
      <c r="G2199" s="51"/>
      <c r="H2199" s="79"/>
    </row>
    <row r="2200" spans="1:8" x14ac:dyDescent="0.2">
      <c r="A2200" s="38"/>
      <c r="G2200" s="51"/>
      <c r="H2200" s="79"/>
    </row>
    <row r="2201" spans="1:8" x14ac:dyDescent="0.2">
      <c r="A2201" s="38"/>
      <c r="G2201" s="51"/>
      <c r="H2201" s="79"/>
    </row>
    <row r="2202" spans="1:8" x14ac:dyDescent="0.2">
      <c r="A2202" s="38"/>
      <c r="G2202" s="51"/>
      <c r="H2202" s="79"/>
    </row>
    <row r="2203" spans="1:8" x14ac:dyDescent="0.2">
      <c r="A2203" s="38"/>
      <c r="G2203" s="51"/>
      <c r="H2203" s="79"/>
    </row>
    <row r="2204" spans="1:8" x14ac:dyDescent="0.2">
      <c r="A2204" s="38"/>
      <c r="G2204" s="51"/>
      <c r="H2204" s="79"/>
    </row>
    <row r="2205" spans="1:8" x14ac:dyDescent="0.2">
      <c r="A2205" s="38"/>
      <c r="G2205" s="51"/>
      <c r="H2205" s="79"/>
    </row>
    <row r="2206" spans="1:8" x14ac:dyDescent="0.2">
      <c r="A2206" s="38"/>
      <c r="G2206" s="51"/>
      <c r="H2206" s="79"/>
    </row>
    <row r="2207" spans="1:8" x14ac:dyDescent="0.2">
      <c r="A2207" s="38"/>
      <c r="G2207" s="51"/>
      <c r="H2207" s="79"/>
    </row>
    <row r="2208" spans="1:8" x14ac:dyDescent="0.2">
      <c r="A2208" s="38"/>
      <c r="G2208" s="51"/>
      <c r="H2208" s="79"/>
    </row>
    <row r="2209" spans="1:8" x14ac:dyDescent="0.2">
      <c r="A2209" s="38"/>
      <c r="G2209" s="51"/>
      <c r="H2209" s="79"/>
    </row>
    <row r="2210" spans="1:8" x14ac:dyDescent="0.2">
      <c r="A2210" s="38"/>
      <c r="G2210" s="51"/>
      <c r="H2210" s="79"/>
    </row>
    <row r="2211" spans="1:8" x14ac:dyDescent="0.2">
      <c r="A2211" s="38"/>
      <c r="G2211" s="51"/>
      <c r="H2211" s="79"/>
    </row>
    <row r="2212" spans="1:8" x14ac:dyDescent="0.2">
      <c r="A2212" s="38"/>
      <c r="G2212" s="51"/>
      <c r="H2212" s="79"/>
    </row>
    <row r="2213" spans="1:8" x14ac:dyDescent="0.2">
      <c r="A2213" s="38"/>
      <c r="G2213" s="51"/>
      <c r="H2213" s="79"/>
    </row>
    <row r="2214" spans="1:8" x14ac:dyDescent="0.2">
      <c r="A2214" s="38"/>
      <c r="G2214" s="51"/>
      <c r="H2214" s="79"/>
    </row>
    <row r="2215" spans="1:8" x14ac:dyDescent="0.2">
      <c r="A2215" s="38"/>
      <c r="G2215" s="51"/>
      <c r="H2215" s="79"/>
    </row>
    <row r="2216" spans="1:8" x14ac:dyDescent="0.2">
      <c r="A2216" s="38"/>
      <c r="G2216" s="51"/>
      <c r="H2216" s="79"/>
    </row>
    <row r="2217" spans="1:8" x14ac:dyDescent="0.2">
      <c r="A2217" s="38"/>
      <c r="G2217" s="51"/>
      <c r="H2217" s="79"/>
    </row>
    <row r="2218" spans="1:8" x14ac:dyDescent="0.2">
      <c r="A2218" s="38"/>
      <c r="G2218" s="51"/>
      <c r="H2218" s="79"/>
    </row>
    <row r="2219" spans="1:8" x14ac:dyDescent="0.2">
      <c r="A2219" s="38"/>
      <c r="G2219" s="51"/>
      <c r="H2219" s="79"/>
    </row>
    <row r="2220" spans="1:8" x14ac:dyDescent="0.2">
      <c r="A2220" s="38"/>
      <c r="G2220" s="51"/>
      <c r="H2220" s="79"/>
    </row>
    <row r="2221" spans="1:8" x14ac:dyDescent="0.2">
      <c r="A2221" s="38"/>
      <c r="G2221" s="51"/>
      <c r="H2221" s="79"/>
    </row>
    <row r="2222" spans="1:8" x14ac:dyDescent="0.2">
      <c r="A2222" s="38"/>
      <c r="G2222" s="51"/>
      <c r="H2222" s="79"/>
    </row>
    <row r="2223" spans="1:8" x14ac:dyDescent="0.2">
      <c r="A2223" s="38"/>
      <c r="G2223" s="51"/>
      <c r="H2223" s="79"/>
    </row>
    <row r="2224" spans="1:8" x14ac:dyDescent="0.2">
      <c r="A2224" s="38"/>
      <c r="G2224" s="51"/>
      <c r="H2224" s="79"/>
    </row>
    <row r="2225" spans="1:8" x14ac:dyDescent="0.2">
      <c r="A2225" s="38"/>
      <c r="G2225" s="51"/>
      <c r="H2225" s="79"/>
    </row>
    <row r="2226" spans="1:8" x14ac:dyDescent="0.2">
      <c r="A2226" s="38"/>
      <c r="G2226" s="51"/>
      <c r="H2226" s="79"/>
    </row>
    <row r="2227" spans="1:8" x14ac:dyDescent="0.2">
      <c r="A2227" s="38"/>
      <c r="G2227" s="51"/>
      <c r="H2227" s="79"/>
    </row>
    <row r="2228" spans="1:8" x14ac:dyDescent="0.2">
      <c r="A2228" s="38"/>
      <c r="G2228" s="51"/>
      <c r="H2228" s="79"/>
    </row>
    <row r="2229" spans="1:8" x14ac:dyDescent="0.2">
      <c r="A2229" s="38"/>
      <c r="G2229" s="51"/>
      <c r="H2229" s="79"/>
    </row>
    <row r="2230" spans="1:8" x14ac:dyDescent="0.2">
      <c r="A2230" s="38"/>
      <c r="G2230" s="51"/>
      <c r="H2230" s="79"/>
    </row>
    <row r="2231" spans="1:8" x14ac:dyDescent="0.2">
      <c r="A2231" s="38"/>
      <c r="G2231" s="51"/>
      <c r="H2231" s="79"/>
    </row>
    <row r="2232" spans="1:8" x14ac:dyDescent="0.2">
      <c r="A2232" s="38"/>
      <c r="G2232" s="51"/>
      <c r="H2232" s="79"/>
    </row>
    <row r="2233" spans="1:8" x14ac:dyDescent="0.2">
      <c r="A2233" s="38"/>
      <c r="G2233" s="51"/>
      <c r="H2233" s="79"/>
    </row>
    <row r="2234" spans="1:8" x14ac:dyDescent="0.2">
      <c r="A2234" s="38"/>
      <c r="G2234" s="51"/>
      <c r="H2234" s="79"/>
    </row>
    <row r="2235" spans="1:8" x14ac:dyDescent="0.2">
      <c r="A2235" s="38"/>
      <c r="G2235" s="51"/>
      <c r="H2235" s="79"/>
    </row>
    <row r="2236" spans="1:8" x14ac:dyDescent="0.2">
      <c r="A2236" s="38"/>
      <c r="G2236" s="51"/>
      <c r="H2236" s="79"/>
    </row>
    <row r="2237" spans="1:8" x14ac:dyDescent="0.2">
      <c r="A2237" s="38"/>
      <c r="G2237" s="51"/>
      <c r="H2237" s="79"/>
    </row>
    <row r="2238" spans="1:8" x14ac:dyDescent="0.2">
      <c r="A2238" s="38"/>
      <c r="G2238" s="51"/>
      <c r="H2238" s="79"/>
    </row>
    <row r="2239" spans="1:8" x14ac:dyDescent="0.2">
      <c r="A2239" s="38"/>
      <c r="G2239" s="51"/>
      <c r="H2239" s="79"/>
    </row>
    <row r="2240" spans="1:8" x14ac:dyDescent="0.2">
      <c r="A2240" s="38"/>
      <c r="G2240" s="51"/>
      <c r="H2240" s="79"/>
    </row>
    <row r="2241" spans="1:8" x14ac:dyDescent="0.2">
      <c r="A2241" s="38"/>
      <c r="G2241" s="51"/>
      <c r="H2241" s="79"/>
    </row>
    <row r="2242" spans="1:8" x14ac:dyDescent="0.2">
      <c r="A2242" s="38"/>
      <c r="G2242" s="51"/>
      <c r="H2242" s="79"/>
    </row>
    <row r="2243" spans="1:8" x14ac:dyDescent="0.2">
      <c r="A2243" s="38"/>
      <c r="G2243" s="51"/>
      <c r="H2243" s="79"/>
    </row>
    <row r="2244" spans="1:8" x14ac:dyDescent="0.2">
      <c r="A2244" s="38"/>
      <c r="G2244" s="51"/>
      <c r="H2244" s="79"/>
    </row>
    <row r="2245" spans="1:8" x14ac:dyDescent="0.2">
      <c r="A2245" s="38"/>
      <c r="G2245" s="51"/>
      <c r="H2245" s="79"/>
    </row>
    <row r="2246" spans="1:8" x14ac:dyDescent="0.2">
      <c r="A2246" s="38"/>
      <c r="G2246" s="51"/>
      <c r="H2246" s="79"/>
    </row>
    <row r="2247" spans="1:8" x14ac:dyDescent="0.2">
      <c r="A2247" s="38"/>
      <c r="G2247" s="51"/>
      <c r="H2247" s="79"/>
    </row>
    <row r="2248" spans="1:8" x14ac:dyDescent="0.2">
      <c r="A2248" s="38"/>
      <c r="G2248" s="51"/>
      <c r="H2248" s="79"/>
    </row>
    <row r="2249" spans="1:8" x14ac:dyDescent="0.2">
      <c r="A2249" s="38"/>
      <c r="G2249" s="51"/>
      <c r="H2249" s="79"/>
    </row>
    <row r="2250" spans="1:8" x14ac:dyDescent="0.2">
      <c r="A2250" s="38"/>
      <c r="G2250" s="51"/>
      <c r="H2250" s="79"/>
    </row>
    <row r="2251" spans="1:8" x14ac:dyDescent="0.2">
      <c r="A2251" s="38"/>
      <c r="G2251" s="51"/>
      <c r="H2251" s="79"/>
    </row>
    <row r="2252" spans="1:8" x14ac:dyDescent="0.2">
      <c r="A2252" s="38"/>
      <c r="G2252" s="51"/>
      <c r="H2252" s="79"/>
    </row>
    <row r="2253" spans="1:8" x14ac:dyDescent="0.2">
      <c r="A2253" s="38"/>
      <c r="G2253" s="51"/>
      <c r="H2253" s="79"/>
    </row>
    <row r="2254" spans="1:8" x14ac:dyDescent="0.2">
      <c r="A2254" s="38"/>
      <c r="G2254" s="51"/>
      <c r="H2254" s="79"/>
    </row>
    <row r="2255" spans="1:8" x14ac:dyDescent="0.2">
      <c r="A2255" s="38"/>
      <c r="G2255" s="51"/>
      <c r="H2255" s="79"/>
    </row>
    <row r="2256" spans="1:8" x14ac:dyDescent="0.2">
      <c r="A2256" s="38"/>
      <c r="G2256" s="51"/>
      <c r="H2256" s="79"/>
    </row>
    <row r="2257" spans="1:8" x14ac:dyDescent="0.2">
      <c r="A2257" s="38"/>
      <c r="G2257" s="51"/>
      <c r="H2257" s="79"/>
    </row>
    <row r="2258" spans="1:8" x14ac:dyDescent="0.2">
      <c r="A2258" s="38"/>
      <c r="G2258" s="51"/>
      <c r="H2258" s="79"/>
    </row>
    <row r="2259" spans="1:8" x14ac:dyDescent="0.2">
      <c r="A2259" s="38"/>
      <c r="G2259" s="51"/>
      <c r="H2259" s="79"/>
    </row>
    <row r="2260" spans="1:8" x14ac:dyDescent="0.2">
      <c r="A2260" s="38"/>
      <c r="G2260" s="51"/>
      <c r="H2260" s="79"/>
    </row>
    <row r="2261" spans="1:8" x14ac:dyDescent="0.2">
      <c r="A2261" s="38"/>
      <c r="G2261" s="51"/>
      <c r="H2261" s="79"/>
    </row>
    <row r="2262" spans="1:8" x14ac:dyDescent="0.2">
      <c r="A2262" s="38"/>
      <c r="G2262" s="51"/>
      <c r="H2262" s="79"/>
    </row>
    <row r="2263" spans="1:8" x14ac:dyDescent="0.2">
      <c r="A2263" s="38"/>
      <c r="G2263" s="51"/>
      <c r="H2263" s="79"/>
    </row>
    <row r="2264" spans="1:8" x14ac:dyDescent="0.2">
      <c r="A2264" s="38"/>
      <c r="G2264" s="51"/>
      <c r="H2264" s="79"/>
    </row>
    <row r="2265" spans="1:8" x14ac:dyDescent="0.2">
      <c r="A2265" s="38"/>
      <c r="G2265" s="51"/>
      <c r="H2265" s="79"/>
    </row>
    <row r="2266" spans="1:8" x14ac:dyDescent="0.2">
      <c r="A2266" s="38"/>
      <c r="G2266" s="51"/>
      <c r="H2266" s="79"/>
    </row>
    <row r="2267" spans="1:8" x14ac:dyDescent="0.2">
      <c r="A2267" s="38"/>
      <c r="G2267" s="51"/>
      <c r="H2267" s="79"/>
    </row>
    <row r="2268" spans="1:8" x14ac:dyDescent="0.2">
      <c r="A2268" s="38"/>
      <c r="G2268" s="51"/>
      <c r="H2268" s="79"/>
    </row>
    <row r="2269" spans="1:8" x14ac:dyDescent="0.2">
      <c r="A2269" s="38"/>
      <c r="G2269" s="51"/>
      <c r="H2269" s="79"/>
    </row>
    <row r="2270" spans="1:8" x14ac:dyDescent="0.2">
      <c r="A2270" s="38"/>
      <c r="G2270" s="51"/>
      <c r="H2270" s="79"/>
    </row>
    <row r="2271" spans="1:8" x14ac:dyDescent="0.2">
      <c r="A2271" s="38"/>
      <c r="G2271" s="51"/>
      <c r="H2271" s="79"/>
    </row>
    <row r="2272" spans="1:8" x14ac:dyDescent="0.2">
      <c r="A2272" s="38"/>
      <c r="G2272" s="51"/>
      <c r="H2272" s="79"/>
    </row>
    <row r="2273" spans="1:8" x14ac:dyDescent="0.2">
      <c r="A2273" s="38"/>
      <c r="G2273" s="51"/>
      <c r="H2273" s="79"/>
    </row>
    <row r="2274" spans="1:8" x14ac:dyDescent="0.2">
      <c r="A2274" s="38"/>
      <c r="G2274" s="51"/>
      <c r="H2274" s="79"/>
    </row>
    <row r="2275" spans="1:8" x14ac:dyDescent="0.2">
      <c r="A2275" s="38"/>
      <c r="G2275" s="51"/>
      <c r="H2275" s="79"/>
    </row>
    <row r="2276" spans="1:8" x14ac:dyDescent="0.2">
      <c r="A2276" s="38"/>
      <c r="G2276" s="51"/>
      <c r="H2276" s="79"/>
    </row>
    <row r="2277" spans="1:8" x14ac:dyDescent="0.2">
      <c r="A2277" s="38"/>
      <c r="G2277" s="51"/>
      <c r="H2277" s="79"/>
    </row>
    <row r="2278" spans="1:8" x14ac:dyDescent="0.2">
      <c r="A2278" s="38"/>
      <c r="G2278" s="51"/>
      <c r="H2278" s="79"/>
    </row>
    <row r="2279" spans="1:8" x14ac:dyDescent="0.2">
      <c r="A2279" s="38"/>
      <c r="G2279" s="51"/>
      <c r="H2279" s="79"/>
    </row>
    <row r="2280" spans="1:8" x14ac:dyDescent="0.2">
      <c r="A2280" s="38"/>
      <c r="G2280" s="51"/>
      <c r="H2280" s="79"/>
    </row>
    <row r="2281" spans="1:8" x14ac:dyDescent="0.2">
      <c r="A2281" s="38"/>
      <c r="G2281" s="51"/>
      <c r="H2281" s="79"/>
    </row>
    <row r="2282" spans="1:8" x14ac:dyDescent="0.2">
      <c r="A2282" s="38"/>
      <c r="G2282" s="51"/>
      <c r="H2282" s="79"/>
    </row>
    <row r="2283" spans="1:8" x14ac:dyDescent="0.2">
      <c r="A2283" s="38"/>
      <c r="G2283" s="51"/>
      <c r="H2283" s="79"/>
    </row>
    <row r="2284" spans="1:8" x14ac:dyDescent="0.2">
      <c r="A2284" s="38"/>
      <c r="G2284" s="51"/>
      <c r="H2284" s="79"/>
    </row>
    <row r="2285" spans="1:8" x14ac:dyDescent="0.2">
      <c r="A2285" s="38"/>
      <c r="G2285" s="51"/>
      <c r="H2285" s="79"/>
    </row>
    <row r="2286" spans="1:8" x14ac:dyDescent="0.2">
      <c r="A2286" s="38"/>
      <c r="G2286" s="51"/>
      <c r="H2286" s="79"/>
    </row>
    <row r="2287" spans="1:8" x14ac:dyDescent="0.2">
      <c r="A2287" s="38"/>
      <c r="G2287" s="51"/>
      <c r="H2287" s="79"/>
    </row>
    <row r="2288" spans="1:8" x14ac:dyDescent="0.2">
      <c r="A2288" s="38"/>
      <c r="G2288" s="51"/>
      <c r="H2288" s="79"/>
    </row>
    <row r="2289" spans="8:8" x14ac:dyDescent="0.2">
      <c r="H2289" s="409"/>
    </row>
  </sheetData>
  <mergeCells count="426">
    <mergeCell ref="H564:H566"/>
    <mergeCell ref="B316:B379"/>
    <mergeCell ref="C473:D473"/>
    <mergeCell ref="E473:F473"/>
    <mergeCell ref="C475:D475"/>
    <mergeCell ref="E475:F475"/>
    <mergeCell ref="C477:D477"/>
    <mergeCell ref="E477:F477"/>
    <mergeCell ref="E465:F465"/>
    <mergeCell ref="C467:D467"/>
    <mergeCell ref="E467:F467"/>
    <mergeCell ref="C469:D469"/>
    <mergeCell ref="E469:F469"/>
    <mergeCell ref="C471:D471"/>
    <mergeCell ref="E471:F471"/>
    <mergeCell ref="E455:F455"/>
    <mergeCell ref="B457:B467"/>
    <mergeCell ref="C457:F457"/>
    <mergeCell ref="C458:D458"/>
    <mergeCell ref="C459:D459"/>
    <mergeCell ref="C460:D460"/>
    <mergeCell ref="C461:D461"/>
    <mergeCell ref="C463:D463"/>
    <mergeCell ref="E463:F463"/>
    <mergeCell ref="B433:B444"/>
    <mergeCell ref="C440:D440"/>
    <mergeCell ref="E440:F440"/>
    <mergeCell ref="C442:D442"/>
    <mergeCell ref="E442:F442"/>
    <mergeCell ref="C444:D444"/>
    <mergeCell ref="E444:F444"/>
    <mergeCell ref="C465:D465"/>
    <mergeCell ref="B446:B455"/>
    <mergeCell ref="C446:F446"/>
    <mergeCell ref="C447:D447"/>
    <mergeCell ref="C448:F448"/>
    <mergeCell ref="C449:D449"/>
    <mergeCell ref="C451:D451"/>
    <mergeCell ref="E451:F451"/>
    <mergeCell ref="C453:D453"/>
    <mergeCell ref="E453:F453"/>
    <mergeCell ref="C455:D455"/>
    <mergeCell ref="C377:D377"/>
    <mergeCell ref="E377:F377"/>
    <mergeCell ref="C379:D379"/>
    <mergeCell ref="E379:F379"/>
    <mergeCell ref="C381:D381"/>
    <mergeCell ref="B382:B431"/>
    <mergeCell ref="C427:D427"/>
    <mergeCell ref="E427:F427"/>
    <mergeCell ref="C429:D429"/>
    <mergeCell ref="E429:F429"/>
    <mergeCell ref="C431:D431"/>
    <mergeCell ref="E431:F431"/>
    <mergeCell ref="C370:D370"/>
    <mergeCell ref="C371:D371"/>
    <mergeCell ref="C372:D372"/>
    <mergeCell ref="C373:D373"/>
    <mergeCell ref="C375:D375"/>
    <mergeCell ref="E375:F375"/>
    <mergeCell ref="C364:D364"/>
    <mergeCell ref="C365:D365"/>
    <mergeCell ref="C366:D366"/>
    <mergeCell ref="C367:D367"/>
    <mergeCell ref="C368:D368"/>
    <mergeCell ref="C369:D369"/>
    <mergeCell ref="C358:D358"/>
    <mergeCell ref="C359:D359"/>
    <mergeCell ref="C360:D360"/>
    <mergeCell ref="C361:D361"/>
    <mergeCell ref="C362:D362"/>
    <mergeCell ref="C363:D363"/>
    <mergeCell ref="C352:D352"/>
    <mergeCell ref="C353:D353"/>
    <mergeCell ref="C354:D354"/>
    <mergeCell ref="C355:D355"/>
    <mergeCell ref="C356:D356"/>
    <mergeCell ref="C357:D357"/>
    <mergeCell ref="C346:D346"/>
    <mergeCell ref="C347:D347"/>
    <mergeCell ref="C348:D348"/>
    <mergeCell ref="C349:D349"/>
    <mergeCell ref="C350:D350"/>
    <mergeCell ref="C351:D351"/>
    <mergeCell ref="C340:D340"/>
    <mergeCell ref="C341:D341"/>
    <mergeCell ref="C342:D342"/>
    <mergeCell ref="C343:D343"/>
    <mergeCell ref="C344:D344"/>
    <mergeCell ref="C345:D345"/>
    <mergeCell ref="C334:D334"/>
    <mergeCell ref="C335:D335"/>
    <mergeCell ref="C336:D336"/>
    <mergeCell ref="C337:D337"/>
    <mergeCell ref="C338:D338"/>
    <mergeCell ref="C339:D339"/>
    <mergeCell ref="C326:D326"/>
    <mergeCell ref="C327:D327"/>
    <mergeCell ref="C328:D328"/>
    <mergeCell ref="C329:D329"/>
    <mergeCell ref="C331:D331"/>
    <mergeCell ref="C332:D332"/>
    <mergeCell ref="C319:D319"/>
    <mergeCell ref="C320:D320"/>
    <mergeCell ref="C321:D321"/>
    <mergeCell ref="C322:D322"/>
    <mergeCell ref="C323:D323"/>
    <mergeCell ref="C324:D324"/>
    <mergeCell ref="C314:D314"/>
    <mergeCell ref="E314:F314"/>
    <mergeCell ref="C315:D315"/>
    <mergeCell ref="C316:D316"/>
    <mergeCell ref="C317:D317"/>
    <mergeCell ref="C318:D318"/>
    <mergeCell ref="C308:D308"/>
    <mergeCell ref="E308:F308"/>
    <mergeCell ref="C309:D309"/>
    <mergeCell ref="C310:D310"/>
    <mergeCell ref="E310:F310"/>
    <mergeCell ref="C312:D312"/>
    <mergeCell ref="E312:F312"/>
    <mergeCell ref="C303:D303"/>
    <mergeCell ref="C304:D304"/>
    <mergeCell ref="C305:D305"/>
    <mergeCell ref="C306:D306"/>
    <mergeCell ref="E306:F306"/>
    <mergeCell ref="C307:D307"/>
    <mergeCell ref="C297:D297"/>
    <mergeCell ref="C298:D298"/>
    <mergeCell ref="C299:D299"/>
    <mergeCell ref="C300:D300"/>
    <mergeCell ref="C301:D301"/>
    <mergeCell ref="C302:D302"/>
    <mergeCell ref="C291:D291"/>
    <mergeCell ref="C292:D292"/>
    <mergeCell ref="C293:D293"/>
    <mergeCell ref="C294:D294"/>
    <mergeCell ref="C295:D295"/>
    <mergeCell ref="C296:D296"/>
    <mergeCell ref="C285:D285"/>
    <mergeCell ref="C286:D286"/>
    <mergeCell ref="C287:D287"/>
    <mergeCell ref="C288:D288"/>
    <mergeCell ref="C289:D289"/>
    <mergeCell ref="C290:D290"/>
    <mergeCell ref="C279:D279"/>
    <mergeCell ref="C280:D280"/>
    <mergeCell ref="C281:D281"/>
    <mergeCell ref="C282:D282"/>
    <mergeCell ref="C283:D283"/>
    <mergeCell ref="C284:D284"/>
    <mergeCell ref="C273:D273"/>
    <mergeCell ref="C274:D274"/>
    <mergeCell ref="C275:D275"/>
    <mergeCell ref="C276:D276"/>
    <mergeCell ref="C277:D277"/>
    <mergeCell ref="C278:D278"/>
    <mergeCell ref="C267:F267"/>
    <mergeCell ref="C268:D268"/>
    <mergeCell ref="C269:D269"/>
    <mergeCell ref="C270:D270"/>
    <mergeCell ref="C271:D271"/>
    <mergeCell ref="C272:D272"/>
    <mergeCell ref="C259:D259"/>
    <mergeCell ref="C260:D260"/>
    <mergeCell ref="C261:D261"/>
    <mergeCell ref="C263:D263"/>
    <mergeCell ref="E263:F263"/>
    <mergeCell ref="C265:D265"/>
    <mergeCell ref="E265:F265"/>
    <mergeCell ref="C253:D253"/>
    <mergeCell ref="C254:D254"/>
    <mergeCell ref="C255:D255"/>
    <mergeCell ref="C256:D256"/>
    <mergeCell ref="C257:D257"/>
    <mergeCell ref="C258:D258"/>
    <mergeCell ref="C247:D247"/>
    <mergeCell ref="C248:D248"/>
    <mergeCell ref="C249:D249"/>
    <mergeCell ref="C250:D250"/>
    <mergeCell ref="C251:D251"/>
    <mergeCell ref="C252:D252"/>
    <mergeCell ref="C241:D241"/>
    <mergeCell ref="C242:D242"/>
    <mergeCell ref="C243:D243"/>
    <mergeCell ref="C244:D244"/>
    <mergeCell ref="C245:D245"/>
    <mergeCell ref="C246:D246"/>
    <mergeCell ref="C234:D234"/>
    <mergeCell ref="C235:D235"/>
    <mergeCell ref="C236:F236"/>
    <mergeCell ref="C237:D237"/>
    <mergeCell ref="E237:F237"/>
    <mergeCell ref="C239:D239"/>
    <mergeCell ref="E239:F239"/>
    <mergeCell ref="C228:D228"/>
    <mergeCell ref="C229:D229"/>
    <mergeCell ref="C230:D230"/>
    <mergeCell ref="C231:D231"/>
    <mergeCell ref="C232:D232"/>
    <mergeCell ref="C233:D233"/>
    <mergeCell ref="C224:D224"/>
    <mergeCell ref="E224:F224"/>
    <mergeCell ref="C226:D226"/>
    <mergeCell ref="C227:D227"/>
    <mergeCell ref="C215:D215"/>
    <mergeCell ref="C216:D216"/>
    <mergeCell ref="C217:D217"/>
    <mergeCell ref="C218:D218"/>
    <mergeCell ref="C219:D219"/>
    <mergeCell ref="C220:D220"/>
    <mergeCell ref="C214:D214"/>
    <mergeCell ref="C203:D203"/>
    <mergeCell ref="C204:D204"/>
    <mergeCell ref="C205:D205"/>
    <mergeCell ref="C206:D206"/>
    <mergeCell ref="C207:D207"/>
    <mergeCell ref="C208:D208"/>
    <mergeCell ref="C222:D222"/>
    <mergeCell ref="E222:F222"/>
    <mergeCell ref="C193:D193"/>
    <mergeCell ref="C194:D194"/>
    <mergeCell ref="C195:D195"/>
    <mergeCell ref="C196:D196"/>
    <mergeCell ref="C209:D209"/>
    <mergeCell ref="C210:D210"/>
    <mergeCell ref="C211:D211"/>
    <mergeCell ref="C212:D212"/>
    <mergeCell ref="C213:D213"/>
    <mergeCell ref="C185:D185"/>
    <mergeCell ref="C186:D186"/>
    <mergeCell ref="C187:D187"/>
    <mergeCell ref="C188:D188"/>
    <mergeCell ref="C189:D189"/>
    <mergeCell ref="C190:D190"/>
    <mergeCell ref="C176:D176"/>
    <mergeCell ref="E176:F176"/>
    <mergeCell ref="B178:B314"/>
    <mergeCell ref="C178:F178"/>
    <mergeCell ref="C179:D179"/>
    <mergeCell ref="C180:D180"/>
    <mergeCell ref="C181:D181"/>
    <mergeCell ref="C182:D182"/>
    <mergeCell ref="C183:D183"/>
    <mergeCell ref="C184:D184"/>
    <mergeCell ref="C197:D197"/>
    <mergeCell ref="C198:D198"/>
    <mergeCell ref="C199:D199"/>
    <mergeCell ref="C200:D200"/>
    <mergeCell ref="C201:D201"/>
    <mergeCell ref="C202:D202"/>
    <mergeCell ref="C191:D191"/>
    <mergeCell ref="C192:D192"/>
    <mergeCell ref="C169:D169"/>
    <mergeCell ref="C170:D170"/>
    <mergeCell ref="C171:F171"/>
    <mergeCell ref="C172:D172"/>
    <mergeCell ref="E172:F172"/>
    <mergeCell ref="C174:D174"/>
    <mergeCell ref="E174:F174"/>
    <mergeCell ref="C163:D163"/>
    <mergeCell ref="C164:D164"/>
    <mergeCell ref="C165:D165"/>
    <mergeCell ref="C166:D166"/>
    <mergeCell ref="C167:D167"/>
    <mergeCell ref="C168:D168"/>
    <mergeCell ref="C157:F157"/>
    <mergeCell ref="C158:D158"/>
    <mergeCell ref="C159:D159"/>
    <mergeCell ref="C160:D160"/>
    <mergeCell ref="C161:D161"/>
    <mergeCell ref="C162:D162"/>
    <mergeCell ref="C151:D151"/>
    <mergeCell ref="C152:D152"/>
    <mergeCell ref="C153:D153"/>
    <mergeCell ref="C154:D154"/>
    <mergeCell ref="C155:D155"/>
    <mergeCell ref="C156:D156"/>
    <mergeCell ref="C145:D145"/>
    <mergeCell ref="C146:D146"/>
    <mergeCell ref="C147:D147"/>
    <mergeCell ref="C148:D148"/>
    <mergeCell ref="C149:D149"/>
    <mergeCell ref="C150:D150"/>
    <mergeCell ref="C139:D139"/>
    <mergeCell ref="C140:D140"/>
    <mergeCell ref="C141:F141"/>
    <mergeCell ref="C142:D142"/>
    <mergeCell ref="C143:D143"/>
    <mergeCell ref="C144:D144"/>
    <mergeCell ref="C133:D133"/>
    <mergeCell ref="C134:D134"/>
    <mergeCell ref="C135:D135"/>
    <mergeCell ref="C136:D136"/>
    <mergeCell ref="C137:D137"/>
    <mergeCell ref="C138:D138"/>
    <mergeCell ref="C127:D127"/>
    <mergeCell ref="C128:D128"/>
    <mergeCell ref="C129:D129"/>
    <mergeCell ref="C130:D130"/>
    <mergeCell ref="C131:D131"/>
    <mergeCell ref="C132:D132"/>
    <mergeCell ref="C121:D121"/>
    <mergeCell ref="C122:D122"/>
    <mergeCell ref="C123:D123"/>
    <mergeCell ref="C124:D124"/>
    <mergeCell ref="C125:F125"/>
    <mergeCell ref="C126:D126"/>
    <mergeCell ref="C115:D115"/>
    <mergeCell ref="C116:D116"/>
    <mergeCell ref="C117:D117"/>
    <mergeCell ref="C118:D118"/>
    <mergeCell ref="C119:D119"/>
    <mergeCell ref="C120:D120"/>
    <mergeCell ref="C109:D109"/>
    <mergeCell ref="C110:F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91:F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42:D42"/>
    <mergeCell ref="C31:D31"/>
    <mergeCell ref="C32:D32"/>
    <mergeCell ref="C33:D33"/>
    <mergeCell ref="C34:D34"/>
    <mergeCell ref="C35:D35"/>
    <mergeCell ref="C36:D36"/>
    <mergeCell ref="C49:D49"/>
    <mergeCell ref="C50:D50"/>
    <mergeCell ref="C21:D21"/>
    <mergeCell ref="C22:D22"/>
    <mergeCell ref="C23:D23"/>
    <mergeCell ref="C24:D24"/>
    <mergeCell ref="C37:D37"/>
    <mergeCell ref="C38:D38"/>
    <mergeCell ref="C39:D39"/>
    <mergeCell ref="C40:D40"/>
    <mergeCell ref="C41:D41"/>
    <mergeCell ref="C13:D13"/>
    <mergeCell ref="C14:D14"/>
    <mergeCell ref="C15:D15"/>
    <mergeCell ref="C16:D16"/>
    <mergeCell ref="C17:D17"/>
    <mergeCell ref="C18:D18"/>
    <mergeCell ref="B2:F2"/>
    <mergeCell ref="B3:F3"/>
    <mergeCell ref="B5:F5"/>
    <mergeCell ref="C6:D6"/>
    <mergeCell ref="B8:B176"/>
    <mergeCell ref="C8:D8"/>
    <mergeCell ref="C9:D9"/>
    <mergeCell ref="C10:D10"/>
    <mergeCell ref="C11:D11"/>
    <mergeCell ref="C12:D12"/>
    <mergeCell ref="C25:D25"/>
    <mergeCell ref="C26:D26"/>
    <mergeCell ref="C27:D27"/>
    <mergeCell ref="C28:D28"/>
    <mergeCell ref="C29:D29"/>
    <mergeCell ref="C30:D30"/>
    <mergeCell ref="C19:D19"/>
    <mergeCell ref="C20:D20"/>
  </mergeCells>
  <pageMargins left="0.25" right="0.25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843"/>
  <sheetViews>
    <sheetView zoomScaleNormal="100" workbookViewId="0">
      <selection activeCell="C110" sqref="C110:D110"/>
    </sheetView>
  </sheetViews>
  <sheetFormatPr baseColWidth="10" defaultRowHeight="12.75" outlineLevelRow="1" x14ac:dyDescent="0.2"/>
  <cols>
    <col min="1" max="1" width="1.7109375" style="112" customWidth="1"/>
    <col min="2" max="2" width="28.5703125" style="390" customWidth="1"/>
    <col min="3" max="3" width="44" style="390" customWidth="1"/>
    <col min="4" max="4" width="29.5703125" style="390" customWidth="1"/>
    <col min="5" max="5" width="12.5703125" style="390" customWidth="1"/>
    <col min="6" max="6" width="12.5703125" style="390" bestFit="1" customWidth="1"/>
    <col min="7" max="7" width="1.28515625" style="101" customWidth="1"/>
    <col min="8" max="8" width="57.7109375" style="79" bestFit="1" customWidth="1"/>
    <col min="9" max="16384" width="11.42578125" style="390"/>
  </cols>
  <sheetData>
    <row r="1" spans="1:8" s="112" customFormat="1" ht="6" customHeight="1" thickBot="1" x14ac:dyDescent="0.3">
      <c r="A1" s="36"/>
      <c r="B1" s="8"/>
      <c r="C1" s="36"/>
      <c r="D1" s="36"/>
      <c r="E1" s="35"/>
      <c r="F1" s="36"/>
      <c r="G1" s="60"/>
      <c r="H1" s="78"/>
    </row>
    <row r="2" spans="1:8" ht="18.75" customHeight="1" x14ac:dyDescent="0.2">
      <c r="A2" s="36"/>
      <c r="B2" s="811" t="s">
        <v>54</v>
      </c>
      <c r="C2" s="812"/>
      <c r="D2" s="812"/>
      <c r="E2" s="812"/>
      <c r="F2" s="813"/>
      <c r="G2" s="61"/>
    </row>
    <row r="3" spans="1:8" ht="18.75" customHeight="1" thickBot="1" x14ac:dyDescent="0.25">
      <c r="A3" s="36"/>
      <c r="B3" s="814" t="s">
        <v>3</v>
      </c>
      <c r="C3" s="815"/>
      <c r="D3" s="815"/>
      <c r="E3" s="815"/>
      <c r="F3" s="816"/>
      <c r="G3" s="61"/>
    </row>
    <row r="4" spans="1:8" ht="6" customHeight="1" thickBot="1" x14ac:dyDescent="0.25">
      <c r="A4" s="36"/>
      <c r="B4" s="8"/>
      <c r="C4" s="36"/>
      <c r="D4" s="36"/>
      <c r="E4" s="44"/>
      <c r="F4" s="13"/>
      <c r="G4" s="60"/>
      <c r="H4" s="80"/>
    </row>
    <row r="5" spans="1:8" ht="18.75" thickBot="1" x14ac:dyDescent="0.25">
      <c r="A5" s="36"/>
      <c r="B5" s="953" t="s">
        <v>1117</v>
      </c>
      <c r="C5" s="954"/>
      <c r="D5" s="954"/>
      <c r="E5" s="954"/>
      <c r="F5" s="955"/>
      <c r="G5" s="60"/>
    </row>
    <row r="6" spans="1:8" ht="16.5" thickBot="1" x14ac:dyDescent="0.25">
      <c r="A6" s="36"/>
      <c r="B6" s="7" t="s">
        <v>0</v>
      </c>
      <c r="C6" s="817" t="s">
        <v>1</v>
      </c>
      <c r="D6" s="817"/>
      <c r="E6" s="7" t="s">
        <v>57</v>
      </c>
      <c r="F6" s="57" t="s">
        <v>58</v>
      </c>
      <c r="G6" s="62"/>
      <c r="H6" s="81"/>
    </row>
    <row r="7" spans="1:8" ht="6" customHeight="1" thickBot="1" x14ac:dyDescent="0.25">
      <c r="B7" s="176"/>
      <c r="C7" s="176"/>
      <c r="D7" s="176"/>
      <c r="E7" s="102"/>
      <c r="F7" s="101"/>
    </row>
    <row r="8" spans="1:8" hidden="1" outlineLevel="1" x14ac:dyDescent="0.2">
      <c r="A8" s="389"/>
      <c r="B8" s="360" t="s">
        <v>1098</v>
      </c>
      <c r="C8" s="782" t="s">
        <v>775</v>
      </c>
      <c r="D8" s="1007"/>
      <c r="E8" s="92">
        <v>22.71</v>
      </c>
      <c r="F8" s="281"/>
      <c r="G8" s="216"/>
    </row>
    <row r="9" spans="1:8" hidden="1" outlineLevel="1" x14ac:dyDescent="0.2">
      <c r="A9" s="389"/>
      <c r="B9" s="361"/>
      <c r="C9" s="724" t="s">
        <v>553</v>
      </c>
      <c r="D9" s="1002"/>
      <c r="E9" s="94">
        <v>22.8</v>
      </c>
      <c r="F9" s="312"/>
      <c r="G9" s="104"/>
    </row>
    <row r="10" spans="1:8" hidden="1" outlineLevel="1" x14ac:dyDescent="0.2">
      <c r="A10" s="389"/>
      <c r="B10" s="361"/>
      <c r="C10" s="724" t="s">
        <v>554</v>
      </c>
      <c r="D10" s="1002"/>
      <c r="E10" s="94">
        <v>23.58</v>
      </c>
      <c r="F10" s="312"/>
      <c r="G10" s="104"/>
    </row>
    <row r="11" spans="1:8" hidden="1" outlineLevel="1" x14ac:dyDescent="0.2">
      <c r="A11" s="389"/>
      <c r="B11" s="361"/>
      <c r="C11" s="724" t="s">
        <v>555</v>
      </c>
      <c r="D11" s="1002"/>
      <c r="E11" s="94">
        <v>25.16</v>
      </c>
      <c r="F11" s="312"/>
      <c r="G11" s="104"/>
    </row>
    <row r="12" spans="1:8" hidden="1" outlineLevel="1" x14ac:dyDescent="0.2">
      <c r="A12" s="389"/>
      <c r="B12" s="361"/>
      <c r="C12" s="724" t="s">
        <v>556</v>
      </c>
      <c r="D12" s="1002"/>
      <c r="E12" s="94">
        <v>24.42</v>
      </c>
      <c r="F12" s="312"/>
      <c r="G12" s="104"/>
    </row>
    <row r="13" spans="1:8" hidden="1" outlineLevel="1" x14ac:dyDescent="0.2">
      <c r="A13" s="389"/>
      <c r="B13" s="361"/>
      <c r="C13" s="724" t="s">
        <v>557</v>
      </c>
      <c r="D13" s="1002"/>
      <c r="E13" s="94">
        <v>24.35</v>
      </c>
      <c r="F13" s="312"/>
      <c r="G13" s="104"/>
    </row>
    <row r="14" spans="1:8" hidden="1" outlineLevel="1" x14ac:dyDescent="0.2">
      <c r="A14" s="389"/>
      <c r="B14" s="361"/>
      <c r="C14" s="724" t="s">
        <v>558</v>
      </c>
      <c r="D14" s="1002"/>
      <c r="E14" s="94">
        <v>29.4</v>
      </c>
      <c r="F14" s="312"/>
      <c r="G14" s="104"/>
    </row>
    <row r="15" spans="1:8" hidden="1" outlineLevel="1" x14ac:dyDescent="0.2">
      <c r="A15" s="389"/>
      <c r="B15" s="361"/>
      <c r="C15" s="724" t="s">
        <v>559</v>
      </c>
      <c r="D15" s="1002"/>
      <c r="E15" s="94">
        <v>24.15</v>
      </c>
      <c r="F15" s="312"/>
      <c r="G15" s="104"/>
    </row>
    <row r="16" spans="1:8" hidden="1" outlineLevel="1" x14ac:dyDescent="0.2">
      <c r="A16" s="389"/>
      <c r="B16" s="361"/>
      <c r="C16" s="724" t="s">
        <v>560</v>
      </c>
      <c r="D16" s="1002"/>
      <c r="E16" s="94">
        <v>24.67</v>
      </c>
      <c r="F16" s="312"/>
      <c r="G16" s="104"/>
    </row>
    <row r="17" spans="1:7" hidden="1" outlineLevel="1" x14ac:dyDescent="0.2">
      <c r="A17" s="389"/>
      <c r="B17" s="361"/>
      <c r="C17" s="724" t="s">
        <v>561</v>
      </c>
      <c r="D17" s="1002"/>
      <c r="E17" s="94">
        <v>24.75</v>
      </c>
      <c r="F17" s="312"/>
      <c r="G17" s="104"/>
    </row>
    <row r="18" spans="1:7" hidden="1" outlineLevel="1" x14ac:dyDescent="0.2">
      <c r="A18" s="389"/>
      <c r="B18" s="361"/>
      <c r="C18" s="724" t="s">
        <v>562</v>
      </c>
      <c r="D18" s="1002"/>
      <c r="E18" s="94">
        <v>24.74</v>
      </c>
      <c r="F18" s="312"/>
      <c r="G18" s="104"/>
    </row>
    <row r="19" spans="1:7" hidden="1" outlineLevel="1" x14ac:dyDescent="0.2">
      <c r="A19" s="389"/>
      <c r="B19" s="361"/>
      <c r="C19" s="724" t="s">
        <v>563</v>
      </c>
      <c r="D19" s="1002"/>
      <c r="E19" s="94">
        <v>24.71</v>
      </c>
      <c r="F19" s="312"/>
      <c r="G19" s="104"/>
    </row>
    <row r="20" spans="1:7" hidden="1" outlineLevel="1" x14ac:dyDescent="0.2">
      <c r="A20" s="389"/>
      <c r="B20" s="361"/>
      <c r="C20" s="724" t="s">
        <v>564</v>
      </c>
      <c r="D20" s="1002"/>
      <c r="E20" s="94">
        <v>24.76</v>
      </c>
      <c r="F20" s="312"/>
      <c r="G20" s="104"/>
    </row>
    <row r="21" spans="1:7" hidden="1" outlineLevel="1" x14ac:dyDescent="0.2">
      <c r="A21" s="389"/>
      <c r="B21" s="361"/>
      <c r="C21" s="724" t="s">
        <v>565</v>
      </c>
      <c r="D21" s="1002"/>
      <c r="E21" s="94">
        <v>24.51</v>
      </c>
      <c r="F21" s="312"/>
      <c r="G21" s="104"/>
    </row>
    <row r="22" spans="1:7" hidden="1" outlineLevel="1" x14ac:dyDescent="0.2">
      <c r="A22" s="389"/>
      <c r="B22" s="361"/>
      <c r="C22" s="724" t="s">
        <v>566</v>
      </c>
      <c r="D22" s="1002"/>
      <c r="E22" s="94">
        <v>23.97</v>
      </c>
      <c r="F22" s="312"/>
      <c r="G22" s="104"/>
    </row>
    <row r="23" spans="1:7" hidden="1" outlineLevel="1" x14ac:dyDescent="0.2">
      <c r="A23" s="389"/>
      <c r="B23" s="361"/>
      <c r="C23" s="724" t="s">
        <v>567</v>
      </c>
      <c r="D23" s="1002"/>
      <c r="E23" s="94">
        <v>26.39</v>
      </c>
      <c r="F23" s="312"/>
      <c r="G23" s="104"/>
    </row>
    <row r="24" spans="1:7" hidden="1" outlineLevel="1" x14ac:dyDescent="0.2">
      <c r="A24" s="389"/>
      <c r="B24" s="361"/>
      <c r="C24" s="724" t="s">
        <v>568</v>
      </c>
      <c r="D24" s="1002"/>
      <c r="E24" s="94">
        <v>27.41</v>
      </c>
      <c r="F24" s="312"/>
      <c r="G24" s="104"/>
    </row>
    <row r="25" spans="1:7" hidden="1" outlineLevel="1" x14ac:dyDescent="0.2">
      <c r="A25" s="389" t="s">
        <v>54</v>
      </c>
      <c r="B25" s="361"/>
      <c r="C25" s="724" t="s">
        <v>774</v>
      </c>
      <c r="D25" s="1002"/>
      <c r="E25" s="94">
        <v>27.71</v>
      </c>
      <c r="F25" s="312"/>
      <c r="G25" s="104"/>
    </row>
    <row r="26" spans="1:7" hidden="1" outlineLevel="1" x14ac:dyDescent="0.2">
      <c r="A26" s="389"/>
      <c r="B26" s="361"/>
      <c r="C26" s="724" t="s">
        <v>773</v>
      </c>
      <c r="D26" s="1002"/>
      <c r="E26" s="94">
        <v>27.77</v>
      </c>
      <c r="F26" s="312"/>
      <c r="G26" s="104"/>
    </row>
    <row r="27" spans="1:7" ht="13.5" hidden="1" outlineLevel="1" thickBot="1" x14ac:dyDescent="0.25">
      <c r="A27" s="389"/>
      <c r="B27" s="361"/>
      <c r="C27" s="724" t="s">
        <v>772</v>
      </c>
      <c r="D27" s="1002"/>
      <c r="E27" s="94">
        <v>27.96</v>
      </c>
      <c r="F27" s="312"/>
      <c r="G27" s="104"/>
    </row>
    <row r="28" spans="1:7" ht="15.75" customHeight="1" collapsed="1" thickBot="1" x14ac:dyDescent="0.25">
      <c r="B28" s="361"/>
      <c r="C28" s="375" t="s">
        <v>712</v>
      </c>
      <c r="D28" s="543" t="s">
        <v>46</v>
      </c>
      <c r="E28" s="377"/>
      <c r="F28" s="378">
        <f>SUM(E8:E27)</f>
        <v>505.9199999999999</v>
      </c>
      <c r="G28" s="102"/>
    </row>
    <row r="29" spans="1:7" ht="14.25" hidden="1" customHeight="1" outlineLevel="1" x14ac:dyDescent="0.2">
      <c r="B29" s="361"/>
      <c r="C29" s="726" t="s">
        <v>763</v>
      </c>
      <c r="D29" s="1008"/>
      <c r="E29" s="110">
        <v>22.96</v>
      </c>
      <c r="F29" s="374"/>
      <c r="G29" s="102"/>
    </row>
    <row r="30" spans="1:7" ht="14.25" hidden="1" customHeight="1" outlineLevel="1" x14ac:dyDescent="0.2">
      <c r="B30" s="361"/>
      <c r="C30" s="714" t="s">
        <v>764</v>
      </c>
      <c r="D30" s="1002"/>
      <c r="E30" s="94">
        <v>22.83</v>
      </c>
      <c r="F30" s="290"/>
      <c r="G30" s="102"/>
    </row>
    <row r="31" spans="1:7" ht="14.25" hidden="1" customHeight="1" outlineLevel="1" x14ac:dyDescent="0.2">
      <c r="B31" s="361"/>
      <c r="C31" s="714" t="s">
        <v>765</v>
      </c>
      <c r="D31" s="1002"/>
      <c r="E31" s="94">
        <v>16.04</v>
      </c>
      <c r="F31" s="322"/>
      <c r="G31" s="102"/>
    </row>
    <row r="32" spans="1:7" ht="14.25" hidden="1" customHeight="1" outlineLevel="1" x14ac:dyDescent="0.2">
      <c r="B32" s="361"/>
      <c r="C32" s="714" t="s">
        <v>766</v>
      </c>
      <c r="D32" s="1002"/>
      <c r="E32" s="94">
        <v>15.95</v>
      </c>
      <c r="F32" s="290"/>
      <c r="G32" s="102"/>
    </row>
    <row r="33" spans="2:7" ht="14.25" hidden="1" customHeight="1" outlineLevel="1" x14ac:dyDescent="0.2">
      <c r="B33" s="361"/>
      <c r="C33" s="714" t="s">
        <v>710</v>
      </c>
      <c r="D33" s="1002"/>
      <c r="E33" s="94">
        <v>17.86</v>
      </c>
      <c r="F33" s="322"/>
      <c r="G33" s="104"/>
    </row>
    <row r="34" spans="2:7" ht="15" hidden="1" customHeight="1" outlineLevel="1" x14ac:dyDescent="0.2">
      <c r="B34" s="361"/>
      <c r="C34" s="714" t="s">
        <v>711</v>
      </c>
      <c r="D34" s="1002"/>
      <c r="E34" s="94">
        <v>17.690000000000001</v>
      </c>
      <c r="F34" s="290"/>
      <c r="G34" s="103"/>
    </row>
    <row r="35" spans="2:7" ht="15" hidden="1" customHeight="1" outlineLevel="1" x14ac:dyDescent="0.2">
      <c r="B35" s="361"/>
      <c r="C35" s="714" t="s">
        <v>708</v>
      </c>
      <c r="D35" s="1002"/>
      <c r="E35" s="94">
        <v>24.42</v>
      </c>
      <c r="F35" s="322"/>
      <c r="G35" s="107"/>
    </row>
    <row r="36" spans="2:7" ht="15.75" hidden="1" customHeight="1" outlineLevel="1" thickBot="1" x14ac:dyDescent="0.25">
      <c r="B36" s="361"/>
      <c r="C36" s="1009" t="s">
        <v>767</v>
      </c>
      <c r="D36" s="1010"/>
      <c r="E36" s="265">
        <v>25.85</v>
      </c>
      <c r="F36" s="379"/>
      <c r="G36" s="103"/>
    </row>
    <row r="37" spans="2:7" ht="13.5" collapsed="1" thickBot="1" x14ac:dyDescent="0.25">
      <c r="B37" s="361"/>
      <c r="C37" s="375" t="s">
        <v>713</v>
      </c>
      <c r="D37" s="376" t="s">
        <v>46</v>
      </c>
      <c r="E37" s="377"/>
      <c r="F37" s="378">
        <f>SUM(E29:E36)</f>
        <v>163.6</v>
      </c>
      <c r="G37" s="107"/>
    </row>
    <row r="38" spans="2:7" ht="15" hidden="1" customHeight="1" outlineLevel="1" x14ac:dyDescent="0.2">
      <c r="B38" s="361"/>
      <c r="C38" s="726" t="s">
        <v>776</v>
      </c>
      <c r="D38" s="1008"/>
      <c r="E38" s="110">
        <v>22.62</v>
      </c>
      <c r="F38" s="289"/>
      <c r="G38" s="103"/>
    </row>
    <row r="39" spans="2:7" ht="15" hidden="1" customHeight="1" outlineLevel="1" x14ac:dyDescent="0.2">
      <c r="B39" s="361"/>
      <c r="C39" s="714" t="s">
        <v>777</v>
      </c>
      <c r="D39" s="1002"/>
      <c r="E39" s="94">
        <v>23.66</v>
      </c>
      <c r="F39" s="322"/>
      <c r="G39" s="107"/>
    </row>
    <row r="40" spans="2:7" ht="15.75" hidden="1" customHeight="1" outlineLevel="1" thickBot="1" x14ac:dyDescent="0.25">
      <c r="B40" s="361"/>
      <c r="C40" s="1009" t="s">
        <v>778</v>
      </c>
      <c r="D40" s="1010"/>
      <c r="E40" s="265">
        <v>24.92</v>
      </c>
      <c r="F40" s="379"/>
      <c r="G40" s="103"/>
    </row>
    <row r="41" spans="2:7" ht="13.5" collapsed="1" thickBot="1" x14ac:dyDescent="0.25">
      <c r="B41" s="361"/>
      <c r="C41" s="375" t="s">
        <v>712</v>
      </c>
      <c r="D41" s="376" t="s">
        <v>47</v>
      </c>
      <c r="E41" s="377"/>
      <c r="F41" s="378">
        <f>SUM(E38:E40)</f>
        <v>71.2</v>
      </c>
      <c r="G41" s="138"/>
    </row>
    <row r="42" spans="2:7" ht="15" hidden="1" customHeight="1" outlineLevel="1" x14ac:dyDescent="0.2">
      <c r="B42" s="361"/>
      <c r="C42" s="726" t="s">
        <v>571</v>
      </c>
      <c r="D42" s="1008"/>
      <c r="E42" s="110">
        <v>28.05</v>
      </c>
      <c r="F42" s="289"/>
      <c r="G42" s="103"/>
    </row>
    <row r="43" spans="2:7" ht="15" hidden="1" customHeight="1" outlineLevel="1" x14ac:dyDescent="0.2">
      <c r="B43" s="361"/>
      <c r="C43" s="714" t="s">
        <v>572</v>
      </c>
      <c r="D43" s="1002"/>
      <c r="E43" s="94">
        <v>24.81</v>
      </c>
      <c r="F43" s="322"/>
      <c r="G43" s="138"/>
    </row>
    <row r="44" spans="2:7" ht="15.75" hidden="1" customHeight="1" outlineLevel="1" thickBot="1" x14ac:dyDescent="0.25">
      <c r="B44" s="361"/>
      <c r="C44" s="1009" t="s">
        <v>573</v>
      </c>
      <c r="D44" s="1010"/>
      <c r="E44" s="265">
        <v>24.81</v>
      </c>
      <c r="F44" s="379"/>
      <c r="G44" s="103"/>
    </row>
    <row r="45" spans="2:7" ht="13.5" collapsed="1" thickBot="1" x14ac:dyDescent="0.25">
      <c r="B45" s="361"/>
      <c r="C45" s="1005" t="s">
        <v>48</v>
      </c>
      <c r="D45" s="1006"/>
      <c r="E45" s="377"/>
      <c r="F45" s="378">
        <f>SUM(E42:E44)</f>
        <v>77.67</v>
      </c>
      <c r="G45" s="138"/>
    </row>
    <row r="46" spans="2:7" hidden="1" outlineLevel="1" x14ac:dyDescent="0.2">
      <c r="B46" s="361"/>
      <c r="C46" s="714" t="s">
        <v>624</v>
      </c>
      <c r="D46" s="725"/>
      <c r="E46" s="94">
        <v>11.77</v>
      </c>
      <c r="F46" s="322"/>
      <c r="G46" s="138"/>
    </row>
    <row r="47" spans="2:7" hidden="1" outlineLevel="1" x14ac:dyDescent="0.2">
      <c r="B47" s="361"/>
      <c r="C47" s="714" t="s">
        <v>625</v>
      </c>
      <c r="D47" s="725"/>
      <c r="E47" s="94">
        <v>11.73</v>
      </c>
      <c r="F47" s="322"/>
      <c r="G47" s="138"/>
    </row>
    <row r="48" spans="2:7" hidden="1" outlineLevel="1" x14ac:dyDescent="0.2">
      <c r="B48" s="361"/>
      <c r="C48" s="714" t="s">
        <v>626</v>
      </c>
      <c r="D48" s="725"/>
      <c r="E48" s="94">
        <v>11.32</v>
      </c>
      <c r="F48" s="322"/>
      <c r="G48" s="138"/>
    </row>
    <row r="49" spans="2:7" hidden="1" outlineLevel="1" x14ac:dyDescent="0.2">
      <c r="B49" s="361"/>
      <c r="C49" s="714" t="s">
        <v>627</v>
      </c>
      <c r="D49" s="725"/>
      <c r="E49" s="94">
        <v>11.25</v>
      </c>
      <c r="F49" s="322"/>
      <c r="G49" s="138"/>
    </row>
    <row r="50" spans="2:7" hidden="1" outlineLevel="1" x14ac:dyDescent="0.2">
      <c r="B50" s="361"/>
      <c r="C50" s="714" t="s">
        <v>628</v>
      </c>
      <c r="D50" s="725"/>
      <c r="E50" s="94">
        <v>11.25</v>
      </c>
      <c r="F50" s="322"/>
      <c r="G50" s="138"/>
    </row>
    <row r="51" spans="2:7" hidden="1" outlineLevel="1" x14ac:dyDescent="0.2">
      <c r="B51" s="361"/>
      <c r="C51" s="714" t="s">
        <v>805</v>
      </c>
      <c r="D51" s="725"/>
      <c r="E51" s="94">
        <v>11.51</v>
      </c>
      <c r="F51" s="322"/>
      <c r="G51" s="138"/>
    </row>
    <row r="52" spans="2:7" hidden="1" outlineLevel="1" x14ac:dyDescent="0.2">
      <c r="B52" s="361"/>
      <c r="C52" s="714" t="s">
        <v>806</v>
      </c>
      <c r="D52" s="725"/>
      <c r="E52" s="94">
        <v>12.27</v>
      </c>
      <c r="F52" s="322"/>
      <c r="G52" s="138"/>
    </row>
    <row r="53" spans="2:7" hidden="1" outlineLevel="1" x14ac:dyDescent="0.2">
      <c r="B53" s="361"/>
      <c r="C53" s="714" t="s">
        <v>629</v>
      </c>
      <c r="D53" s="725"/>
      <c r="E53" s="94">
        <v>11.25</v>
      </c>
      <c r="F53" s="322"/>
      <c r="G53" s="138"/>
    </row>
    <row r="54" spans="2:7" hidden="1" outlineLevel="1" x14ac:dyDescent="0.2">
      <c r="B54" s="361"/>
      <c r="C54" s="714" t="s">
        <v>630</v>
      </c>
      <c r="D54" s="725"/>
      <c r="E54" s="94">
        <v>11.25</v>
      </c>
      <c r="F54" s="322"/>
      <c r="G54" s="138"/>
    </row>
    <row r="55" spans="2:7" hidden="1" outlineLevel="1" x14ac:dyDescent="0.2">
      <c r="B55" s="361"/>
      <c r="C55" s="714" t="s">
        <v>631</v>
      </c>
      <c r="D55" s="725"/>
      <c r="E55" s="94">
        <v>11.25</v>
      </c>
      <c r="F55" s="322"/>
      <c r="G55" s="138"/>
    </row>
    <row r="56" spans="2:7" hidden="1" outlineLevel="1" x14ac:dyDescent="0.2">
      <c r="B56" s="361"/>
      <c r="C56" s="714" t="s">
        <v>632</v>
      </c>
      <c r="D56" s="725"/>
      <c r="E56" s="94">
        <v>12.27</v>
      </c>
      <c r="F56" s="322"/>
      <c r="G56" s="138"/>
    </row>
    <row r="57" spans="2:7" hidden="1" outlineLevel="1" x14ac:dyDescent="0.2">
      <c r="B57" s="361"/>
      <c r="C57" s="714" t="s">
        <v>633</v>
      </c>
      <c r="D57" s="725"/>
      <c r="E57" s="94">
        <v>11.25</v>
      </c>
      <c r="F57" s="322"/>
      <c r="G57" s="138"/>
    </row>
    <row r="58" spans="2:7" hidden="1" outlineLevel="1" x14ac:dyDescent="0.2">
      <c r="B58" s="361"/>
      <c r="C58" s="714" t="s">
        <v>634</v>
      </c>
      <c r="D58" s="725"/>
      <c r="E58" s="94">
        <v>11.7</v>
      </c>
      <c r="F58" s="322"/>
      <c r="G58" s="138"/>
    </row>
    <row r="59" spans="2:7" hidden="1" outlineLevel="1" x14ac:dyDescent="0.2">
      <c r="B59" s="361"/>
      <c r="C59" s="714" t="s">
        <v>635</v>
      </c>
      <c r="D59" s="725"/>
      <c r="E59" s="94">
        <v>10.46</v>
      </c>
      <c r="F59" s="322"/>
      <c r="G59" s="138"/>
    </row>
    <row r="60" spans="2:7" hidden="1" outlineLevel="1" x14ac:dyDescent="0.2">
      <c r="B60" s="361"/>
      <c r="C60" s="714" t="s">
        <v>636</v>
      </c>
      <c r="D60" s="725"/>
      <c r="E60" s="94">
        <v>11.04</v>
      </c>
      <c r="F60" s="322"/>
      <c r="G60" s="138"/>
    </row>
    <row r="61" spans="2:7" hidden="1" outlineLevel="1" x14ac:dyDescent="0.2">
      <c r="B61" s="361"/>
      <c r="C61" s="714" t="s">
        <v>637</v>
      </c>
      <c r="D61" s="725"/>
      <c r="E61" s="94">
        <v>13.12</v>
      </c>
      <c r="F61" s="322"/>
      <c r="G61" s="138"/>
    </row>
    <row r="62" spans="2:7" hidden="1" outlineLevel="1" x14ac:dyDescent="0.2">
      <c r="B62" s="361"/>
      <c r="C62" s="714" t="s">
        <v>638</v>
      </c>
      <c r="D62" s="725"/>
      <c r="E62" s="94">
        <v>12.6</v>
      </c>
      <c r="F62" s="322"/>
      <c r="G62" s="138"/>
    </row>
    <row r="63" spans="2:7" hidden="1" outlineLevel="1" x14ac:dyDescent="0.2">
      <c r="B63" s="361"/>
      <c r="C63" s="714" t="s">
        <v>639</v>
      </c>
      <c r="D63" s="725"/>
      <c r="E63" s="94">
        <v>12.41</v>
      </c>
      <c r="F63" s="322"/>
      <c r="G63" s="138"/>
    </row>
    <row r="64" spans="2:7" hidden="1" outlineLevel="1" x14ac:dyDescent="0.2">
      <c r="B64" s="361"/>
      <c r="C64" s="714" t="s">
        <v>640</v>
      </c>
      <c r="D64" s="725"/>
      <c r="E64" s="94">
        <v>12.4</v>
      </c>
      <c r="F64" s="322"/>
      <c r="G64" s="138"/>
    </row>
    <row r="65" spans="2:7" hidden="1" outlineLevel="1" x14ac:dyDescent="0.2">
      <c r="B65" s="361"/>
      <c r="C65" s="714" t="s">
        <v>641</v>
      </c>
      <c r="D65" s="725"/>
      <c r="E65" s="94">
        <v>12.6</v>
      </c>
      <c r="F65" s="322"/>
      <c r="G65" s="138"/>
    </row>
    <row r="66" spans="2:7" hidden="1" outlineLevel="1" x14ac:dyDescent="0.2">
      <c r="B66" s="361"/>
      <c r="C66" s="714" t="s">
        <v>642</v>
      </c>
      <c r="D66" s="725"/>
      <c r="E66" s="94">
        <v>12.1</v>
      </c>
      <c r="F66" s="322"/>
      <c r="G66" s="138"/>
    </row>
    <row r="67" spans="2:7" ht="13.5" hidden="1" outlineLevel="1" thickBot="1" x14ac:dyDescent="0.25">
      <c r="B67" s="361"/>
      <c r="C67" s="714" t="s">
        <v>643</v>
      </c>
      <c r="D67" s="725"/>
      <c r="E67" s="94">
        <v>12.63</v>
      </c>
      <c r="F67" s="322"/>
      <c r="G67" s="138"/>
    </row>
    <row r="68" spans="2:7" ht="13.5" collapsed="1" thickBot="1" x14ac:dyDescent="0.25">
      <c r="B68" s="361"/>
      <c r="C68" s="1005" t="s">
        <v>27</v>
      </c>
      <c r="D68" s="1006"/>
      <c r="E68" s="377"/>
      <c r="F68" s="378">
        <f>SUM(E46:E67)</f>
        <v>259.43</v>
      </c>
      <c r="G68" s="138"/>
    </row>
    <row r="69" spans="2:7" hidden="1" outlineLevel="1" x14ac:dyDescent="0.2">
      <c r="B69" s="361"/>
      <c r="C69" s="714" t="s">
        <v>807</v>
      </c>
      <c r="D69" s="725"/>
      <c r="E69" s="94">
        <v>13.26</v>
      </c>
      <c r="F69" s="322"/>
      <c r="G69" s="138"/>
    </row>
    <row r="70" spans="2:7" hidden="1" outlineLevel="1" x14ac:dyDescent="0.2">
      <c r="B70" s="361"/>
      <c r="C70" s="714" t="s">
        <v>403</v>
      </c>
      <c r="D70" s="725"/>
      <c r="E70" s="94">
        <v>4.04</v>
      </c>
      <c r="F70" s="322"/>
      <c r="G70" s="138"/>
    </row>
    <row r="71" spans="2:7" hidden="1" outlineLevel="1" x14ac:dyDescent="0.2">
      <c r="B71" s="361"/>
      <c r="C71" s="714" t="s">
        <v>808</v>
      </c>
      <c r="D71" s="725"/>
      <c r="E71" s="94">
        <v>13.27</v>
      </c>
      <c r="F71" s="322"/>
      <c r="G71" s="138"/>
    </row>
    <row r="72" spans="2:7" hidden="1" outlineLevel="1" x14ac:dyDescent="0.2">
      <c r="B72" s="361"/>
      <c r="C72" s="714" t="s">
        <v>403</v>
      </c>
      <c r="D72" s="725"/>
      <c r="E72" s="94">
        <v>4.04</v>
      </c>
      <c r="F72" s="322"/>
      <c r="G72" s="138"/>
    </row>
    <row r="73" spans="2:7" ht="13.5" collapsed="1" thickBot="1" x14ac:dyDescent="0.25">
      <c r="B73" s="361"/>
      <c r="C73" s="733" t="s">
        <v>301</v>
      </c>
      <c r="D73" s="719"/>
      <c r="E73" s="94"/>
      <c r="F73" s="322">
        <f>SUM(E69:E72)</f>
        <v>34.61</v>
      </c>
      <c r="G73" s="138"/>
    </row>
    <row r="74" spans="2:7" ht="13.5" thickBot="1" x14ac:dyDescent="0.25">
      <c r="B74" s="361"/>
      <c r="C74" s="1005" t="s">
        <v>230</v>
      </c>
      <c r="D74" s="1006"/>
      <c r="E74" s="377"/>
      <c r="F74" s="378"/>
      <c r="G74" s="103"/>
    </row>
    <row r="75" spans="2:7" ht="15" hidden="1" customHeight="1" outlineLevel="1" x14ac:dyDescent="0.2">
      <c r="B75" s="361"/>
      <c r="C75" s="654" t="s">
        <v>645</v>
      </c>
      <c r="D75" s="655"/>
      <c r="E75" s="110">
        <v>35.21</v>
      </c>
      <c r="F75" s="656"/>
      <c r="G75" s="103"/>
    </row>
    <row r="76" spans="2:7" ht="15" hidden="1" customHeight="1" outlineLevel="1" x14ac:dyDescent="0.2">
      <c r="B76" s="361"/>
      <c r="C76" s="347" t="s">
        <v>646</v>
      </c>
      <c r="D76" s="329"/>
      <c r="E76" s="94">
        <v>60.29</v>
      </c>
      <c r="F76" s="431"/>
      <c r="G76" s="103"/>
    </row>
    <row r="77" spans="2:7" collapsed="1" x14ac:dyDescent="0.2">
      <c r="B77" s="361"/>
      <c r="C77" s="792" t="s">
        <v>66</v>
      </c>
      <c r="D77" s="911"/>
      <c r="E77" s="235"/>
      <c r="F77" s="322">
        <f>E75+E76</f>
        <v>95.5</v>
      </c>
      <c r="G77" s="103"/>
    </row>
    <row r="78" spans="2:7" ht="15" hidden="1" customHeight="1" outlineLevel="1" x14ac:dyDescent="0.2">
      <c r="B78" s="361"/>
      <c r="C78" s="792" t="s">
        <v>761</v>
      </c>
      <c r="D78" s="911"/>
      <c r="E78" s="235">
        <f>1.98+3.6</f>
        <v>5.58</v>
      </c>
      <c r="F78" s="322"/>
      <c r="G78" s="103"/>
    </row>
    <row r="79" spans="2:7" ht="15" hidden="1" customHeight="1" outlineLevel="1" x14ac:dyDescent="0.2">
      <c r="B79" s="361"/>
      <c r="C79" s="792" t="s">
        <v>760</v>
      </c>
      <c r="D79" s="911"/>
      <c r="E79" s="235">
        <f>10.2+4.32+10.1</f>
        <v>24.619999999999997</v>
      </c>
      <c r="F79" s="322"/>
      <c r="G79" s="103"/>
    </row>
    <row r="80" spans="2:7" collapsed="1" x14ac:dyDescent="0.2">
      <c r="B80" s="361"/>
      <c r="C80" s="792" t="s">
        <v>278</v>
      </c>
      <c r="D80" s="911"/>
      <c r="E80" s="235"/>
      <c r="F80" s="322">
        <f>E79+E78</f>
        <v>30.199999999999996</v>
      </c>
      <c r="G80" s="103"/>
    </row>
    <row r="81" spans="2:7" ht="15" hidden="1" customHeight="1" outlineLevel="1" x14ac:dyDescent="0.2">
      <c r="B81" s="361"/>
      <c r="C81" s="792" t="s">
        <v>809</v>
      </c>
      <c r="D81" s="911"/>
      <c r="E81" s="235">
        <v>2.69</v>
      </c>
      <c r="F81" s="322"/>
      <c r="G81" s="103"/>
    </row>
    <row r="82" spans="2:7" collapsed="1" x14ac:dyDescent="0.2">
      <c r="B82" s="361"/>
      <c r="C82" s="792" t="s">
        <v>233</v>
      </c>
      <c r="D82" s="911"/>
      <c r="E82" s="235"/>
      <c r="F82" s="322">
        <f>E81</f>
        <v>2.69</v>
      </c>
      <c r="G82" s="103"/>
    </row>
    <row r="83" spans="2:7" ht="15" hidden="1" customHeight="1" outlineLevel="1" x14ac:dyDescent="0.2">
      <c r="B83" s="361"/>
      <c r="C83" s="792" t="s">
        <v>653</v>
      </c>
      <c r="D83" s="911"/>
      <c r="E83" s="235">
        <v>11.49</v>
      </c>
      <c r="F83" s="322"/>
      <c r="G83" s="103"/>
    </row>
    <row r="84" spans="2:7" ht="15" hidden="1" customHeight="1" outlineLevel="1" x14ac:dyDescent="0.2">
      <c r="B84" s="361"/>
      <c r="C84" s="792" t="s">
        <v>654</v>
      </c>
      <c r="D84" s="911"/>
      <c r="E84" s="235">
        <v>11.82</v>
      </c>
      <c r="F84" s="322"/>
      <c r="G84" s="103"/>
    </row>
    <row r="85" spans="2:7" ht="15" hidden="1" customHeight="1" outlineLevel="1" x14ac:dyDescent="0.2">
      <c r="B85" s="361"/>
      <c r="C85" s="792" t="s">
        <v>826</v>
      </c>
      <c r="D85" s="911"/>
      <c r="E85" s="235">
        <v>0.81</v>
      </c>
      <c r="F85" s="322"/>
      <c r="G85" s="103"/>
    </row>
    <row r="86" spans="2:7" collapsed="1" x14ac:dyDescent="0.2">
      <c r="B86" s="361"/>
      <c r="C86" s="792" t="s">
        <v>232</v>
      </c>
      <c r="D86" s="911"/>
      <c r="E86" s="235"/>
      <c r="F86" s="322">
        <f>SUM(E83:E85)</f>
        <v>24.12</v>
      </c>
      <c r="G86" s="103"/>
    </row>
    <row r="87" spans="2:7" ht="15" hidden="1" customHeight="1" outlineLevel="1" x14ac:dyDescent="0.2">
      <c r="B87" s="361"/>
      <c r="C87" s="792" t="s">
        <v>657</v>
      </c>
      <c r="D87" s="911"/>
      <c r="E87" s="235">
        <v>17.37</v>
      </c>
      <c r="F87" s="322"/>
      <c r="G87" s="103"/>
    </row>
    <row r="88" spans="2:7" ht="15" hidden="1" customHeight="1" outlineLevel="1" x14ac:dyDescent="0.2">
      <c r="B88" s="361"/>
      <c r="C88" s="792" t="s">
        <v>658</v>
      </c>
      <c r="D88" s="911"/>
      <c r="E88" s="235">
        <v>20.39</v>
      </c>
      <c r="F88" s="322"/>
      <c r="G88" s="103"/>
    </row>
    <row r="89" spans="2:7" collapsed="1" x14ac:dyDescent="0.2">
      <c r="B89" s="361"/>
      <c r="C89" s="792" t="s">
        <v>287</v>
      </c>
      <c r="D89" s="911"/>
      <c r="E89" s="235"/>
      <c r="F89" s="322">
        <f>E88+E87</f>
        <v>37.760000000000005</v>
      </c>
      <c r="G89" s="103"/>
    </row>
    <row r="90" spans="2:7" ht="15" hidden="1" customHeight="1" outlineLevel="1" x14ac:dyDescent="0.2">
      <c r="B90" s="361"/>
      <c r="C90" s="792" t="s">
        <v>661</v>
      </c>
      <c r="D90" s="911"/>
      <c r="E90" s="235">
        <f>6.33+0.62</f>
        <v>6.95</v>
      </c>
      <c r="F90" s="322"/>
      <c r="G90" s="103"/>
    </row>
    <row r="91" spans="2:7" ht="15" hidden="1" customHeight="1" outlineLevel="1" x14ac:dyDescent="0.2">
      <c r="B91" s="361"/>
      <c r="C91" s="792" t="s">
        <v>662</v>
      </c>
      <c r="D91" s="911"/>
      <c r="E91" s="235">
        <f>6.21+0.68</f>
        <v>6.89</v>
      </c>
      <c r="F91" s="322"/>
      <c r="G91" s="103"/>
    </row>
    <row r="92" spans="2:7" collapsed="1" x14ac:dyDescent="0.2">
      <c r="B92" s="361"/>
      <c r="C92" s="792" t="s">
        <v>288</v>
      </c>
      <c r="D92" s="911"/>
      <c r="E92" s="235"/>
      <c r="F92" s="322">
        <f>E91+E90</f>
        <v>13.84</v>
      </c>
      <c r="G92" s="103"/>
    </row>
    <row r="93" spans="2:7" ht="15" hidden="1" customHeight="1" outlineLevel="1" x14ac:dyDescent="0.2">
      <c r="B93" s="361"/>
      <c r="C93" s="792" t="s">
        <v>665</v>
      </c>
      <c r="D93" s="911"/>
      <c r="E93" s="235">
        <v>7.14</v>
      </c>
      <c r="F93" s="322"/>
      <c r="G93" s="103"/>
    </row>
    <row r="94" spans="2:7" ht="15" hidden="1" customHeight="1" outlineLevel="1" x14ac:dyDescent="0.2">
      <c r="B94" s="361"/>
      <c r="C94" s="792" t="s">
        <v>666</v>
      </c>
      <c r="D94" s="911"/>
      <c r="E94" s="235">
        <v>11.31</v>
      </c>
      <c r="F94" s="322"/>
      <c r="G94" s="103"/>
    </row>
    <row r="95" spans="2:7" collapsed="1" x14ac:dyDescent="0.2">
      <c r="B95" s="361"/>
      <c r="C95" s="792" t="s">
        <v>61</v>
      </c>
      <c r="D95" s="911"/>
      <c r="E95" s="235"/>
      <c r="F95" s="322">
        <f>E94+E93</f>
        <v>18.45</v>
      </c>
      <c r="G95" s="103"/>
    </row>
    <row r="96" spans="2:7" ht="15" hidden="1" customHeight="1" outlineLevel="1" x14ac:dyDescent="0.2">
      <c r="B96" s="361"/>
      <c r="C96" s="792" t="s">
        <v>669</v>
      </c>
      <c r="D96" s="911"/>
      <c r="E96" s="235">
        <v>1.43</v>
      </c>
      <c r="F96" s="322"/>
      <c r="G96" s="103"/>
    </row>
    <row r="97" spans="2:7" ht="15" hidden="1" customHeight="1" outlineLevel="1" x14ac:dyDescent="0.2">
      <c r="B97" s="361"/>
      <c r="C97" s="792" t="s">
        <v>670</v>
      </c>
      <c r="D97" s="911"/>
      <c r="E97" s="235">
        <f>1.91+0.34+0.64</f>
        <v>2.89</v>
      </c>
      <c r="F97" s="322"/>
      <c r="G97" s="103"/>
    </row>
    <row r="98" spans="2:7" collapsed="1" x14ac:dyDescent="0.2">
      <c r="B98" s="361"/>
      <c r="C98" s="792" t="s">
        <v>62</v>
      </c>
      <c r="D98" s="911"/>
      <c r="E98" s="235"/>
      <c r="F98" s="322">
        <f>E97+E96</f>
        <v>4.32</v>
      </c>
      <c r="G98" s="103"/>
    </row>
    <row r="99" spans="2:7" ht="15" hidden="1" customHeight="1" outlineLevel="1" x14ac:dyDescent="0.2">
      <c r="B99" s="361"/>
      <c r="C99" s="792" t="s">
        <v>673</v>
      </c>
      <c r="D99" s="911"/>
      <c r="E99" s="235">
        <v>1.62</v>
      </c>
      <c r="F99" s="322"/>
      <c r="G99" s="103"/>
    </row>
    <row r="100" spans="2:7" ht="15" hidden="1" customHeight="1" outlineLevel="1" x14ac:dyDescent="0.2">
      <c r="B100" s="361"/>
      <c r="C100" s="792" t="s">
        <v>674</v>
      </c>
      <c r="D100" s="911"/>
      <c r="E100" s="235">
        <v>1.77</v>
      </c>
      <c r="F100" s="322"/>
      <c r="G100" s="103"/>
    </row>
    <row r="101" spans="2:7" collapsed="1" x14ac:dyDescent="0.2">
      <c r="B101" s="361"/>
      <c r="C101" s="792" t="s">
        <v>65</v>
      </c>
      <c r="D101" s="911"/>
      <c r="E101" s="235"/>
      <c r="F101" s="322">
        <f>E100+E99</f>
        <v>3.39</v>
      </c>
      <c r="G101" s="103"/>
    </row>
    <row r="102" spans="2:7" ht="15" hidden="1" customHeight="1" outlineLevel="1" x14ac:dyDescent="0.2">
      <c r="B102" s="361"/>
      <c r="C102" s="792" t="s">
        <v>677</v>
      </c>
      <c r="D102" s="911"/>
      <c r="E102" s="235">
        <v>1.8</v>
      </c>
      <c r="F102" s="322"/>
      <c r="G102" s="103"/>
    </row>
    <row r="103" spans="2:7" ht="15" hidden="1" customHeight="1" outlineLevel="1" x14ac:dyDescent="0.2">
      <c r="B103" s="361"/>
      <c r="C103" s="792" t="s">
        <v>678</v>
      </c>
      <c r="D103" s="911"/>
      <c r="E103" s="235">
        <v>0</v>
      </c>
      <c r="F103" s="322"/>
      <c r="G103" s="103"/>
    </row>
    <row r="104" spans="2:7" collapsed="1" x14ac:dyDescent="0.2">
      <c r="B104" s="361"/>
      <c r="C104" s="792" t="s">
        <v>63</v>
      </c>
      <c r="D104" s="911"/>
      <c r="E104" s="235"/>
      <c r="F104" s="322">
        <f>E103+E102</f>
        <v>1.8</v>
      </c>
      <c r="G104" s="103"/>
    </row>
    <row r="105" spans="2:7" ht="15" hidden="1" customHeight="1" outlineLevel="1" x14ac:dyDescent="0.2">
      <c r="B105" s="361"/>
      <c r="C105" s="792" t="s">
        <v>681</v>
      </c>
      <c r="D105" s="911"/>
      <c r="E105" s="235">
        <v>6.93</v>
      </c>
      <c r="F105" s="322"/>
      <c r="G105" s="103"/>
    </row>
    <row r="106" spans="2:7" ht="15" hidden="1" customHeight="1" outlineLevel="1" x14ac:dyDescent="0.2">
      <c r="B106" s="361"/>
      <c r="C106" s="792" t="s">
        <v>682</v>
      </c>
      <c r="D106" s="911"/>
      <c r="E106" s="235">
        <v>7.26</v>
      </c>
      <c r="F106" s="322"/>
      <c r="G106" s="103"/>
    </row>
    <row r="107" spans="2:7" collapsed="1" x14ac:dyDescent="0.2">
      <c r="B107" s="361"/>
      <c r="C107" s="792" t="s">
        <v>317</v>
      </c>
      <c r="D107" s="911"/>
      <c r="E107" s="235"/>
      <c r="F107" s="322">
        <f>E106+E105</f>
        <v>14.19</v>
      </c>
      <c r="G107" s="103"/>
    </row>
    <row r="108" spans="2:7" ht="15" hidden="1" customHeight="1" outlineLevel="1" x14ac:dyDescent="0.2">
      <c r="B108" s="361"/>
      <c r="C108" s="792" t="s">
        <v>685</v>
      </c>
      <c r="D108" s="911"/>
      <c r="E108" s="235">
        <v>2.2000000000000002</v>
      </c>
      <c r="F108" s="322"/>
      <c r="G108" s="103"/>
    </row>
    <row r="109" spans="2:7" ht="15" hidden="1" customHeight="1" outlineLevel="1" x14ac:dyDescent="0.2">
      <c r="B109" s="361"/>
      <c r="C109" s="792" t="s">
        <v>686</v>
      </c>
      <c r="D109" s="911"/>
      <c r="E109" s="235">
        <v>1.48</v>
      </c>
      <c r="F109" s="322"/>
      <c r="G109" s="103"/>
    </row>
    <row r="110" spans="2:7" collapsed="1" x14ac:dyDescent="0.2">
      <c r="B110" s="361"/>
      <c r="C110" s="792" t="s">
        <v>77</v>
      </c>
      <c r="D110" s="911"/>
      <c r="E110" s="235"/>
      <c r="F110" s="322">
        <f>E108+E109</f>
        <v>3.68</v>
      </c>
      <c r="G110" s="103"/>
    </row>
    <row r="111" spans="2:7" ht="15" hidden="1" customHeight="1" outlineLevel="1" x14ac:dyDescent="0.2">
      <c r="B111" s="361"/>
      <c r="C111" s="792" t="s">
        <v>689</v>
      </c>
      <c r="D111" s="911"/>
      <c r="E111" s="235">
        <v>3.01</v>
      </c>
      <c r="F111" s="322"/>
      <c r="G111" s="103"/>
    </row>
    <row r="112" spans="2:7" ht="15" hidden="1" customHeight="1" outlineLevel="1" x14ac:dyDescent="0.2">
      <c r="B112" s="361"/>
      <c r="C112" s="792" t="s">
        <v>690</v>
      </c>
      <c r="D112" s="911"/>
      <c r="E112" s="235">
        <v>2.61</v>
      </c>
      <c r="F112" s="322"/>
      <c r="G112" s="103"/>
    </row>
    <row r="113" spans="2:7" collapsed="1" x14ac:dyDescent="0.2">
      <c r="B113" s="361"/>
      <c r="C113" s="792" t="s">
        <v>209</v>
      </c>
      <c r="D113" s="911"/>
      <c r="E113" s="235"/>
      <c r="F113" s="322">
        <f>E111+E112</f>
        <v>5.6199999999999992</v>
      </c>
      <c r="G113" s="103"/>
    </row>
    <row r="114" spans="2:7" ht="15" hidden="1" customHeight="1" outlineLevel="1" x14ac:dyDescent="0.2">
      <c r="B114" s="361"/>
      <c r="C114" s="792" t="s">
        <v>693</v>
      </c>
      <c r="D114" s="911"/>
      <c r="E114" s="235">
        <f>1.75+1.75</f>
        <v>3.5</v>
      </c>
      <c r="F114" s="322"/>
      <c r="G114" s="103"/>
    </row>
    <row r="115" spans="2:7" ht="15" hidden="1" customHeight="1" outlineLevel="1" x14ac:dyDescent="0.2">
      <c r="B115" s="361"/>
      <c r="C115" s="792" t="s">
        <v>694</v>
      </c>
      <c r="D115" s="911"/>
      <c r="E115" s="235">
        <f>1.8+1.8</f>
        <v>3.6</v>
      </c>
      <c r="F115" s="322"/>
      <c r="G115" s="103"/>
    </row>
    <row r="116" spans="2:7" collapsed="1" x14ac:dyDescent="0.2">
      <c r="B116" s="361"/>
      <c r="C116" s="792" t="s">
        <v>372</v>
      </c>
      <c r="D116" s="911"/>
      <c r="E116" s="235"/>
      <c r="F116" s="322">
        <f>E114+E115</f>
        <v>7.1</v>
      </c>
      <c r="G116" s="103"/>
    </row>
    <row r="117" spans="2:7" ht="15" hidden="1" customHeight="1" outlineLevel="1" x14ac:dyDescent="0.2">
      <c r="B117" s="361"/>
      <c r="C117" s="792" t="s">
        <v>697</v>
      </c>
      <c r="D117" s="911"/>
      <c r="E117" s="235">
        <v>2.92</v>
      </c>
      <c r="F117" s="322"/>
      <c r="G117" s="103"/>
    </row>
    <row r="118" spans="2:7" ht="15" hidden="1" customHeight="1" outlineLevel="1" x14ac:dyDescent="0.2">
      <c r="B118" s="361"/>
      <c r="C118" s="792" t="s">
        <v>698</v>
      </c>
      <c r="D118" s="911"/>
      <c r="E118" s="235">
        <v>1.83</v>
      </c>
      <c r="F118" s="322"/>
      <c r="G118" s="103"/>
    </row>
    <row r="119" spans="2:7" collapsed="1" x14ac:dyDescent="0.2">
      <c r="B119" s="361"/>
      <c r="C119" s="792" t="s">
        <v>118</v>
      </c>
      <c r="D119" s="911"/>
      <c r="E119" s="235"/>
      <c r="F119" s="322">
        <f>E118+E117</f>
        <v>4.75</v>
      </c>
      <c r="G119" s="103"/>
    </row>
    <row r="120" spans="2:7" ht="15" hidden="1" customHeight="1" outlineLevel="1" x14ac:dyDescent="0.2">
      <c r="B120" s="361"/>
      <c r="C120" s="792" t="s">
        <v>701</v>
      </c>
      <c r="D120" s="911"/>
      <c r="E120" s="235">
        <v>7.53</v>
      </c>
      <c r="F120" s="322"/>
      <c r="G120" s="103"/>
    </row>
    <row r="121" spans="2:7" ht="15" hidden="1" customHeight="1" outlineLevel="1" x14ac:dyDescent="0.2">
      <c r="B121" s="361"/>
      <c r="C121" s="792" t="s">
        <v>702</v>
      </c>
      <c r="D121" s="911"/>
      <c r="E121" s="235">
        <v>8.74</v>
      </c>
      <c r="F121" s="322"/>
      <c r="G121" s="103"/>
    </row>
    <row r="122" spans="2:7" collapsed="1" x14ac:dyDescent="0.2">
      <c r="B122" s="361"/>
      <c r="C122" s="792" t="s">
        <v>75</v>
      </c>
      <c r="D122" s="911"/>
      <c r="E122" s="235"/>
      <c r="F122" s="322">
        <f>E120+E121</f>
        <v>16.27</v>
      </c>
      <c r="G122" s="103"/>
    </row>
    <row r="123" spans="2:7" ht="15" hidden="1" customHeight="1" outlineLevel="1" x14ac:dyDescent="0.2">
      <c r="B123" s="361"/>
      <c r="C123" s="792" t="s">
        <v>830</v>
      </c>
      <c r="D123" s="911"/>
      <c r="E123" s="235">
        <v>0.4</v>
      </c>
      <c r="F123" s="322"/>
      <c r="G123" s="103"/>
    </row>
    <row r="124" spans="2:7" collapsed="1" x14ac:dyDescent="0.2">
      <c r="B124" s="361"/>
      <c r="C124" s="792" t="s">
        <v>824</v>
      </c>
      <c r="D124" s="911"/>
      <c r="E124" s="235"/>
      <c r="F124" s="322">
        <f>E123</f>
        <v>0.4</v>
      </c>
      <c r="G124" s="103"/>
    </row>
    <row r="125" spans="2:7" ht="15" hidden="1" customHeight="1" outlineLevel="1" x14ac:dyDescent="0.2">
      <c r="B125" s="361"/>
      <c r="C125" s="792" t="s">
        <v>814</v>
      </c>
      <c r="D125" s="911"/>
      <c r="E125" s="235">
        <v>16.82</v>
      </c>
      <c r="F125" s="322"/>
      <c r="G125" s="103"/>
    </row>
    <row r="126" spans="2:7" collapsed="1" x14ac:dyDescent="0.2">
      <c r="B126" s="361"/>
      <c r="C126" s="792" t="s">
        <v>705</v>
      </c>
      <c r="D126" s="911"/>
      <c r="E126" s="235"/>
      <c r="F126" s="322">
        <f>E125</f>
        <v>16.82</v>
      </c>
      <c r="G126" s="103"/>
    </row>
    <row r="127" spans="2:7" ht="15" hidden="1" customHeight="1" outlineLevel="1" x14ac:dyDescent="0.2">
      <c r="B127" s="361"/>
      <c r="C127" s="792" t="s">
        <v>811</v>
      </c>
      <c r="D127" s="911"/>
      <c r="E127" s="235">
        <f>8.37</f>
        <v>8.3699999999999992</v>
      </c>
      <c r="F127" s="322"/>
      <c r="G127" s="103"/>
    </row>
    <row r="128" spans="2:7" collapsed="1" x14ac:dyDescent="0.2">
      <c r="B128" s="361"/>
      <c r="C128" s="792" t="s">
        <v>504</v>
      </c>
      <c r="D128" s="911"/>
      <c r="E128" s="235"/>
      <c r="F128" s="322">
        <f>E127</f>
        <v>8.3699999999999992</v>
      </c>
      <c r="G128" s="103"/>
    </row>
    <row r="129" spans="2:7" x14ac:dyDescent="0.2">
      <c r="B129" s="361"/>
      <c r="C129" s="792" t="s">
        <v>939</v>
      </c>
      <c r="D129" s="911"/>
      <c r="E129" s="235"/>
      <c r="F129" s="322">
        <v>12.28</v>
      </c>
      <c r="G129" s="103"/>
    </row>
    <row r="130" spans="2:7" x14ac:dyDescent="0.2">
      <c r="B130" s="361"/>
      <c r="C130" s="792" t="s">
        <v>938</v>
      </c>
      <c r="D130" s="911"/>
      <c r="E130" s="235"/>
      <c r="F130" s="322">
        <v>15.34</v>
      </c>
      <c r="G130" s="103"/>
    </row>
    <row r="131" spans="2:7" ht="13.5" thickBot="1" x14ac:dyDescent="0.25">
      <c r="B131" s="361"/>
      <c r="C131" s="792" t="s">
        <v>1113</v>
      </c>
      <c r="D131" s="911"/>
      <c r="E131" s="235"/>
      <c r="F131" s="322">
        <v>16.84</v>
      </c>
      <c r="G131" s="103"/>
    </row>
    <row r="132" spans="2:7" ht="13.5" thickBot="1" x14ac:dyDescent="0.25">
      <c r="B132" s="361"/>
      <c r="C132" s="1005" t="s">
        <v>241</v>
      </c>
      <c r="D132" s="1006"/>
      <c r="E132" s="377"/>
      <c r="F132" s="378"/>
      <c r="G132" s="103"/>
    </row>
    <row r="133" spans="2:7" x14ac:dyDescent="0.2">
      <c r="B133" s="361"/>
      <c r="C133" s="720" t="s">
        <v>66</v>
      </c>
      <c r="D133" s="717"/>
      <c r="E133" s="646"/>
      <c r="F133" s="652">
        <v>41.68</v>
      </c>
      <c r="G133" s="103"/>
    </row>
    <row r="134" spans="2:7" ht="15" customHeight="1" x14ac:dyDescent="0.2">
      <c r="B134" s="196"/>
      <c r="C134" s="386" t="s">
        <v>278</v>
      </c>
      <c r="D134" s="387"/>
      <c r="E134" s="94"/>
      <c r="F134" s="137">
        <v>0</v>
      </c>
      <c r="G134" s="103"/>
    </row>
    <row r="135" spans="2:7" ht="15" customHeight="1" x14ac:dyDescent="0.2">
      <c r="B135" s="196"/>
      <c r="C135" s="386" t="s">
        <v>233</v>
      </c>
      <c r="D135" s="387"/>
      <c r="E135" s="94"/>
      <c r="F135" s="137">
        <f>1.93+1.26</f>
        <v>3.19</v>
      </c>
      <c r="G135" s="103"/>
    </row>
    <row r="136" spans="2:7" ht="15" customHeight="1" x14ac:dyDescent="0.2">
      <c r="B136" s="196"/>
      <c r="C136" s="386" t="s">
        <v>90</v>
      </c>
      <c r="D136" s="387"/>
      <c r="E136" s="94"/>
      <c r="F136" s="137">
        <v>9.25</v>
      </c>
      <c r="G136" s="103"/>
    </row>
    <row r="137" spans="2:7" ht="15" customHeight="1" x14ac:dyDescent="0.2">
      <c r="B137" s="196"/>
      <c r="C137" s="386" t="s">
        <v>287</v>
      </c>
      <c r="D137" s="387"/>
      <c r="E137" s="94"/>
      <c r="F137" s="137">
        <f>15.18+13.19+27.72</f>
        <v>56.089999999999996</v>
      </c>
      <c r="G137" s="103"/>
    </row>
    <row r="138" spans="2:7" ht="15" customHeight="1" x14ac:dyDescent="0.2">
      <c r="B138" s="196"/>
      <c r="C138" s="386" t="s">
        <v>288</v>
      </c>
      <c r="D138" s="387"/>
      <c r="E138" s="94"/>
      <c r="F138" s="137">
        <v>3.32</v>
      </c>
      <c r="G138" s="103"/>
    </row>
    <row r="139" spans="2:7" ht="15" customHeight="1" x14ac:dyDescent="0.2">
      <c r="B139" s="196"/>
      <c r="C139" s="386" t="s">
        <v>61</v>
      </c>
      <c r="D139" s="387"/>
      <c r="E139" s="94"/>
      <c r="F139" s="137">
        <f>6.59+3.79+6.48</f>
        <v>16.86</v>
      </c>
      <c r="G139" s="103"/>
    </row>
    <row r="140" spans="2:7" ht="15" customHeight="1" x14ac:dyDescent="0.2">
      <c r="B140" s="196"/>
      <c r="C140" s="386" t="s">
        <v>62</v>
      </c>
      <c r="D140" s="387"/>
      <c r="E140" s="94"/>
      <c r="F140" s="137">
        <f>1.88+1.34+1.43+0.69</f>
        <v>5.34</v>
      </c>
      <c r="G140" s="103"/>
    </row>
    <row r="141" spans="2:7" ht="15" customHeight="1" x14ac:dyDescent="0.2">
      <c r="B141" s="196"/>
      <c r="C141" s="386" t="s">
        <v>65</v>
      </c>
      <c r="D141" s="387"/>
      <c r="E141" s="94"/>
      <c r="F141" s="137">
        <f>2.64/2</f>
        <v>1.32</v>
      </c>
      <c r="G141" s="103"/>
    </row>
    <row r="142" spans="2:7" ht="15" customHeight="1" x14ac:dyDescent="0.2">
      <c r="B142" s="196"/>
      <c r="C142" s="386" t="s">
        <v>63</v>
      </c>
      <c r="D142" s="387"/>
      <c r="E142" s="94"/>
      <c r="F142" s="137">
        <f>2.04+2.47</f>
        <v>4.51</v>
      </c>
      <c r="G142" s="103"/>
    </row>
    <row r="143" spans="2:7" ht="15" customHeight="1" x14ac:dyDescent="0.2">
      <c r="B143" s="196"/>
      <c r="C143" s="386" t="s">
        <v>317</v>
      </c>
      <c r="D143" s="387"/>
      <c r="E143" s="94"/>
      <c r="F143" s="137">
        <v>6.6</v>
      </c>
      <c r="G143" s="103"/>
    </row>
    <row r="144" spans="2:7" ht="15" customHeight="1" x14ac:dyDescent="0.2">
      <c r="B144" s="196"/>
      <c r="C144" s="386" t="s">
        <v>238</v>
      </c>
      <c r="D144" s="387"/>
      <c r="E144" s="94"/>
      <c r="F144" s="137">
        <v>0</v>
      </c>
      <c r="G144" s="103"/>
    </row>
    <row r="145" spans="1:8" ht="15" customHeight="1" x14ac:dyDescent="0.2">
      <c r="B145" s="196"/>
      <c r="C145" s="386" t="s">
        <v>77</v>
      </c>
      <c r="D145" s="387"/>
      <c r="E145" s="94"/>
      <c r="F145" s="137">
        <v>1.17</v>
      </c>
      <c r="G145" s="103"/>
    </row>
    <row r="146" spans="1:8" ht="15" customHeight="1" x14ac:dyDescent="0.2">
      <c r="B146" s="196"/>
      <c r="C146" s="386" t="s">
        <v>209</v>
      </c>
      <c r="D146" s="387"/>
      <c r="E146" s="94"/>
      <c r="F146" s="137">
        <f>2.64/2</f>
        <v>1.32</v>
      </c>
      <c r="G146" s="103"/>
    </row>
    <row r="147" spans="1:8" ht="15" customHeight="1" x14ac:dyDescent="0.2">
      <c r="B147" s="196"/>
      <c r="C147" s="386" t="s">
        <v>372</v>
      </c>
      <c r="D147" s="387"/>
      <c r="E147" s="94"/>
      <c r="F147" s="137">
        <f>2.58+2.58+2.7+2.7</f>
        <v>10.56</v>
      </c>
      <c r="G147" s="103"/>
    </row>
    <row r="148" spans="1:8" ht="15" customHeight="1" x14ac:dyDescent="0.2">
      <c r="B148" s="196"/>
      <c r="C148" s="386" t="s">
        <v>75</v>
      </c>
      <c r="D148" s="387"/>
      <c r="E148" s="94"/>
      <c r="F148" s="137">
        <v>8.58</v>
      </c>
      <c r="G148" s="103"/>
    </row>
    <row r="149" spans="1:8" ht="15" customHeight="1" x14ac:dyDescent="0.2">
      <c r="B149" s="196"/>
      <c r="C149" s="386" t="s">
        <v>95</v>
      </c>
      <c r="D149" s="387"/>
      <c r="E149" s="94"/>
      <c r="F149" s="137">
        <v>11.55</v>
      </c>
      <c r="G149" s="103"/>
    </row>
    <row r="150" spans="1:8" ht="15" customHeight="1" x14ac:dyDescent="0.2">
      <c r="B150" s="196"/>
      <c r="C150" s="386" t="s">
        <v>320</v>
      </c>
      <c r="D150" s="387"/>
      <c r="E150" s="94"/>
      <c r="F150" s="137">
        <f>9.75+9.77+6.3</f>
        <v>25.82</v>
      </c>
      <c r="G150" s="103"/>
    </row>
    <row r="151" spans="1:8" ht="15" customHeight="1" x14ac:dyDescent="0.2">
      <c r="B151" s="196"/>
      <c r="C151" s="386" t="s">
        <v>240</v>
      </c>
      <c r="D151" s="387"/>
      <c r="E151" s="94"/>
      <c r="F151" s="137">
        <v>7.95</v>
      </c>
      <c r="G151" s="103"/>
    </row>
    <row r="152" spans="1:8" ht="15" customHeight="1" x14ac:dyDescent="0.2">
      <c r="B152" s="196"/>
      <c r="C152" s="386" t="s">
        <v>318</v>
      </c>
      <c r="D152" s="387"/>
      <c r="E152" s="94"/>
      <c r="F152" s="137">
        <v>9.1199999999999992</v>
      </c>
      <c r="G152" s="103"/>
    </row>
    <row r="153" spans="1:8" x14ac:dyDescent="0.2">
      <c r="B153" s="361"/>
      <c r="C153" s="714" t="s">
        <v>707</v>
      </c>
      <c r="D153" s="725"/>
      <c r="E153" s="646"/>
      <c r="F153" s="653">
        <v>6.36</v>
      </c>
      <c r="G153" s="103"/>
    </row>
    <row r="154" spans="1:8" s="165" customFormat="1" ht="4.5" customHeight="1" thickBot="1" x14ac:dyDescent="0.25">
      <c r="A154" s="112"/>
      <c r="B154" s="361"/>
      <c r="C154" s="304"/>
      <c r="D154" s="304"/>
      <c r="E154" s="304"/>
      <c r="F154" s="304"/>
      <c r="G154" s="216"/>
      <c r="H154" s="86"/>
    </row>
    <row r="155" spans="1:8" s="165" customFormat="1" ht="15.75" customHeight="1" thickBot="1" x14ac:dyDescent="0.25">
      <c r="A155" s="112"/>
      <c r="B155" s="709" t="s">
        <v>1098</v>
      </c>
      <c r="C155" s="844" t="s">
        <v>1100</v>
      </c>
      <c r="D155" s="849"/>
      <c r="E155" s="846">
        <f>SUM(F8:F153)</f>
        <v>1696.7499999999986</v>
      </c>
      <c r="F155" s="847"/>
      <c r="G155" s="216"/>
      <c r="H155" s="86"/>
    </row>
    <row r="156" spans="1:8" s="165" customFormat="1" ht="4.5" customHeight="1" thickBot="1" x14ac:dyDescent="0.25">
      <c r="A156" s="112"/>
      <c r="B156" s="710"/>
      <c r="C156" s="285"/>
      <c r="D156" s="285"/>
      <c r="E156" s="286"/>
      <c r="F156" s="182"/>
      <c r="G156" s="216"/>
      <c r="H156" s="86"/>
    </row>
    <row r="157" spans="1:8" s="165" customFormat="1" ht="15.75" customHeight="1" thickBot="1" x14ac:dyDescent="0.25">
      <c r="A157" s="112"/>
      <c r="B157" s="710"/>
      <c r="C157" s="844" t="s">
        <v>988</v>
      </c>
      <c r="D157" s="849"/>
      <c r="E157" s="846">
        <f>559.18</f>
        <v>559.17999999999995</v>
      </c>
      <c r="F157" s="847"/>
      <c r="G157" s="216"/>
      <c r="H157" s="86"/>
    </row>
    <row r="158" spans="1:8" s="165" customFormat="1" ht="4.5" customHeight="1" thickBot="1" x14ac:dyDescent="0.25">
      <c r="A158" s="112"/>
      <c r="B158" s="710"/>
      <c r="C158" s="287"/>
      <c r="D158" s="287"/>
      <c r="E158" s="286"/>
      <c r="F158" s="182"/>
      <c r="G158" s="216"/>
      <c r="H158" s="86"/>
    </row>
    <row r="159" spans="1:8" s="165" customFormat="1" ht="15.75" customHeight="1" thickBot="1" x14ac:dyDescent="0.25">
      <c r="A159" s="112"/>
      <c r="B159" s="710"/>
      <c r="C159" s="844" t="s">
        <v>358</v>
      </c>
      <c r="D159" s="849"/>
      <c r="E159" s="846">
        <f>E155+E157</f>
        <v>2255.9299999999985</v>
      </c>
      <c r="F159" s="847"/>
      <c r="G159" s="216"/>
      <c r="H159" s="86"/>
    </row>
    <row r="160" spans="1:8" ht="13.5" thickBot="1" x14ac:dyDescent="0.25">
      <c r="B160" s="350"/>
      <c r="C160" s="79"/>
      <c r="D160" s="79"/>
      <c r="E160" s="320"/>
      <c r="F160" s="385"/>
      <c r="G160" s="103"/>
    </row>
    <row r="161" spans="2:7" ht="13.5" thickBot="1" x14ac:dyDescent="0.25">
      <c r="B161" s="709" t="s">
        <v>29</v>
      </c>
      <c r="C161" s="398" t="s">
        <v>363</v>
      </c>
      <c r="D161" s="398"/>
      <c r="E161" s="399"/>
      <c r="F161" s="400"/>
      <c r="G161" s="103"/>
    </row>
    <row r="162" spans="2:7" ht="15" customHeight="1" x14ac:dyDescent="0.2">
      <c r="B162" s="710"/>
      <c r="C162" s="396" t="s">
        <v>30</v>
      </c>
      <c r="D162" s="397"/>
      <c r="E162" s="110"/>
      <c r="F162" s="135">
        <v>33.53</v>
      </c>
      <c r="G162" s="103"/>
    </row>
    <row r="163" spans="2:7" ht="15" customHeight="1" x14ac:dyDescent="0.2">
      <c r="B163" s="710"/>
      <c r="C163" s="218" t="s">
        <v>718</v>
      </c>
      <c r="D163" s="131"/>
      <c r="E163" s="94"/>
      <c r="F163" s="137">
        <v>25.57</v>
      </c>
      <c r="G163" s="103"/>
    </row>
    <row r="164" spans="2:7" ht="15" customHeight="1" x14ac:dyDescent="0.2">
      <c r="B164" s="710"/>
      <c r="C164" s="347" t="s">
        <v>719</v>
      </c>
      <c r="D164" s="329"/>
      <c r="E164" s="154">
        <v>25.91</v>
      </c>
      <c r="F164" s="137"/>
      <c r="G164" s="103"/>
    </row>
    <row r="165" spans="2:7" ht="15" customHeight="1" x14ac:dyDescent="0.2">
      <c r="B165" s="710"/>
      <c r="C165" s="347" t="s">
        <v>720</v>
      </c>
      <c r="D165" s="329"/>
      <c r="E165" s="154">
        <v>26.09</v>
      </c>
      <c r="F165" s="137"/>
      <c r="G165" s="103"/>
    </row>
    <row r="166" spans="2:7" ht="51" customHeight="1" x14ac:dyDescent="0.2">
      <c r="B166" s="710"/>
      <c r="C166" s="386" t="s">
        <v>322</v>
      </c>
      <c r="D166" s="387"/>
      <c r="E166" s="94"/>
      <c r="F166" s="137">
        <f>SUM(E164:E165)</f>
        <v>52</v>
      </c>
      <c r="G166" s="103"/>
    </row>
    <row r="167" spans="2:7" ht="15" customHeight="1" x14ac:dyDescent="0.2">
      <c r="B167" s="710"/>
      <c r="C167" s="347" t="s">
        <v>815</v>
      </c>
      <c r="D167" s="329"/>
      <c r="E167" s="154">
        <f>8.86</f>
        <v>8.86</v>
      </c>
      <c r="F167" s="137"/>
      <c r="G167" s="103"/>
    </row>
    <row r="168" spans="2:7" ht="15" customHeight="1" x14ac:dyDescent="0.2">
      <c r="B168" s="710"/>
      <c r="C168" s="347" t="s">
        <v>88</v>
      </c>
      <c r="D168" s="329"/>
      <c r="E168" s="154">
        <v>9.41</v>
      </c>
      <c r="F168" s="137"/>
      <c r="G168" s="103"/>
    </row>
    <row r="169" spans="2:7" ht="15" customHeight="1" x14ac:dyDescent="0.2">
      <c r="B169" s="710"/>
      <c r="C169" s="347" t="s">
        <v>816</v>
      </c>
      <c r="D169" s="329"/>
      <c r="E169" s="154">
        <v>48.48</v>
      </c>
      <c r="F169" s="137"/>
      <c r="G169" s="103"/>
    </row>
    <row r="170" spans="2:7" ht="15" customHeight="1" x14ac:dyDescent="0.2">
      <c r="B170" s="710"/>
      <c r="C170" s="386" t="s">
        <v>321</v>
      </c>
      <c r="D170" s="387"/>
      <c r="E170" s="94"/>
      <c r="F170" s="137">
        <f>SUM(E167:E169)</f>
        <v>66.75</v>
      </c>
      <c r="G170" s="103"/>
    </row>
    <row r="171" spans="2:7" ht="15" customHeight="1" x14ac:dyDescent="0.2">
      <c r="B171" s="710"/>
      <c r="C171" s="347" t="s">
        <v>721</v>
      </c>
      <c r="D171" s="329"/>
      <c r="E171" s="154">
        <v>4.125</v>
      </c>
      <c r="F171" s="137"/>
      <c r="G171" s="103"/>
    </row>
    <row r="172" spans="2:7" ht="15" customHeight="1" x14ac:dyDescent="0.2">
      <c r="B172" s="710"/>
      <c r="C172" s="347" t="s">
        <v>722</v>
      </c>
      <c r="D172" s="329"/>
      <c r="E172" s="154">
        <v>4.25</v>
      </c>
      <c r="F172" s="137"/>
      <c r="G172" s="103"/>
    </row>
    <row r="173" spans="2:7" ht="15" customHeight="1" x14ac:dyDescent="0.2">
      <c r="B173" s="710"/>
      <c r="C173" s="347" t="s">
        <v>723</v>
      </c>
      <c r="D173" s="329"/>
      <c r="E173" s="154">
        <v>4.25</v>
      </c>
      <c r="F173" s="137"/>
      <c r="G173" s="103"/>
    </row>
    <row r="174" spans="2:7" ht="15" customHeight="1" x14ac:dyDescent="0.2">
      <c r="B174" s="710"/>
      <c r="C174" s="347" t="s">
        <v>724</v>
      </c>
      <c r="D174" s="329"/>
      <c r="E174" s="154">
        <v>4.25</v>
      </c>
      <c r="F174" s="137"/>
      <c r="G174" s="103"/>
    </row>
    <row r="175" spans="2:7" ht="15" customHeight="1" x14ac:dyDescent="0.2">
      <c r="B175" s="710"/>
      <c r="C175" s="347" t="s">
        <v>725</v>
      </c>
      <c r="D175" s="329"/>
      <c r="E175" s="154">
        <v>4.25</v>
      </c>
      <c r="F175" s="137"/>
      <c r="G175" s="103"/>
    </row>
    <row r="176" spans="2:7" ht="15" customHeight="1" x14ac:dyDescent="0.2">
      <c r="B176" s="710"/>
      <c r="C176" s="347" t="s">
        <v>726</v>
      </c>
      <c r="D176" s="329"/>
      <c r="E176" s="154">
        <v>4.25</v>
      </c>
      <c r="F176" s="137"/>
      <c r="G176" s="103"/>
    </row>
    <row r="177" spans="2:7" ht="15" customHeight="1" x14ac:dyDescent="0.2">
      <c r="B177" s="710"/>
      <c r="C177" s="347" t="s">
        <v>727</v>
      </c>
      <c r="D177" s="329"/>
      <c r="E177" s="154">
        <v>4.25</v>
      </c>
      <c r="F177" s="137"/>
      <c r="G177" s="103"/>
    </row>
    <row r="178" spans="2:7" ht="15" customHeight="1" x14ac:dyDescent="0.2">
      <c r="B178" s="710"/>
      <c r="C178" s="347" t="s">
        <v>728</v>
      </c>
      <c r="D178" s="329"/>
      <c r="E178" s="154">
        <v>4</v>
      </c>
      <c r="F178" s="137"/>
      <c r="G178" s="103"/>
    </row>
    <row r="179" spans="2:7" ht="15" customHeight="1" x14ac:dyDescent="0.2">
      <c r="B179" s="710"/>
      <c r="C179" s="347" t="s">
        <v>729</v>
      </c>
      <c r="D179" s="329"/>
      <c r="E179" s="154">
        <v>4.12</v>
      </c>
      <c r="F179" s="137"/>
      <c r="G179" s="103"/>
    </row>
    <row r="180" spans="2:7" ht="15" customHeight="1" x14ac:dyDescent="0.2">
      <c r="B180" s="710"/>
      <c r="C180" s="347" t="s">
        <v>730</v>
      </c>
      <c r="D180" s="329"/>
      <c r="E180" s="154">
        <v>4.25</v>
      </c>
      <c r="F180" s="137"/>
      <c r="G180" s="103"/>
    </row>
    <row r="181" spans="2:7" ht="15" customHeight="1" x14ac:dyDescent="0.2">
      <c r="B181" s="710"/>
      <c r="C181" s="347" t="s">
        <v>731</v>
      </c>
      <c r="D181" s="329"/>
      <c r="E181" s="154">
        <v>4.25</v>
      </c>
      <c r="F181" s="137"/>
      <c r="G181" s="103"/>
    </row>
    <row r="182" spans="2:7" ht="15" customHeight="1" x14ac:dyDescent="0.2">
      <c r="B182" s="710"/>
      <c r="C182" s="347" t="s">
        <v>732</v>
      </c>
      <c r="D182" s="329"/>
      <c r="E182" s="154">
        <v>4.375</v>
      </c>
      <c r="F182" s="137"/>
      <c r="G182" s="103"/>
    </row>
    <row r="183" spans="2:7" ht="15" customHeight="1" x14ac:dyDescent="0.2">
      <c r="B183" s="710"/>
      <c r="C183" s="386" t="s">
        <v>31</v>
      </c>
      <c r="D183" s="387"/>
      <c r="E183" s="94"/>
      <c r="F183" s="137">
        <f>SUM(E171:E182)</f>
        <v>50.62</v>
      </c>
      <c r="G183" s="103"/>
    </row>
    <row r="184" spans="2:7" ht="15" customHeight="1" x14ac:dyDescent="0.2">
      <c r="B184" s="710"/>
      <c r="C184" s="347" t="s">
        <v>733</v>
      </c>
      <c r="D184" s="329"/>
      <c r="E184" s="154">
        <v>4.25</v>
      </c>
      <c r="F184" s="137"/>
      <c r="G184" s="103"/>
    </row>
    <row r="185" spans="2:7" ht="15" customHeight="1" x14ac:dyDescent="0.2">
      <c r="B185" s="710"/>
      <c r="C185" s="347" t="s">
        <v>734</v>
      </c>
      <c r="D185" s="329"/>
      <c r="E185" s="154">
        <v>4.37</v>
      </c>
      <c r="F185" s="137"/>
      <c r="G185" s="103"/>
    </row>
    <row r="186" spans="2:7" ht="15" customHeight="1" x14ac:dyDescent="0.2">
      <c r="B186" s="710"/>
      <c r="C186" s="347" t="s">
        <v>735</v>
      </c>
      <c r="D186" s="329"/>
      <c r="E186" s="154">
        <v>4.25</v>
      </c>
      <c r="F186" s="137"/>
      <c r="G186" s="103"/>
    </row>
    <row r="187" spans="2:7" ht="15" customHeight="1" x14ac:dyDescent="0.2">
      <c r="B187" s="710"/>
      <c r="C187" s="347" t="s">
        <v>736</v>
      </c>
      <c r="D187" s="329"/>
      <c r="E187" s="154">
        <v>4.25</v>
      </c>
      <c r="F187" s="137"/>
      <c r="G187" s="103"/>
    </row>
    <row r="188" spans="2:7" ht="15" customHeight="1" x14ac:dyDescent="0.2">
      <c r="B188" s="710"/>
      <c r="C188" s="347" t="s">
        <v>737</v>
      </c>
      <c r="D188" s="329"/>
      <c r="E188" s="154">
        <v>4.375</v>
      </c>
      <c r="F188" s="137"/>
      <c r="G188" s="103"/>
    </row>
    <row r="189" spans="2:7" ht="15" customHeight="1" x14ac:dyDescent="0.2">
      <c r="B189" s="710"/>
      <c r="C189" s="347" t="s">
        <v>738</v>
      </c>
      <c r="D189" s="329"/>
      <c r="E189" s="154">
        <v>4.25</v>
      </c>
      <c r="F189" s="137"/>
      <c r="G189" s="103"/>
    </row>
    <row r="190" spans="2:7" ht="15" customHeight="1" x14ac:dyDescent="0.2">
      <c r="B190" s="710"/>
      <c r="C190" s="347" t="s">
        <v>739</v>
      </c>
      <c r="D190" s="329"/>
      <c r="E190" s="154">
        <v>4.0199999999999996</v>
      </c>
      <c r="F190" s="137"/>
      <c r="G190" s="103"/>
    </row>
    <row r="191" spans="2:7" ht="15" customHeight="1" x14ac:dyDescent="0.2">
      <c r="B191" s="710"/>
      <c r="C191" s="347" t="s">
        <v>740</v>
      </c>
      <c r="D191" s="329"/>
      <c r="E191" s="154">
        <v>4.08</v>
      </c>
      <c r="F191" s="137"/>
      <c r="G191" s="103"/>
    </row>
    <row r="192" spans="2:7" ht="15" customHeight="1" x14ac:dyDescent="0.2">
      <c r="B192" s="710"/>
      <c r="C192" s="347" t="s">
        <v>741</v>
      </c>
      <c r="D192" s="329"/>
      <c r="E192" s="154">
        <v>4.25</v>
      </c>
      <c r="F192" s="137"/>
      <c r="G192" s="103"/>
    </row>
    <row r="193" spans="2:7" ht="15" customHeight="1" x14ac:dyDescent="0.2">
      <c r="B193" s="710"/>
      <c r="C193" s="347" t="s">
        <v>742</v>
      </c>
      <c r="D193" s="329"/>
      <c r="E193" s="154">
        <v>4.375</v>
      </c>
      <c r="F193" s="137"/>
      <c r="G193" s="103"/>
    </row>
    <row r="194" spans="2:7" ht="15" customHeight="1" x14ac:dyDescent="0.2">
      <c r="B194" s="710"/>
      <c r="C194" s="347" t="s">
        <v>743</v>
      </c>
      <c r="D194" s="329"/>
      <c r="E194" s="154">
        <v>4.0999999999999996</v>
      </c>
      <c r="F194" s="137"/>
      <c r="G194" s="103"/>
    </row>
    <row r="195" spans="2:7" ht="15" customHeight="1" x14ac:dyDescent="0.2">
      <c r="B195" s="710"/>
      <c r="C195" s="347" t="s">
        <v>744</v>
      </c>
      <c r="D195" s="329"/>
      <c r="E195" s="154">
        <v>3.65</v>
      </c>
      <c r="F195" s="137"/>
      <c r="G195" s="103"/>
    </row>
    <row r="196" spans="2:7" ht="15" customHeight="1" x14ac:dyDescent="0.2">
      <c r="B196" s="710"/>
      <c r="C196" s="386" t="s">
        <v>32</v>
      </c>
      <c r="D196" s="387"/>
      <c r="E196" s="94"/>
      <c r="F196" s="137">
        <f>SUM(E184:E195)</f>
        <v>50.22</v>
      </c>
      <c r="G196" s="103"/>
    </row>
    <row r="197" spans="2:7" ht="15" customHeight="1" x14ac:dyDescent="0.2">
      <c r="B197" s="710"/>
      <c r="C197" s="199"/>
      <c r="D197" s="199"/>
      <c r="E197" s="98"/>
      <c r="F197" s="128"/>
      <c r="G197" s="103"/>
    </row>
    <row r="198" spans="2:7" ht="15" customHeight="1" x14ac:dyDescent="0.2">
      <c r="B198" s="710"/>
      <c r="C198" s="333" t="s">
        <v>66</v>
      </c>
      <c r="D198" s="331"/>
      <c r="E198" s="94"/>
      <c r="F198" s="137">
        <v>42.12</v>
      </c>
      <c r="G198" s="103"/>
    </row>
    <row r="199" spans="2:7" ht="15" customHeight="1" x14ac:dyDescent="0.2">
      <c r="B199" s="710"/>
      <c r="C199" s="333" t="s">
        <v>293</v>
      </c>
      <c r="D199" s="331"/>
      <c r="E199" s="94"/>
      <c r="F199" s="137">
        <f>10.63/2</f>
        <v>5.3150000000000004</v>
      </c>
      <c r="G199" s="103"/>
    </row>
    <row r="200" spans="2:7" ht="15" customHeight="1" x14ac:dyDescent="0.2">
      <c r="B200" s="710"/>
      <c r="C200" s="347" t="s">
        <v>407</v>
      </c>
      <c r="D200" s="329"/>
      <c r="E200" s="154">
        <v>9.33</v>
      </c>
      <c r="F200" s="100"/>
      <c r="G200" s="103"/>
    </row>
    <row r="201" spans="2:7" ht="15" customHeight="1" x14ac:dyDescent="0.2">
      <c r="B201" s="710"/>
      <c r="C201" s="347" t="s">
        <v>408</v>
      </c>
      <c r="D201" s="329"/>
      <c r="E201" s="154">
        <v>9.39</v>
      </c>
      <c r="F201" s="100"/>
      <c r="G201" s="103"/>
    </row>
    <row r="202" spans="2:7" ht="15" customHeight="1" x14ac:dyDescent="0.2">
      <c r="B202" s="710"/>
      <c r="C202" s="347" t="s">
        <v>704</v>
      </c>
      <c r="D202" s="329"/>
      <c r="E202" s="154">
        <v>4.7</v>
      </c>
      <c r="F202" s="100"/>
      <c r="G202" s="103"/>
    </row>
    <row r="203" spans="2:7" ht="15" customHeight="1" x14ac:dyDescent="0.2">
      <c r="B203" s="710"/>
      <c r="C203" s="333" t="s">
        <v>278</v>
      </c>
      <c r="D203" s="331"/>
      <c r="E203" s="154"/>
      <c r="F203" s="137">
        <f>SUM(E200:E202)/2</f>
        <v>11.709999999999999</v>
      </c>
      <c r="G203" s="103"/>
    </row>
    <row r="204" spans="2:7" ht="15" customHeight="1" x14ac:dyDescent="0.2">
      <c r="B204" s="710"/>
      <c r="C204" s="333" t="s">
        <v>216</v>
      </c>
      <c r="D204" s="331"/>
      <c r="E204" s="94"/>
      <c r="F204" s="137">
        <v>7.09</v>
      </c>
      <c r="G204" s="103"/>
    </row>
    <row r="205" spans="2:7" ht="15" customHeight="1" x14ac:dyDescent="0.2">
      <c r="B205" s="710"/>
      <c r="C205" s="333" t="s">
        <v>325</v>
      </c>
      <c r="D205" s="331"/>
      <c r="E205" s="94"/>
      <c r="F205" s="137">
        <v>6.24</v>
      </c>
      <c r="G205" s="103"/>
    </row>
    <row r="206" spans="2:7" ht="15" customHeight="1" x14ac:dyDescent="0.2">
      <c r="B206" s="710"/>
      <c r="C206" s="241" t="s">
        <v>378</v>
      </c>
      <c r="D206" s="333"/>
      <c r="E206" s="94"/>
      <c r="F206" s="137">
        <v>0</v>
      </c>
      <c r="G206" s="103"/>
    </row>
    <row r="207" spans="2:7" ht="15" customHeight="1" x14ac:dyDescent="0.2">
      <c r="B207" s="710"/>
      <c r="C207" s="347" t="s">
        <v>408</v>
      </c>
      <c r="D207" s="329"/>
      <c r="E207" s="154">
        <f>2.7+2.7</f>
        <v>5.4</v>
      </c>
      <c r="F207" s="137"/>
      <c r="G207" s="103"/>
    </row>
    <row r="208" spans="2:7" ht="15" customHeight="1" x14ac:dyDescent="0.2">
      <c r="B208" s="710"/>
      <c r="C208" s="347" t="s">
        <v>407</v>
      </c>
      <c r="D208" s="329"/>
      <c r="E208" s="154">
        <f>2.7+2.7</f>
        <v>5.4</v>
      </c>
      <c r="F208" s="137"/>
      <c r="G208" s="103"/>
    </row>
    <row r="209" spans="2:7" ht="15" customHeight="1" x14ac:dyDescent="0.2">
      <c r="B209" s="710"/>
      <c r="C209" s="388" t="s">
        <v>56</v>
      </c>
      <c r="D209" s="368"/>
      <c r="E209" s="94"/>
      <c r="F209" s="137">
        <f>SUM(E207:E208)</f>
        <v>10.8</v>
      </c>
      <c r="G209" s="103"/>
    </row>
    <row r="210" spans="2:7" ht="15" customHeight="1" x14ac:dyDescent="0.2">
      <c r="B210" s="710"/>
      <c r="C210" s="333" t="s">
        <v>73</v>
      </c>
      <c r="D210" s="331"/>
      <c r="E210" s="94"/>
      <c r="F210" s="137">
        <v>5.1100000000000003</v>
      </c>
      <c r="G210" s="103"/>
    </row>
    <row r="211" spans="2:7" ht="15" customHeight="1" x14ac:dyDescent="0.2">
      <c r="B211" s="710"/>
      <c r="C211" s="347" t="s">
        <v>416</v>
      </c>
      <c r="D211" s="329"/>
      <c r="E211" s="154">
        <v>11.18</v>
      </c>
      <c r="F211" s="137"/>
      <c r="G211" s="103"/>
    </row>
    <row r="212" spans="2:7" ht="15" customHeight="1" x14ac:dyDescent="0.2">
      <c r="B212" s="710"/>
      <c r="C212" s="347" t="s">
        <v>415</v>
      </c>
      <c r="D212" s="329"/>
      <c r="E212" s="154">
        <v>10.44</v>
      </c>
      <c r="F212" s="137"/>
      <c r="G212" s="103"/>
    </row>
    <row r="213" spans="2:7" ht="15" customHeight="1" x14ac:dyDescent="0.2">
      <c r="B213" s="710"/>
      <c r="C213" s="347" t="s">
        <v>65</v>
      </c>
      <c r="D213" s="329"/>
      <c r="E213" s="154">
        <v>1.28</v>
      </c>
      <c r="F213" s="137"/>
      <c r="G213" s="103"/>
    </row>
    <row r="214" spans="2:7" ht="15" customHeight="1" x14ac:dyDescent="0.2">
      <c r="B214" s="710"/>
      <c r="C214" s="241" t="s">
        <v>320</v>
      </c>
      <c r="D214" s="333"/>
      <c r="E214" s="94"/>
      <c r="F214" s="137">
        <f>SUM(E211:E213)</f>
        <v>22.9</v>
      </c>
      <c r="G214" s="103"/>
    </row>
    <row r="215" spans="2:7" ht="15" customHeight="1" x14ac:dyDescent="0.2">
      <c r="B215" s="710"/>
      <c r="C215" s="241" t="s">
        <v>323</v>
      </c>
      <c r="D215" s="333"/>
      <c r="E215" s="94"/>
      <c r="F215" s="137">
        <v>7.74</v>
      </c>
      <c r="G215" s="103"/>
    </row>
    <row r="216" spans="2:7" ht="15" customHeight="1" x14ac:dyDescent="0.2">
      <c r="B216" s="710"/>
      <c r="C216" s="241" t="s">
        <v>324</v>
      </c>
      <c r="D216" s="333"/>
      <c r="E216" s="94"/>
      <c r="F216" s="137">
        <v>8.25</v>
      </c>
      <c r="G216" s="103"/>
    </row>
    <row r="217" spans="2:7" ht="15" customHeight="1" x14ac:dyDescent="0.2">
      <c r="B217" s="710"/>
      <c r="C217" s="333" t="s">
        <v>209</v>
      </c>
      <c r="D217" s="331"/>
      <c r="E217" s="94"/>
      <c r="F217" s="137">
        <v>0</v>
      </c>
      <c r="G217" s="103"/>
    </row>
    <row r="218" spans="2:7" ht="15" customHeight="1" x14ac:dyDescent="0.2">
      <c r="B218" s="710"/>
      <c r="C218" s="333" t="s">
        <v>85</v>
      </c>
      <c r="D218" s="331"/>
      <c r="E218" s="94"/>
      <c r="F218" s="137">
        <v>0</v>
      </c>
      <c r="G218" s="103"/>
    </row>
    <row r="219" spans="2:7" ht="15" customHeight="1" x14ac:dyDescent="0.2">
      <c r="B219" s="710"/>
      <c r="C219" s="333" t="s">
        <v>77</v>
      </c>
      <c r="D219" s="331"/>
      <c r="E219" s="94"/>
      <c r="F219" s="137">
        <v>1.05</v>
      </c>
      <c r="G219" s="103"/>
    </row>
    <row r="220" spans="2:7" ht="15" customHeight="1" x14ac:dyDescent="0.2">
      <c r="B220" s="710"/>
      <c r="C220" s="337" t="s">
        <v>817</v>
      </c>
      <c r="D220" s="334"/>
      <c r="E220" s="188"/>
      <c r="F220" s="203">
        <v>7.93</v>
      </c>
      <c r="G220" s="103"/>
    </row>
    <row r="221" spans="2:7" ht="15" customHeight="1" x14ac:dyDescent="0.2">
      <c r="B221" s="710"/>
      <c r="C221" s="337" t="s">
        <v>818</v>
      </c>
      <c r="D221" s="334"/>
      <c r="E221" s="188"/>
      <c r="F221" s="203">
        <v>1.56</v>
      </c>
      <c r="G221" s="138"/>
    </row>
    <row r="222" spans="2:7" ht="15" customHeight="1" x14ac:dyDescent="0.2">
      <c r="B222" s="710"/>
      <c r="C222" s="337" t="s">
        <v>819</v>
      </c>
      <c r="D222" s="334"/>
      <c r="E222" s="188"/>
      <c r="F222" s="203">
        <v>1.8</v>
      </c>
      <c r="G222" s="103"/>
    </row>
    <row r="223" spans="2:7" ht="15" customHeight="1" x14ac:dyDescent="0.2">
      <c r="B223" s="710"/>
      <c r="C223" s="337" t="s">
        <v>820</v>
      </c>
      <c r="D223" s="334"/>
      <c r="E223" s="188"/>
      <c r="F223" s="203">
        <v>1.44</v>
      </c>
      <c r="G223" s="138"/>
    </row>
    <row r="224" spans="2:7" ht="15" customHeight="1" x14ac:dyDescent="0.2">
      <c r="B224" s="710"/>
      <c r="C224" s="337" t="s">
        <v>821</v>
      </c>
      <c r="D224" s="334"/>
      <c r="E224" s="188"/>
      <c r="F224" s="203">
        <v>1.56</v>
      </c>
      <c r="G224" s="138"/>
    </row>
    <row r="225" spans="1:7" ht="4.5" customHeight="1" x14ac:dyDescent="0.2">
      <c r="A225" s="206"/>
      <c r="B225" s="710"/>
      <c r="C225" s="199"/>
      <c r="D225" s="199"/>
      <c r="E225" s="98"/>
      <c r="F225" s="99"/>
      <c r="G225" s="103"/>
    </row>
    <row r="226" spans="1:7" ht="15" customHeight="1" x14ac:dyDescent="0.2">
      <c r="A226" s="206"/>
      <c r="B226" s="710"/>
      <c r="C226" s="145" t="s">
        <v>245</v>
      </c>
      <c r="D226" s="145"/>
      <c r="E226" s="94"/>
      <c r="F226" s="137"/>
      <c r="G226" s="103"/>
    </row>
    <row r="227" spans="1:7" ht="15" customHeight="1" x14ac:dyDescent="0.2">
      <c r="A227" s="206"/>
      <c r="B227" s="710"/>
      <c r="C227" s="380" t="s">
        <v>122</v>
      </c>
      <c r="D227" s="237"/>
      <c r="E227" s="94"/>
      <c r="F227" s="137">
        <v>15.96</v>
      </c>
      <c r="G227" s="103"/>
    </row>
    <row r="228" spans="1:7" ht="15" customHeight="1" x14ac:dyDescent="0.2">
      <c r="A228" s="206"/>
      <c r="B228" s="710"/>
      <c r="C228" s="380" t="s">
        <v>88</v>
      </c>
      <c r="D228" s="237"/>
      <c r="E228" s="94"/>
      <c r="F228" s="137">
        <v>14.97</v>
      </c>
      <c r="G228" s="103"/>
    </row>
    <row r="229" spans="1:7" ht="15" customHeight="1" x14ac:dyDescent="0.2">
      <c r="A229" s="206"/>
      <c r="B229" s="710"/>
      <c r="C229" s="380" t="s">
        <v>121</v>
      </c>
      <c r="D229" s="237"/>
      <c r="E229" s="94"/>
      <c r="F229" s="137">
        <v>4.68</v>
      </c>
      <c r="G229" s="216"/>
    </row>
    <row r="230" spans="1:7" ht="15" customHeight="1" x14ac:dyDescent="0.2">
      <c r="A230" s="206"/>
      <c r="B230" s="710"/>
      <c r="C230" s="238" t="s">
        <v>69</v>
      </c>
      <c r="D230" s="380"/>
      <c r="E230" s="94"/>
      <c r="F230" s="137">
        <v>0</v>
      </c>
      <c r="G230" s="216"/>
    </row>
    <row r="231" spans="1:7" ht="15" customHeight="1" x14ac:dyDescent="0.2">
      <c r="A231" s="206"/>
      <c r="B231" s="710"/>
      <c r="C231" s="333" t="s">
        <v>247</v>
      </c>
      <c r="D231" s="331"/>
      <c r="E231" s="94"/>
      <c r="F231" s="137">
        <v>3.41</v>
      </c>
      <c r="G231" s="216"/>
    </row>
    <row r="232" spans="1:7" ht="15" customHeight="1" x14ac:dyDescent="0.2">
      <c r="A232" s="206"/>
      <c r="B232" s="710"/>
      <c r="C232" s="333" t="s">
        <v>70</v>
      </c>
      <c r="D232" s="331"/>
      <c r="E232" s="94"/>
      <c r="F232" s="137">
        <v>7.28</v>
      </c>
      <c r="G232" s="216"/>
    </row>
    <row r="233" spans="1:7" ht="15" customHeight="1" x14ac:dyDescent="0.2">
      <c r="A233" s="206"/>
      <c r="B233" s="710"/>
      <c r="C233" s="347" t="s">
        <v>76</v>
      </c>
      <c r="D233" s="329"/>
      <c r="E233" s="154">
        <v>1.7549999999999999</v>
      </c>
      <c r="F233" s="137"/>
      <c r="G233" s="216"/>
    </row>
    <row r="234" spans="1:7" ht="15" customHeight="1" x14ac:dyDescent="0.2">
      <c r="A234" s="206"/>
      <c r="B234" s="710"/>
      <c r="C234" s="347" t="s">
        <v>97</v>
      </c>
      <c r="D234" s="329"/>
      <c r="E234" s="154">
        <v>1.59</v>
      </c>
      <c r="F234" s="137"/>
      <c r="G234" s="216"/>
    </row>
    <row r="235" spans="1:7" ht="15" customHeight="1" x14ac:dyDescent="0.2">
      <c r="A235" s="206"/>
      <c r="B235" s="710"/>
      <c r="C235" s="380" t="s">
        <v>76</v>
      </c>
      <c r="D235" s="237"/>
      <c r="E235" s="94"/>
      <c r="F235" s="137">
        <f>SUM(E233:E234)</f>
        <v>3.3449999999999998</v>
      </c>
      <c r="G235" s="216"/>
    </row>
    <row r="236" spans="1:7" ht="15" customHeight="1" x14ac:dyDescent="0.2">
      <c r="A236" s="206"/>
      <c r="B236" s="710"/>
      <c r="C236" s="238" t="s">
        <v>65</v>
      </c>
      <c r="D236" s="380"/>
      <c r="E236" s="94"/>
      <c r="F236" s="137">
        <v>2.4500000000000002</v>
      </c>
      <c r="G236" s="216"/>
    </row>
    <row r="237" spans="1:7" ht="15" customHeight="1" x14ac:dyDescent="0.2">
      <c r="A237" s="206"/>
      <c r="B237" s="710"/>
      <c r="C237" s="241" t="s">
        <v>288</v>
      </c>
      <c r="D237" s="333"/>
      <c r="E237" s="94"/>
      <c r="F237" s="137">
        <v>0</v>
      </c>
      <c r="G237" s="216"/>
    </row>
    <row r="238" spans="1:7" ht="15" customHeight="1" x14ac:dyDescent="0.2">
      <c r="A238" s="206"/>
      <c r="B238" s="710"/>
      <c r="C238" s="333" t="s">
        <v>246</v>
      </c>
      <c r="D238" s="331"/>
      <c r="E238" s="94"/>
      <c r="F238" s="137">
        <v>0</v>
      </c>
      <c r="G238" s="216"/>
    </row>
    <row r="239" spans="1:7" ht="15" customHeight="1" x14ac:dyDescent="0.2">
      <c r="A239" s="206"/>
      <c r="B239" s="710"/>
      <c r="C239" s="333" t="s">
        <v>1116</v>
      </c>
      <c r="D239" s="331"/>
      <c r="E239" s="94"/>
      <c r="F239" s="137">
        <f>2.175</f>
        <v>2.1749999999999998</v>
      </c>
      <c r="G239" s="216"/>
    </row>
    <row r="240" spans="1:7" ht="4.5" customHeight="1" x14ac:dyDescent="0.2">
      <c r="A240" s="206"/>
      <c r="B240" s="710"/>
      <c r="C240" s="199"/>
      <c r="D240" s="199"/>
      <c r="E240" s="98"/>
      <c r="F240" s="99"/>
      <c r="G240" s="216"/>
    </row>
    <row r="241" spans="1:7" ht="15" customHeight="1" x14ac:dyDescent="0.2">
      <c r="A241" s="206"/>
      <c r="B241" s="710"/>
      <c r="C241" s="145" t="s">
        <v>243</v>
      </c>
      <c r="D241" s="145"/>
      <c r="E241" s="94"/>
      <c r="F241" s="137"/>
      <c r="G241" s="216"/>
    </row>
    <row r="242" spans="1:7" ht="15" customHeight="1" x14ac:dyDescent="0.2">
      <c r="A242" s="206"/>
      <c r="B242" s="710"/>
      <c r="C242" s="238" t="s">
        <v>208</v>
      </c>
      <c r="D242" s="380"/>
      <c r="E242" s="94"/>
      <c r="F242" s="137">
        <v>5.2</v>
      </c>
      <c r="G242" s="216"/>
    </row>
    <row r="243" spans="1:7" ht="15" customHeight="1" x14ac:dyDescent="0.2">
      <c r="A243" s="206"/>
      <c r="B243" s="710"/>
      <c r="C243" s="238" t="s">
        <v>61</v>
      </c>
      <c r="D243" s="380"/>
      <c r="E243" s="94"/>
      <c r="F243" s="137">
        <v>1.8</v>
      </c>
      <c r="G243" s="216"/>
    </row>
    <row r="244" spans="1:7" ht="15" customHeight="1" x14ac:dyDescent="0.2">
      <c r="A244" s="206"/>
      <c r="B244" s="710"/>
      <c r="C244" s="333" t="s">
        <v>288</v>
      </c>
      <c r="D244" s="331"/>
      <c r="E244" s="94"/>
      <c r="F244" s="137">
        <v>3.45</v>
      </c>
      <c r="G244" s="216"/>
    </row>
    <row r="245" spans="1:7" ht="15" customHeight="1" x14ac:dyDescent="0.2">
      <c r="A245" s="206"/>
      <c r="B245" s="710"/>
      <c r="C245" s="238" t="s">
        <v>65</v>
      </c>
      <c r="D245" s="380"/>
      <c r="E245" s="94"/>
      <c r="F245" s="137">
        <v>1.39</v>
      </c>
      <c r="G245" s="216"/>
    </row>
    <row r="246" spans="1:7" ht="15" customHeight="1" x14ac:dyDescent="0.2">
      <c r="A246" s="206"/>
      <c r="B246" s="710"/>
      <c r="C246" s="238" t="s">
        <v>221</v>
      </c>
      <c r="D246" s="380"/>
      <c r="E246" s="94"/>
      <c r="F246" s="137">
        <v>1.47</v>
      </c>
      <c r="G246" s="216"/>
    </row>
    <row r="247" spans="1:7" ht="15" customHeight="1" x14ac:dyDescent="0.2">
      <c r="A247" s="206"/>
      <c r="B247" s="710"/>
      <c r="C247" s="238" t="s">
        <v>220</v>
      </c>
      <c r="D247" s="380"/>
      <c r="E247" s="94"/>
      <c r="F247" s="137">
        <v>2.25</v>
      </c>
      <c r="G247" s="216"/>
    </row>
    <row r="248" spans="1:7" ht="15" customHeight="1" x14ac:dyDescent="0.2">
      <c r="A248" s="206"/>
      <c r="B248" s="710"/>
      <c r="C248" s="238" t="s">
        <v>73</v>
      </c>
      <c r="D248" s="380"/>
      <c r="E248" s="94"/>
      <c r="F248" s="137">
        <v>5.1100000000000003</v>
      </c>
      <c r="G248" s="216"/>
    </row>
    <row r="249" spans="1:7" ht="15" customHeight="1" x14ac:dyDescent="0.2">
      <c r="A249" s="206"/>
      <c r="B249" s="710"/>
      <c r="C249" s="238" t="s">
        <v>76</v>
      </c>
      <c r="D249" s="380"/>
      <c r="E249" s="94"/>
      <c r="F249" s="137">
        <v>1.39</v>
      </c>
      <c r="G249" s="216"/>
    </row>
    <row r="250" spans="1:7" ht="15" customHeight="1" x14ac:dyDescent="0.2">
      <c r="A250" s="206"/>
      <c r="B250" s="710"/>
      <c r="C250" s="337" t="s">
        <v>77</v>
      </c>
      <c r="D250" s="334"/>
      <c r="E250" s="188"/>
      <c r="F250" s="203">
        <v>0.4</v>
      </c>
      <c r="G250" s="216"/>
    </row>
    <row r="251" spans="1:7" ht="4.5" customHeight="1" x14ac:dyDescent="0.2">
      <c r="A251" s="206"/>
      <c r="B251" s="710"/>
      <c r="C251" s="199"/>
      <c r="D251" s="199"/>
      <c r="E251" s="98"/>
      <c r="F251" s="128"/>
      <c r="G251" s="216"/>
    </row>
    <row r="252" spans="1:7" ht="15" customHeight="1" x14ac:dyDescent="0.2">
      <c r="A252" s="206"/>
      <c r="B252" s="710"/>
      <c r="C252" s="145" t="s">
        <v>244</v>
      </c>
      <c r="D252" s="145"/>
      <c r="E252" s="94"/>
      <c r="F252" s="137"/>
      <c r="G252" s="216"/>
    </row>
    <row r="253" spans="1:7" ht="15" customHeight="1" x14ac:dyDescent="0.2">
      <c r="A253" s="206"/>
      <c r="B253" s="710"/>
      <c r="C253" s="238" t="s">
        <v>208</v>
      </c>
      <c r="D253" s="380"/>
      <c r="E253" s="94"/>
      <c r="F253" s="137">
        <v>2.44</v>
      </c>
      <c r="G253" s="216"/>
    </row>
    <row r="254" spans="1:7" ht="15" customHeight="1" x14ac:dyDescent="0.2">
      <c r="A254" s="206"/>
      <c r="B254" s="710"/>
      <c r="C254" s="238" t="s">
        <v>61</v>
      </c>
      <c r="D254" s="380"/>
      <c r="E254" s="94"/>
      <c r="F254" s="137">
        <v>0</v>
      </c>
      <c r="G254" s="216"/>
    </row>
    <row r="255" spans="1:7" ht="15" customHeight="1" x14ac:dyDescent="0.2">
      <c r="A255" s="206"/>
      <c r="B255" s="710"/>
      <c r="C255" s="333" t="s">
        <v>288</v>
      </c>
      <c r="D255" s="331"/>
      <c r="E255" s="94"/>
      <c r="F255" s="137">
        <v>2.41</v>
      </c>
      <c r="G255" s="216"/>
    </row>
    <row r="256" spans="1:7" ht="15" customHeight="1" x14ac:dyDescent="0.2">
      <c r="A256" s="206"/>
      <c r="B256" s="710"/>
      <c r="C256" s="238" t="s">
        <v>65</v>
      </c>
      <c r="D256" s="380"/>
      <c r="E256" s="94"/>
      <c r="F256" s="137">
        <v>2.41</v>
      </c>
      <c r="G256" s="216"/>
    </row>
    <row r="257" spans="1:10" ht="15" customHeight="1" x14ac:dyDescent="0.2">
      <c r="A257" s="206"/>
      <c r="B257" s="710"/>
      <c r="C257" s="238" t="s">
        <v>221</v>
      </c>
      <c r="D257" s="380"/>
      <c r="E257" s="94"/>
      <c r="F257" s="137">
        <v>0</v>
      </c>
      <c r="G257" s="216"/>
    </row>
    <row r="258" spans="1:10" s="165" customFormat="1" ht="4.5" customHeight="1" thickBot="1" x14ac:dyDescent="0.25">
      <c r="A258" s="112"/>
      <c r="B258" s="710"/>
      <c r="C258" s="304"/>
      <c r="D258" s="304"/>
      <c r="E258" s="105"/>
      <c r="F258" s="106"/>
      <c r="G258" s="216"/>
      <c r="H258" s="86"/>
    </row>
    <row r="259" spans="1:10" s="165" customFormat="1" ht="15.75" customHeight="1" thickBot="1" x14ac:dyDescent="0.25">
      <c r="A259" s="112"/>
      <c r="B259" s="710"/>
      <c r="C259" s="849" t="s">
        <v>362</v>
      </c>
      <c r="D259" s="849"/>
      <c r="E259" s="846">
        <f>SUM(F162:F257)</f>
        <v>505.29500000000007</v>
      </c>
      <c r="F259" s="847"/>
      <c r="G259" s="216"/>
      <c r="H259" s="86"/>
    </row>
    <row r="260" spans="1:10" s="165" customFormat="1" ht="4.5" customHeight="1" thickBot="1" x14ac:dyDescent="0.25">
      <c r="A260" s="112"/>
      <c r="B260" s="710"/>
      <c r="C260" s="362"/>
      <c r="D260" s="285"/>
      <c r="E260" s="108"/>
      <c r="F260" s="109"/>
      <c r="G260" s="216"/>
      <c r="H260" s="86"/>
    </row>
    <row r="261" spans="1:10" s="165" customFormat="1" ht="15.75" customHeight="1" thickBot="1" x14ac:dyDescent="0.25">
      <c r="A261" s="112"/>
      <c r="B261" s="710"/>
      <c r="C261" s="849" t="s">
        <v>539</v>
      </c>
      <c r="D261" s="849"/>
      <c r="E261" s="846">
        <f>288.84</f>
        <v>288.83999999999997</v>
      </c>
      <c r="F261" s="847"/>
      <c r="G261" s="216"/>
      <c r="H261" s="86"/>
    </row>
    <row r="262" spans="1:10" s="165" customFormat="1" ht="4.5" customHeight="1" thickBot="1" x14ac:dyDescent="0.25">
      <c r="A262" s="112"/>
      <c r="B262" s="710"/>
      <c r="C262" s="297"/>
      <c r="D262" s="297"/>
      <c r="E262" s="262"/>
      <c r="F262" s="103"/>
      <c r="G262" s="216"/>
      <c r="H262" s="79"/>
      <c r="I262" s="390"/>
      <c r="J262" s="390"/>
    </row>
    <row r="263" spans="1:10" ht="15.75" customHeight="1" thickBot="1" x14ac:dyDescent="0.25">
      <c r="A263" s="206"/>
      <c r="B263" s="710"/>
      <c r="C263" s="398" t="s">
        <v>361</v>
      </c>
      <c r="D263" s="398"/>
      <c r="E263" s="401"/>
      <c r="F263" s="402"/>
      <c r="G263" s="216"/>
    </row>
    <row r="264" spans="1:10" ht="15" customHeight="1" x14ac:dyDescent="0.2">
      <c r="A264" s="206"/>
      <c r="B264" s="710"/>
      <c r="C264" s="1013" t="s">
        <v>248</v>
      </c>
      <c r="D264" s="1014"/>
      <c r="E264" s="403"/>
      <c r="F264" s="163">
        <v>9.48</v>
      </c>
      <c r="G264" s="216"/>
    </row>
    <row r="265" spans="1:10" ht="15" customHeight="1" x14ac:dyDescent="0.2">
      <c r="A265" s="206"/>
      <c r="B265" s="710"/>
      <c r="C265" s="717" t="s">
        <v>129</v>
      </c>
      <c r="D265" s="1004"/>
      <c r="E265" s="404"/>
      <c r="F265" s="405">
        <v>0</v>
      </c>
      <c r="G265" s="216"/>
    </row>
    <row r="266" spans="1:10" ht="15" customHeight="1" x14ac:dyDescent="0.2">
      <c r="A266" s="206"/>
      <c r="B266" s="710"/>
      <c r="C266" s="744" t="s">
        <v>123</v>
      </c>
      <c r="D266" s="1003"/>
      <c r="E266" s="404"/>
      <c r="F266" s="405">
        <v>27.16</v>
      </c>
      <c r="G266" s="216"/>
    </row>
    <row r="267" spans="1:10" ht="15" customHeight="1" x14ac:dyDescent="0.2">
      <c r="A267" s="206"/>
      <c r="B267" s="710"/>
      <c r="C267" s="744" t="s">
        <v>249</v>
      </c>
      <c r="D267" s="1003"/>
      <c r="E267" s="404"/>
      <c r="F267" s="405">
        <v>57.33</v>
      </c>
      <c r="G267" s="216"/>
    </row>
    <row r="268" spans="1:10" ht="15" customHeight="1" x14ac:dyDescent="0.2">
      <c r="A268" s="206"/>
      <c r="B268" s="710"/>
      <c r="C268" s="744" t="s">
        <v>124</v>
      </c>
      <c r="D268" s="1003"/>
      <c r="E268" s="404"/>
      <c r="F268" s="405">
        <v>18.36</v>
      </c>
      <c r="G268" s="216"/>
    </row>
    <row r="269" spans="1:10" ht="15" customHeight="1" x14ac:dyDescent="0.2">
      <c r="A269" s="206"/>
      <c r="B269" s="710"/>
      <c r="C269" s="744" t="s">
        <v>126</v>
      </c>
      <c r="D269" s="1003"/>
      <c r="E269" s="404"/>
      <c r="F269" s="405">
        <v>74.97</v>
      </c>
      <c r="G269" s="216"/>
    </row>
    <row r="270" spans="1:10" ht="15" customHeight="1" x14ac:dyDescent="0.2">
      <c r="A270" s="206"/>
      <c r="B270" s="710"/>
      <c r="C270" s="744" t="s">
        <v>125</v>
      </c>
      <c r="D270" s="1003"/>
      <c r="E270" s="404"/>
      <c r="F270" s="405">
        <v>0</v>
      </c>
      <c r="G270" s="216"/>
    </row>
    <row r="271" spans="1:10" ht="15" customHeight="1" x14ac:dyDescent="0.2">
      <c r="A271" s="206"/>
      <c r="B271" s="710"/>
      <c r="C271" s="744" t="s">
        <v>127</v>
      </c>
      <c r="D271" s="1003"/>
      <c r="E271" s="404"/>
      <c r="F271" s="405">
        <v>11.89</v>
      </c>
      <c r="G271" s="216"/>
    </row>
    <row r="272" spans="1:10" ht="4.5" customHeight="1" x14ac:dyDescent="0.2">
      <c r="A272" s="206"/>
      <c r="B272" s="710"/>
      <c r="C272" s="741"/>
      <c r="D272" s="741"/>
      <c r="E272" s="404"/>
      <c r="F272" s="405"/>
      <c r="G272" s="216"/>
    </row>
    <row r="273" spans="1:7" ht="15" customHeight="1" x14ac:dyDescent="0.2">
      <c r="A273" s="206"/>
      <c r="B273" s="710"/>
      <c r="C273" s="713" t="s">
        <v>1118</v>
      </c>
      <c r="D273" s="713"/>
      <c r="E273" s="404"/>
      <c r="F273" s="405">
        <v>3.6</v>
      </c>
      <c r="G273" s="216"/>
    </row>
    <row r="274" spans="1:7" ht="15" customHeight="1" x14ac:dyDescent="0.2">
      <c r="A274" s="206"/>
      <c r="B274" s="710"/>
      <c r="C274" s="717" t="s">
        <v>823</v>
      </c>
      <c r="D274" s="1004"/>
      <c r="E274" s="404"/>
      <c r="F274" s="405">
        <v>5.23</v>
      </c>
      <c r="G274" s="216"/>
    </row>
    <row r="275" spans="1:7" ht="15" customHeight="1" x14ac:dyDescent="0.2">
      <c r="A275" s="206"/>
      <c r="B275" s="710"/>
      <c r="C275" s="717" t="s">
        <v>822</v>
      </c>
      <c r="D275" s="1004"/>
      <c r="E275" s="404"/>
      <c r="F275" s="405">
        <v>4.4800000000000004</v>
      </c>
      <c r="G275" s="216"/>
    </row>
    <row r="276" spans="1:7" ht="15" customHeight="1" x14ac:dyDescent="0.2">
      <c r="A276" s="206"/>
      <c r="B276" s="710"/>
      <c r="C276" s="717" t="s">
        <v>128</v>
      </c>
      <c r="D276" s="1004"/>
      <c r="E276" s="404"/>
      <c r="F276" s="405">
        <v>5.58</v>
      </c>
      <c r="G276" s="216"/>
    </row>
    <row r="277" spans="1:7" ht="15" customHeight="1" x14ac:dyDescent="0.2">
      <c r="A277" s="206"/>
      <c r="B277" s="710"/>
      <c r="C277" s="717" t="s">
        <v>250</v>
      </c>
      <c r="D277" s="1004"/>
      <c r="E277" s="404"/>
      <c r="F277" s="405">
        <v>5.71</v>
      </c>
      <c r="G277" s="216"/>
    </row>
    <row r="278" spans="1:7" ht="15" hidden="1" customHeight="1" outlineLevel="1" x14ac:dyDescent="0.2">
      <c r="A278" s="206"/>
      <c r="B278" s="710"/>
      <c r="C278" s="713" t="s">
        <v>1121</v>
      </c>
      <c r="D278" s="713"/>
      <c r="E278" s="404">
        <v>2.0299999999999998</v>
      </c>
      <c r="F278" s="405"/>
      <c r="G278" s="216"/>
    </row>
    <row r="279" spans="1:7" ht="15" hidden="1" customHeight="1" outlineLevel="1" x14ac:dyDescent="0.2">
      <c r="A279" s="206"/>
      <c r="B279" s="710"/>
      <c r="C279" s="713" t="s">
        <v>1122</v>
      </c>
      <c r="D279" s="713"/>
      <c r="E279" s="404">
        <v>1.89</v>
      </c>
      <c r="F279" s="405"/>
      <c r="G279" s="216"/>
    </row>
    <row r="280" spans="1:7" ht="15" hidden="1" customHeight="1" outlineLevel="1" x14ac:dyDescent="0.2">
      <c r="A280" s="206"/>
      <c r="B280" s="710"/>
      <c r="C280" s="713" t="s">
        <v>1123</v>
      </c>
      <c r="D280" s="713"/>
      <c r="E280" s="404">
        <v>2.52</v>
      </c>
      <c r="F280" s="405"/>
      <c r="G280" s="216"/>
    </row>
    <row r="281" spans="1:7" ht="15" customHeight="1" collapsed="1" x14ac:dyDescent="0.2">
      <c r="A281" s="206"/>
      <c r="B281" s="710"/>
      <c r="C281" s="717" t="s">
        <v>77</v>
      </c>
      <c r="D281" s="1004"/>
      <c r="E281" s="404"/>
      <c r="F281" s="405">
        <f>SUM(E278:E280)</f>
        <v>6.4399999999999995</v>
      </c>
      <c r="G281" s="216"/>
    </row>
    <row r="282" spans="1:7" ht="15" customHeight="1" x14ac:dyDescent="0.2">
      <c r="A282" s="206"/>
      <c r="B282" s="710"/>
      <c r="C282" s="713" t="s">
        <v>937</v>
      </c>
      <c r="D282" s="713"/>
      <c r="E282" s="404"/>
      <c r="F282" s="405">
        <v>5.72</v>
      </c>
      <c r="G282" s="216"/>
    </row>
    <row r="283" spans="1:7" ht="15" customHeight="1" x14ac:dyDescent="0.2">
      <c r="A283" s="206"/>
      <c r="B283" s="710"/>
      <c r="C283" s="714" t="s">
        <v>936</v>
      </c>
      <c r="D283" s="1002"/>
      <c r="E283" s="404"/>
      <c r="F283" s="405">
        <v>5.83</v>
      </c>
      <c r="G283" s="216"/>
    </row>
    <row r="284" spans="1:7" ht="15" customHeight="1" x14ac:dyDescent="0.2">
      <c r="A284" s="206"/>
      <c r="B284" s="710"/>
      <c r="C284" s="714" t="s">
        <v>1119</v>
      </c>
      <c r="D284" s="1002"/>
      <c r="E284" s="404"/>
      <c r="F284" s="405">
        <v>4.74</v>
      </c>
      <c r="G284" s="216"/>
    </row>
    <row r="285" spans="1:7" ht="15" customHeight="1" x14ac:dyDescent="0.2">
      <c r="A285" s="206"/>
      <c r="B285" s="710"/>
      <c r="C285" s="714" t="s">
        <v>76</v>
      </c>
      <c r="D285" s="1002"/>
      <c r="E285" s="404"/>
      <c r="F285" s="405">
        <v>2.4300000000000002</v>
      </c>
      <c r="G285" s="216"/>
    </row>
    <row r="286" spans="1:7" ht="15" customHeight="1" x14ac:dyDescent="0.2">
      <c r="A286" s="206"/>
      <c r="B286" s="710"/>
      <c r="C286" s="714" t="s">
        <v>75</v>
      </c>
      <c r="D286" s="1002"/>
      <c r="E286" s="404"/>
      <c r="F286" s="405">
        <v>7.98</v>
      </c>
      <c r="G286" s="216"/>
    </row>
    <row r="287" spans="1:7" ht="15" customHeight="1" x14ac:dyDescent="0.2">
      <c r="A287" s="206"/>
      <c r="B287" s="710"/>
      <c r="C287" s="714" t="s">
        <v>431</v>
      </c>
      <c r="D287" s="1002"/>
      <c r="E287" s="404"/>
      <c r="F287" s="405">
        <v>0</v>
      </c>
      <c r="G287" s="216"/>
    </row>
    <row r="288" spans="1:7" ht="15" customHeight="1" x14ac:dyDescent="0.2">
      <c r="A288" s="206"/>
      <c r="B288" s="710"/>
      <c r="C288" s="714" t="s">
        <v>1120</v>
      </c>
      <c r="D288" s="1002"/>
      <c r="E288" s="404"/>
      <c r="F288" s="405">
        <v>0.51</v>
      </c>
      <c r="G288" s="216"/>
    </row>
    <row r="289" spans="1:10" ht="15.75" customHeight="1" thickBot="1" x14ac:dyDescent="0.25">
      <c r="A289" s="206"/>
      <c r="B289" s="710"/>
      <c r="C289" s="1011" t="s">
        <v>1124</v>
      </c>
      <c r="D289" s="1012"/>
      <c r="E289" s="406"/>
      <c r="F289" s="164">
        <v>4.32</v>
      </c>
      <c r="G289" s="216"/>
    </row>
    <row r="290" spans="1:10" s="165" customFormat="1" ht="4.5" customHeight="1" thickBot="1" x14ac:dyDescent="0.25">
      <c r="A290" s="112"/>
      <c r="B290" s="710"/>
      <c r="C290" s="305"/>
      <c r="D290" s="305"/>
      <c r="E290" s="105"/>
      <c r="F290" s="106"/>
      <c r="G290" s="216"/>
      <c r="H290" s="79"/>
      <c r="I290" s="390"/>
      <c r="J290" s="390"/>
    </row>
    <row r="291" spans="1:10" s="165" customFormat="1" ht="15.75" customHeight="1" thickBot="1" x14ac:dyDescent="0.25">
      <c r="A291" s="112"/>
      <c r="B291" s="710"/>
      <c r="C291" s="849" t="s">
        <v>360</v>
      </c>
      <c r="D291" s="849"/>
      <c r="E291" s="846">
        <f>SUM(F264:F289)</f>
        <v>261.76</v>
      </c>
      <c r="F291" s="847"/>
      <c r="G291" s="216"/>
      <c r="H291" s="79"/>
      <c r="I291" s="390"/>
      <c r="J291" s="390"/>
    </row>
    <row r="292" spans="1:10" s="165" customFormat="1" ht="4.5" customHeight="1" thickBot="1" x14ac:dyDescent="0.25">
      <c r="A292" s="112"/>
      <c r="B292" s="710"/>
      <c r="C292" s="362"/>
      <c r="D292" s="285"/>
      <c r="E292" s="108"/>
      <c r="F292" s="109"/>
      <c r="G292" s="216"/>
      <c r="H292" s="79"/>
      <c r="I292" s="390"/>
      <c r="J292" s="390"/>
    </row>
    <row r="293" spans="1:10" s="165" customFormat="1" ht="15.75" customHeight="1" thickBot="1" x14ac:dyDescent="0.25">
      <c r="A293" s="112"/>
      <c r="B293" s="710"/>
      <c r="C293" s="849" t="s">
        <v>537</v>
      </c>
      <c r="D293" s="849"/>
      <c r="E293" s="846">
        <v>67.17</v>
      </c>
      <c r="F293" s="847"/>
      <c r="G293" s="216"/>
      <c r="H293" s="79"/>
      <c r="I293" s="390"/>
      <c r="J293" s="390"/>
    </row>
    <row r="294" spans="1:10" s="165" customFormat="1" ht="4.5" customHeight="1" thickBot="1" x14ac:dyDescent="0.25">
      <c r="A294" s="112"/>
      <c r="B294" s="710"/>
      <c r="C294" s="304"/>
      <c r="D294" s="304"/>
      <c r="E294" s="304"/>
      <c r="F294" s="304"/>
      <c r="G294" s="216"/>
      <c r="H294" s="79"/>
    </row>
    <row r="295" spans="1:10" s="165" customFormat="1" ht="15.75" customHeight="1" thickBot="1" x14ac:dyDescent="0.25">
      <c r="A295" s="112"/>
      <c r="B295" s="710"/>
      <c r="C295" s="849" t="s">
        <v>1125</v>
      </c>
      <c r="D295" s="849"/>
      <c r="E295" s="846">
        <f>E291+E259</f>
        <v>767.05500000000006</v>
      </c>
      <c r="F295" s="847"/>
      <c r="G295" s="216"/>
      <c r="H295" s="79"/>
    </row>
    <row r="296" spans="1:10" s="165" customFormat="1" ht="4.5" customHeight="1" thickBot="1" x14ac:dyDescent="0.25">
      <c r="A296" s="112"/>
      <c r="B296" s="710"/>
      <c r="C296" s="362"/>
      <c r="D296" s="285"/>
      <c r="E296" s="286"/>
      <c r="F296" s="182"/>
      <c r="G296" s="216"/>
      <c r="H296" s="79"/>
    </row>
    <row r="297" spans="1:10" s="165" customFormat="1" ht="15.75" customHeight="1" thickBot="1" x14ac:dyDescent="0.25">
      <c r="A297" s="112"/>
      <c r="B297" s="710"/>
      <c r="C297" s="849" t="s">
        <v>988</v>
      </c>
      <c r="D297" s="849"/>
      <c r="E297" s="846">
        <f>E293+E261</f>
        <v>356.01</v>
      </c>
      <c r="F297" s="847"/>
      <c r="G297" s="216"/>
      <c r="H297" s="79"/>
    </row>
    <row r="298" spans="1:10" s="165" customFormat="1" ht="4.5" customHeight="1" thickBot="1" x14ac:dyDescent="0.25">
      <c r="A298" s="112"/>
      <c r="B298" s="710"/>
      <c r="C298" s="363"/>
      <c r="D298" s="287"/>
      <c r="E298" s="286"/>
      <c r="F298" s="182"/>
      <c r="G298" s="216"/>
      <c r="H298" s="79"/>
    </row>
    <row r="299" spans="1:10" s="165" customFormat="1" ht="15.75" customHeight="1" thickBot="1" x14ac:dyDescent="0.25">
      <c r="A299" s="112"/>
      <c r="B299" s="711"/>
      <c r="C299" s="849" t="s">
        <v>1126</v>
      </c>
      <c r="D299" s="849"/>
      <c r="E299" s="846">
        <f>E295+E297</f>
        <v>1123.0650000000001</v>
      </c>
      <c r="F299" s="847"/>
      <c r="G299" s="216"/>
      <c r="H299" s="79"/>
    </row>
    <row r="300" spans="1:10" x14ac:dyDescent="0.2">
      <c r="A300" s="206"/>
      <c r="G300" s="206"/>
    </row>
    <row r="301" spans="1:10" x14ac:dyDescent="0.2">
      <c r="A301" s="206"/>
      <c r="G301" s="206"/>
    </row>
    <row r="302" spans="1:10" ht="15" customHeight="1" x14ac:dyDescent="0.2">
      <c r="A302" s="206"/>
      <c r="B302" s="196"/>
      <c r="C302" s="714" t="s">
        <v>745</v>
      </c>
      <c r="D302" s="1002"/>
      <c r="E302" s="404">
        <v>8.77</v>
      </c>
      <c r="F302" s="405"/>
      <c r="G302" s="216"/>
    </row>
    <row r="303" spans="1:10" ht="15" customHeight="1" x14ac:dyDescent="0.2">
      <c r="A303" s="206"/>
      <c r="B303" s="196"/>
      <c r="C303" s="717" t="s">
        <v>251</v>
      </c>
      <c r="D303" s="1004"/>
      <c r="E303" s="404"/>
      <c r="F303" s="405">
        <f>SUM(E302:E302)</f>
        <v>8.77</v>
      </c>
      <c r="G303" s="216"/>
    </row>
    <row r="304" spans="1:10" ht="15" customHeight="1" x14ac:dyDescent="0.2">
      <c r="A304" s="206"/>
      <c r="B304" s="196"/>
      <c r="C304" s="714" t="s">
        <v>747</v>
      </c>
      <c r="D304" s="1002"/>
      <c r="E304" s="404">
        <f>12.13+10.48</f>
        <v>22.61</v>
      </c>
      <c r="F304" s="405"/>
      <c r="G304" s="216"/>
    </row>
    <row r="305" spans="1:7" ht="15" customHeight="1" x14ac:dyDescent="0.2">
      <c r="A305" s="206"/>
      <c r="B305" s="196"/>
      <c r="C305" s="717" t="s">
        <v>228</v>
      </c>
      <c r="D305" s="1004"/>
      <c r="E305" s="404"/>
      <c r="F305" s="405">
        <f>SUM(E304:E304)</f>
        <v>22.61</v>
      </c>
      <c r="G305" s="216"/>
    </row>
    <row r="306" spans="1:7" ht="15" customHeight="1" x14ac:dyDescent="0.2">
      <c r="A306" s="206"/>
      <c r="B306" s="196"/>
      <c r="C306" s="714" t="s">
        <v>749</v>
      </c>
      <c r="D306" s="1002"/>
      <c r="E306" s="404">
        <f>2.67+2.66</f>
        <v>5.33</v>
      </c>
      <c r="F306" s="405"/>
      <c r="G306" s="216"/>
    </row>
    <row r="307" spans="1:7" ht="15" customHeight="1" x14ac:dyDescent="0.2">
      <c r="A307" s="206"/>
      <c r="B307" s="196"/>
      <c r="C307" s="717" t="s">
        <v>278</v>
      </c>
      <c r="D307" s="1004"/>
      <c r="E307" s="404"/>
      <c r="F307" s="405">
        <f>SUM(E306:E306)</f>
        <v>5.33</v>
      </c>
      <c r="G307" s="216"/>
    </row>
    <row r="308" spans="1:7" ht="15" customHeight="1" x14ac:dyDescent="0.2">
      <c r="A308" s="206"/>
      <c r="B308" s="196"/>
      <c r="C308" s="714" t="s">
        <v>751</v>
      </c>
      <c r="D308" s="1002"/>
      <c r="E308" s="404">
        <v>7.76</v>
      </c>
      <c r="F308" s="405"/>
      <c r="G308" s="216"/>
    </row>
    <row r="309" spans="1:7" ht="15" customHeight="1" x14ac:dyDescent="0.2">
      <c r="A309" s="206"/>
      <c r="B309" s="196"/>
      <c r="C309" s="717" t="s">
        <v>252</v>
      </c>
      <c r="D309" s="1004"/>
      <c r="E309" s="404"/>
      <c r="F309" s="405">
        <f>SUM(E308:E308)</f>
        <v>7.76</v>
      </c>
      <c r="G309" s="216"/>
    </row>
    <row r="310" spans="1:7" ht="15" customHeight="1" x14ac:dyDescent="0.2">
      <c r="A310" s="206" t="s">
        <v>2</v>
      </c>
      <c r="B310" s="196"/>
      <c r="C310" s="714" t="s">
        <v>752</v>
      </c>
      <c r="D310" s="1002"/>
      <c r="E310" s="404">
        <v>1.79</v>
      </c>
      <c r="F310" s="405"/>
      <c r="G310" s="216"/>
    </row>
    <row r="311" spans="1:7" ht="15" customHeight="1" x14ac:dyDescent="0.2">
      <c r="A311" s="206"/>
      <c r="B311" s="196"/>
      <c r="C311" s="717" t="s">
        <v>55</v>
      </c>
      <c r="D311" s="1004"/>
      <c r="E311" s="404"/>
      <c r="F311" s="405">
        <f>SUM(E310:E310)</f>
        <v>1.79</v>
      </c>
      <c r="G311" s="216"/>
    </row>
    <row r="312" spans="1:7" ht="15" customHeight="1" x14ac:dyDescent="0.2">
      <c r="A312" s="206"/>
      <c r="B312" s="196"/>
      <c r="C312" s="714" t="s">
        <v>1132</v>
      </c>
      <c r="D312" s="1002"/>
      <c r="E312" s="404">
        <f>4.8+4.8</f>
        <v>9.6</v>
      </c>
      <c r="F312" s="405"/>
      <c r="G312" s="216"/>
    </row>
    <row r="313" spans="1:7" ht="15" customHeight="1" x14ac:dyDescent="0.2">
      <c r="A313" s="206"/>
      <c r="B313" s="196"/>
      <c r="C313" s="717" t="s">
        <v>259</v>
      </c>
      <c r="D313" s="1004"/>
      <c r="E313" s="404"/>
      <c r="F313" s="405">
        <f>SUM(E312)</f>
        <v>9.6</v>
      </c>
      <c r="G313" s="216"/>
    </row>
    <row r="314" spans="1:7" ht="4.5" customHeight="1" x14ac:dyDescent="0.2">
      <c r="A314" s="206"/>
      <c r="C314" s="127"/>
      <c r="D314" s="127"/>
      <c r="E314" s="262"/>
      <c r="F314" s="103"/>
      <c r="G314" s="206"/>
    </row>
    <row r="315" spans="1:7" x14ac:dyDescent="0.2">
      <c r="A315" s="206"/>
      <c r="C315" s="115" t="s">
        <v>253</v>
      </c>
      <c r="D315" s="115"/>
      <c r="E315" s="102"/>
      <c r="F315" s="244"/>
      <c r="G315" s="206"/>
    </row>
    <row r="316" spans="1:7" ht="15" customHeight="1" x14ac:dyDescent="0.2">
      <c r="B316" s="196"/>
      <c r="C316" s="386" t="s">
        <v>136</v>
      </c>
      <c r="D316" s="387"/>
      <c r="E316" s="94"/>
      <c r="F316" s="137">
        <f>8.42+2.78</f>
        <v>11.2</v>
      </c>
      <c r="G316" s="103"/>
    </row>
    <row r="317" spans="1:7" ht="15" customHeight="1" x14ac:dyDescent="0.2">
      <c r="B317" s="196"/>
      <c r="C317" s="386" t="s">
        <v>1129</v>
      </c>
      <c r="D317" s="387"/>
      <c r="E317" s="94"/>
      <c r="F317" s="137">
        <f>8.66+8.33</f>
        <v>16.990000000000002</v>
      </c>
      <c r="G317" s="103"/>
    </row>
    <row r="318" spans="1:7" ht="15" customHeight="1" x14ac:dyDescent="0.2">
      <c r="B318" s="196"/>
      <c r="C318" s="386" t="s">
        <v>139</v>
      </c>
      <c r="D318" s="387"/>
      <c r="E318" s="94"/>
      <c r="F318" s="137">
        <f>8+2.78+2.78+7.95</f>
        <v>21.509999999999998</v>
      </c>
      <c r="G318" s="103"/>
    </row>
    <row r="319" spans="1:7" ht="15" customHeight="1" x14ac:dyDescent="0.2">
      <c r="B319" s="196"/>
      <c r="C319" s="386" t="s">
        <v>140</v>
      </c>
      <c r="D319" s="387"/>
      <c r="E319" s="94"/>
      <c r="F319" s="137">
        <f>12.39+8.73+27.82</f>
        <v>48.94</v>
      </c>
      <c r="G319" s="103"/>
    </row>
    <row r="320" spans="1:7" ht="15" customHeight="1" x14ac:dyDescent="0.2">
      <c r="B320" s="196"/>
      <c r="C320" s="386" t="s">
        <v>141</v>
      </c>
      <c r="D320" s="387"/>
      <c r="E320" s="94"/>
      <c r="F320" s="137">
        <v>29.56</v>
      </c>
      <c r="G320" s="103"/>
    </row>
    <row r="321" spans="1:7" ht="15" customHeight="1" x14ac:dyDescent="0.2">
      <c r="B321" s="196"/>
      <c r="C321" s="386" t="s">
        <v>1130</v>
      </c>
      <c r="D321" s="387"/>
      <c r="E321" s="94"/>
      <c r="F321" s="137">
        <f>8.78</f>
        <v>8.7799999999999994</v>
      </c>
      <c r="G321" s="103"/>
    </row>
    <row r="322" spans="1:7" ht="15" customHeight="1" x14ac:dyDescent="0.2">
      <c r="B322" s="196"/>
      <c r="C322" s="386" t="s">
        <v>206</v>
      </c>
      <c r="D322" s="387"/>
      <c r="E322" s="94"/>
      <c r="F322" s="137">
        <v>23.58</v>
      </c>
      <c r="G322" s="103"/>
    </row>
    <row r="323" spans="1:7" ht="15" customHeight="1" x14ac:dyDescent="0.2">
      <c r="A323" s="206"/>
      <c r="B323" s="196"/>
      <c r="C323" s="714" t="s">
        <v>1128</v>
      </c>
      <c r="D323" s="1002"/>
      <c r="E323" s="404">
        <v>4.28</v>
      </c>
      <c r="F323" s="405"/>
      <c r="G323" s="216"/>
    </row>
    <row r="324" spans="1:7" ht="15" customHeight="1" x14ac:dyDescent="0.2">
      <c r="A324" s="206"/>
      <c r="B324" s="196"/>
      <c r="C324" s="714" t="s">
        <v>1127</v>
      </c>
      <c r="D324" s="1002"/>
      <c r="E324" s="404">
        <v>4.28</v>
      </c>
      <c r="F324" s="405"/>
      <c r="G324" s="216"/>
    </row>
    <row r="325" spans="1:7" ht="15" customHeight="1" x14ac:dyDescent="0.2">
      <c r="B325" s="196"/>
      <c r="C325" s="386" t="s">
        <v>151</v>
      </c>
      <c r="D325" s="387"/>
      <c r="E325" s="94"/>
      <c r="F325" s="137">
        <f>E323+E324</f>
        <v>8.56</v>
      </c>
      <c r="G325" s="103"/>
    </row>
    <row r="326" spans="1:7" ht="15" customHeight="1" x14ac:dyDescent="0.2">
      <c r="B326" s="196"/>
      <c r="C326" s="386" t="s">
        <v>143</v>
      </c>
      <c r="D326" s="387"/>
      <c r="E326" s="94"/>
      <c r="F326" s="137">
        <f>7.85+5.55+3.95</f>
        <v>17.349999999999998</v>
      </c>
      <c r="G326" s="103"/>
    </row>
    <row r="327" spans="1:7" ht="15" customHeight="1" x14ac:dyDescent="0.2">
      <c r="B327" s="196"/>
      <c r="C327" s="386" t="s">
        <v>144</v>
      </c>
      <c r="D327" s="387"/>
      <c r="E327" s="94"/>
      <c r="F327" s="137">
        <f>8.25+24.51</f>
        <v>32.760000000000005</v>
      </c>
      <c r="G327" s="103"/>
    </row>
    <row r="328" spans="1:7" ht="15" customHeight="1" x14ac:dyDescent="0.2">
      <c r="A328" s="206"/>
      <c r="B328" s="196"/>
      <c r="C328" s="714" t="s">
        <v>918</v>
      </c>
      <c r="D328" s="1002"/>
      <c r="E328" s="404">
        <v>2.78</v>
      </c>
      <c r="F328" s="405"/>
      <c r="G328" s="216"/>
    </row>
    <row r="329" spans="1:7" ht="15" customHeight="1" x14ac:dyDescent="0.2">
      <c r="A329" s="206"/>
      <c r="B329" s="196"/>
      <c r="C329" s="714" t="s">
        <v>919</v>
      </c>
      <c r="D329" s="1002"/>
      <c r="E329" s="404">
        <v>2.78</v>
      </c>
      <c r="F329" s="405"/>
      <c r="G329" s="216"/>
    </row>
    <row r="330" spans="1:7" ht="15" customHeight="1" x14ac:dyDescent="0.2">
      <c r="A330" s="206"/>
      <c r="B330" s="196"/>
      <c r="C330" s="744" t="s">
        <v>920</v>
      </c>
      <c r="D330" s="1003"/>
      <c r="E330" s="404"/>
      <c r="F330" s="405">
        <f>SUM(E328:E329)</f>
        <v>5.56</v>
      </c>
      <c r="G330" s="216"/>
    </row>
    <row r="331" spans="1:7" ht="15" customHeight="1" x14ac:dyDescent="0.2">
      <c r="A331" s="206"/>
      <c r="B331" s="196"/>
      <c r="C331" s="714" t="s">
        <v>183</v>
      </c>
      <c r="D331" s="1002"/>
      <c r="E331" s="404"/>
      <c r="F331" s="405">
        <v>16.84</v>
      </c>
      <c r="G331" s="216"/>
    </row>
    <row r="332" spans="1:7" ht="15" customHeight="1" x14ac:dyDescent="0.2">
      <c r="A332" s="206"/>
      <c r="B332" s="196"/>
      <c r="C332" s="714" t="s">
        <v>1134</v>
      </c>
      <c r="D332" s="1002"/>
      <c r="E332" s="404"/>
      <c r="F332" s="405">
        <v>13.46</v>
      </c>
      <c r="G332" s="216"/>
    </row>
    <row r="333" spans="1:7" ht="15" customHeight="1" x14ac:dyDescent="0.2">
      <c r="A333" s="206"/>
      <c r="B333" s="196"/>
      <c r="C333" s="714" t="s">
        <v>1131</v>
      </c>
      <c r="D333" s="1002"/>
      <c r="E333" s="404"/>
      <c r="F333" s="405">
        <f>7.92+5.55+2.77+3.97</f>
        <v>20.209999999999997</v>
      </c>
      <c r="G333" s="216"/>
    </row>
    <row r="334" spans="1:7" ht="15" customHeight="1" x14ac:dyDescent="0.2">
      <c r="A334" s="206"/>
      <c r="B334" s="196"/>
      <c r="C334" s="714" t="s">
        <v>1135</v>
      </c>
      <c r="D334" s="1002"/>
      <c r="E334" s="404"/>
      <c r="F334" s="405">
        <v>12.39</v>
      </c>
      <c r="G334" s="216"/>
    </row>
    <row r="335" spans="1:7" ht="15" customHeight="1" x14ac:dyDescent="0.2">
      <c r="A335" s="206"/>
      <c r="B335" s="196"/>
      <c r="C335" s="714" t="s">
        <v>1136</v>
      </c>
      <c r="D335" s="1002"/>
      <c r="E335" s="404"/>
      <c r="F335" s="405">
        <v>8.73</v>
      </c>
      <c r="G335" s="216"/>
    </row>
    <row r="336" spans="1:7" ht="15" customHeight="1" x14ac:dyDescent="0.2">
      <c r="A336" s="206"/>
      <c r="B336" s="196"/>
      <c r="C336" s="714" t="s">
        <v>1137</v>
      </c>
      <c r="D336" s="1002"/>
      <c r="E336" s="404"/>
      <c r="F336" s="405">
        <v>29.56</v>
      </c>
      <c r="G336" s="216"/>
    </row>
    <row r="337" spans="1:8" ht="4.5" customHeight="1" x14ac:dyDescent="0.2">
      <c r="A337" s="206"/>
      <c r="C337" s="127"/>
      <c r="D337" s="127"/>
      <c r="E337" s="262"/>
      <c r="F337" s="103"/>
      <c r="G337" s="206"/>
    </row>
    <row r="338" spans="1:8" x14ac:dyDescent="0.2">
      <c r="A338" s="206"/>
      <c r="C338" s="115" t="s">
        <v>258</v>
      </c>
      <c r="D338" s="115"/>
      <c r="E338" s="102"/>
      <c r="F338" s="244"/>
      <c r="G338" s="206"/>
    </row>
    <row r="339" spans="1:8" ht="15" customHeight="1" x14ac:dyDescent="0.2">
      <c r="A339" s="206"/>
      <c r="B339" s="196"/>
      <c r="C339" s="714" t="s">
        <v>925</v>
      </c>
      <c r="D339" s="1002"/>
      <c r="E339" s="404">
        <v>40.47</v>
      </c>
      <c r="F339" s="405"/>
      <c r="G339" s="216"/>
    </row>
    <row r="340" spans="1:8" x14ac:dyDescent="0.2">
      <c r="A340" s="206"/>
      <c r="C340" s="386" t="s">
        <v>260</v>
      </c>
      <c r="D340" s="387"/>
      <c r="E340" s="94"/>
      <c r="F340" s="137">
        <f>SUM(E339:E339)</f>
        <v>40.47</v>
      </c>
      <c r="G340" s="206"/>
    </row>
    <row r="341" spans="1:8" x14ac:dyDescent="0.2">
      <c r="A341" s="206"/>
      <c r="C341" s="386" t="s">
        <v>926</v>
      </c>
      <c r="D341" s="387"/>
      <c r="E341" s="94"/>
      <c r="F341" s="137">
        <f>1.98+1.98</f>
        <v>3.96</v>
      </c>
      <c r="G341" s="206"/>
    </row>
    <row r="342" spans="1:8" ht="4.5" customHeight="1" thickBot="1" x14ac:dyDescent="0.25">
      <c r="A342" s="206"/>
      <c r="C342" s="127"/>
      <c r="D342" s="127"/>
      <c r="E342" s="262"/>
      <c r="F342" s="103"/>
      <c r="G342" s="206"/>
    </row>
    <row r="343" spans="1:8" ht="13.5" thickBot="1" x14ac:dyDescent="0.25">
      <c r="A343" s="206"/>
      <c r="B343" s="709" t="s">
        <v>1143</v>
      </c>
      <c r="C343" s="849" t="s">
        <v>364</v>
      </c>
      <c r="D343" s="849"/>
      <c r="E343" s="846">
        <f>SUM(F302:F341)</f>
        <v>426.26999999999992</v>
      </c>
      <c r="F343" s="847"/>
      <c r="G343" s="206"/>
    </row>
    <row r="344" spans="1:8" ht="4.5" customHeight="1" thickBot="1" x14ac:dyDescent="0.25">
      <c r="A344" s="206"/>
      <c r="B344" s="710"/>
      <c r="C344" s="362"/>
      <c r="D344" s="285"/>
      <c r="E344" s="418"/>
      <c r="F344" s="419"/>
      <c r="G344" s="206"/>
    </row>
    <row r="345" spans="1:8" ht="13.5" thickBot="1" x14ac:dyDescent="0.25">
      <c r="A345" s="206"/>
      <c r="B345" s="710"/>
      <c r="C345" s="849" t="s">
        <v>537</v>
      </c>
      <c r="D345" s="849"/>
      <c r="E345" s="846">
        <f>93.01+91.08+30.5</f>
        <v>214.59</v>
      </c>
      <c r="F345" s="847"/>
      <c r="G345" s="206"/>
    </row>
    <row r="346" spans="1:8" ht="4.5" customHeight="1" thickBot="1" x14ac:dyDescent="0.25">
      <c r="A346" s="206"/>
      <c r="B346" s="710"/>
      <c r="C346" s="363"/>
      <c r="D346" s="287"/>
      <c r="E346" s="418"/>
      <c r="F346" s="419"/>
      <c r="G346" s="206"/>
    </row>
    <row r="347" spans="1:8" ht="13.5" thickBot="1" x14ac:dyDescent="0.25">
      <c r="A347" s="206"/>
      <c r="B347" s="711"/>
      <c r="C347" s="849" t="s">
        <v>152</v>
      </c>
      <c r="D347" s="849"/>
      <c r="E347" s="846">
        <f>+E343+E345</f>
        <v>640.8599999999999</v>
      </c>
      <c r="F347" s="847"/>
      <c r="G347" s="206"/>
    </row>
    <row r="348" spans="1:8" s="162" customFormat="1" ht="15" thickBot="1" x14ac:dyDescent="0.25">
      <c r="A348" s="32"/>
      <c r="B348" s="304"/>
      <c r="C348" s="304"/>
      <c r="D348" s="304"/>
      <c r="E348" s="304"/>
      <c r="F348" s="304"/>
      <c r="G348" s="216"/>
      <c r="H348" s="410"/>
    </row>
    <row r="349" spans="1:8" s="160" customFormat="1" ht="15" thickBot="1" x14ac:dyDescent="0.25">
      <c r="A349" s="35"/>
      <c r="C349" s="857" t="s">
        <v>1117</v>
      </c>
      <c r="D349" s="859"/>
      <c r="E349" s="987"/>
      <c r="F349" s="988"/>
      <c r="G349" s="47"/>
      <c r="H349" s="410"/>
    </row>
    <row r="350" spans="1:8" s="160" customFormat="1" ht="4.5" customHeight="1" thickBot="1" x14ac:dyDescent="0.25">
      <c r="A350" s="35"/>
      <c r="C350" s="157"/>
      <c r="D350" s="157"/>
      <c r="G350" s="47"/>
      <c r="H350" s="410"/>
    </row>
    <row r="351" spans="1:8" s="160" customFormat="1" ht="15" thickBot="1" x14ac:dyDescent="0.25">
      <c r="A351" s="35"/>
      <c r="C351" s="734" t="s">
        <v>1049</v>
      </c>
      <c r="D351" s="736"/>
      <c r="E351" s="987">
        <f>E343+E295+E155</f>
        <v>2890.0749999999989</v>
      </c>
      <c r="F351" s="988"/>
      <c r="G351" s="47"/>
      <c r="H351" s="410"/>
    </row>
    <row r="352" spans="1:8" s="160" customFormat="1" ht="4.5" customHeight="1" thickBot="1" x14ac:dyDescent="0.25">
      <c r="A352" s="35"/>
      <c r="C352" s="157"/>
      <c r="D352" s="157"/>
      <c r="G352" s="47"/>
      <c r="H352" s="410"/>
    </row>
    <row r="353" spans="1:9" s="160" customFormat="1" ht="15.75" thickBot="1" x14ac:dyDescent="0.25">
      <c r="A353" s="37"/>
      <c r="C353" s="734" t="s">
        <v>988</v>
      </c>
      <c r="D353" s="736"/>
      <c r="E353" s="987">
        <f>(E345+E297+E157)+727.75</f>
        <v>1857.53</v>
      </c>
      <c r="F353" s="988"/>
      <c r="G353" s="40"/>
      <c r="H353" s="410"/>
    </row>
    <row r="354" spans="1:9" s="160" customFormat="1" ht="4.5" customHeight="1" thickBot="1" x14ac:dyDescent="0.25">
      <c r="A354" s="35"/>
      <c r="C354" s="157"/>
      <c r="D354" s="157"/>
      <c r="G354" s="47"/>
      <c r="H354" s="410"/>
    </row>
    <row r="355" spans="1:9" s="160" customFormat="1" ht="15.75" thickBot="1" x14ac:dyDescent="0.25">
      <c r="A355" s="35"/>
      <c r="C355" s="734" t="s">
        <v>1050</v>
      </c>
      <c r="D355" s="736"/>
      <c r="E355" s="987">
        <f>(5350.63)-E351-E353</f>
        <v>603.02500000000123</v>
      </c>
      <c r="F355" s="988"/>
      <c r="G355" s="63"/>
      <c r="H355" s="410"/>
      <c r="I355" s="167"/>
    </row>
    <row r="356" spans="1:9" s="160" customFormat="1" ht="4.5" customHeight="1" thickBot="1" x14ac:dyDescent="0.25">
      <c r="A356" s="35"/>
      <c r="C356" s="157"/>
      <c r="D356" s="157"/>
      <c r="G356" s="47"/>
      <c r="H356" s="410"/>
    </row>
    <row r="357" spans="1:9" s="160" customFormat="1" ht="15.75" thickBot="1" x14ac:dyDescent="0.25">
      <c r="A357" s="36"/>
      <c r="C357" s="734" t="s">
        <v>1141</v>
      </c>
      <c r="D357" s="736"/>
      <c r="E357" s="987">
        <f>E351+E353+E355</f>
        <v>5350.63</v>
      </c>
      <c r="F357" s="988"/>
      <c r="G357" s="63"/>
      <c r="H357" s="410"/>
    </row>
    <row r="358" spans="1:9" s="160" customFormat="1" ht="15" x14ac:dyDescent="0.2">
      <c r="A358" s="36"/>
      <c r="C358" s="168"/>
      <c r="G358" s="40"/>
      <c r="H358" s="410"/>
    </row>
    <row r="359" spans="1:9" x14ac:dyDescent="0.2">
      <c r="A359" s="206"/>
      <c r="G359" s="206"/>
    </row>
    <row r="360" spans="1:9" x14ac:dyDescent="0.2">
      <c r="A360" s="206"/>
      <c r="G360" s="206"/>
    </row>
    <row r="361" spans="1:9" x14ac:dyDescent="0.2">
      <c r="A361" s="206"/>
      <c r="G361" s="206"/>
    </row>
    <row r="362" spans="1:9" x14ac:dyDescent="0.2">
      <c r="A362" s="206"/>
      <c r="G362" s="206"/>
    </row>
    <row r="363" spans="1:9" x14ac:dyDescent="0.2">
      <c r="A363" s="206"/>
      <c r="G363" s="206"/>
    </row>
    <row r="364" spans="1:9" x14ac:dyDescent="0.2">
      <c r="A364" s="206"/>
      <c r="G364" s="206"/>
    </row>
    <row r="365" spans="1:9" x14ac:dyDescent="0.2">
      <c r="A365" s="206"/>
      <c r="G365" s="206"/>
    </row>
    <row r="366" spans="1:9" x14ac:dyDescent="0.2">
      <c r="A366" s="206"/>
      <c r="G366" s="206"/>
    </row>
    <row r="367" spans="1:9" x14ac:dyDescent="0.2">
      <c r="A367" s="206"/>
      <c r="G367" s="206"/>
    </row>
    <row r="368" spans="1:9" x14ac:dyDescent="0.2">
      <c r="A368" s="206"/>
      <c r="G368" s="206"/>
    </row>
    <row r="369" spans="1:7" x14ac:dyDescent="0.2">
      <c r="A369" s="206"/>
      <c r="G369" s="206"/>
    </row>
    <row r="370" spans="1:7" x14ac:dyDescent="0.2">
      <c r="A370" s="206"/>
      <c r="G370" s="206"/>
    </row>
    <row r="371" spans="1:7" x14ac:dyDescent="0.2">
      <c r="A371" s="206"/>
      <c r="G371" s="206"/>
    </row>
    <row r="372" spans="1:7" x14ac:dyDescent="0.2">
      <c r="A372" s="206"/>
      <c r="G372" s="206"/>
    </row>
    <row r="373" spans="1:7" x14ac:dyDescent="0.2">
      <c r="A373" s="206"/>
      <c r="G373" s="206"/>
    </row>
    <row r="374" spans="1:7" x14ac:dyDescent="0.2">
      <c r="A374" s="206"/>
      <c r="G374" s="206"/>
    </row>
    <row r="375" spans="1:7" x14ac:dyDescent="0.2">
      <c r="A375" s="206"/>
      <c r="G375" s="206"/>
    </row>
    <row r="376" spans="1:7" x14ac:dyDescent="0.2">
      <c r="A376" s="206"/>
      <c r="G376" s="206"/>
    </row>
    <row r="377" spans="1:7" x14ac:dyDescent="0.2">
      <c r="A377" s="206"/>
      <c r="G377" s="206"/>
    </row>
    <row r="378" spans="1:7" x14ac:dyDescent="0.2">
      <c r="A378" s="206"/>
      <c r="G378" s="206"/>
    </row>
    <row r="379" spans="1:7" x14ac:dyDescent="0.2">
      <c r="A379" s="206"/>
      <c r="G379" s="206"/>
    </row>
    <row r="380" spans="1:7" x14ac:dyDescent="0.2">
      <c r="A380" s="206"/>
      <c r="G380" s="206"/>
    </row>
    <row r="381" spans="1:7" x14ac:dyDescent="0.2">
      <c r="A381" s="206"/>
      <c r="G381" s="206"/>
    </row>
    <row r="382" spans="1:7" x14ac:dyDescent="0.2">
      <c r="A382" s="206"/>
      <c r="G382" s="206"/>
    </row>
    <row r="383" spans="1:7" x14ac:dyDescent="0.2">
      <c r="A383" s="206"/>
      <c r="G383" s="206"/>
    </row>
    <row r="384" spans="1:7" x14ac:dyDescent="0.2">
      <c r="A384" s="206"/>
      <c r="G384" s="206"/>
    </row>
    <row r="385" spans="1:7" x14ac:dyDescent="0.2">
      <c r="A385" s="206"/>
      <c r="G385" s="206"/>
    </row>
    <row r="386" spans="1:7" x14ac:dyDescent="0.2">
      <c r="A386" s="206"/>
      <c r="G386" s="206"/>
    </row>
    <row r="387" spans="1:7" x14ac:dyDescent="0.2">
      <c r="A387" s="206"/>
      <c r="G387" s="206"/>
    </row>
    <row r="388" spans="1:7" x14ac:dyDescent="0.2">
      <c r="A388" s="206"/>
      <c r="G388" s="206"/>
    </row>
    <row r="389" spans="1:7" x14ac:dyDescent="0.2">
      <c r="A389" s="206"/>
      <c r="G389" s="206"/>
    </row>
    <row r="390" spans="1:7" x14ac:dyDescent="0.2">
      <c r="A390" s="206"/>
      <c r="G390" s="206"/>
    </row>
    <row r="391" spans="1:7" x14ac:dyDescent="0.2">
      <c r="A391" s="206"/>
      <c r="G391" s="206"/>
    </row>
    <row r="392" spans="1:7" x14ac:dyDescent="0.2">
      <c r="A392" s="206"/>
      <c r="G392" s="206"/>
    </row>
    <row r="393" spans="1:7" x14ac:dyDescent="0.2">
      <c r="A393" s="206"/>
      <c r="G393" s="206"/>
    </row>
    <row r="394" spans="1:7" x14ac:dyDescent="0.2">
      <c r="A394" s="206"/>
      <c r="G394" s="206"/>
    </row>
    <row r="395" spans="1:7" x14ac:dyDescent="0.2">
      <c r="A395" s="206"/>
      <c r="G395" s="206"/>
    </row>
    <row r="396" spans="1:7" x14ac:dyDescent="0.2">
      <c r="A396" s="206"/>
      <c r="G396" s="206"/>
    </row>
    <row r="397" spans="1:7" x14ac:dyDescent="0.2">
      <c r="A397" s="206"/>
      <c r="G397" s="206"/>
    </row>
    <row r="398" spans="1:7" x14ac:dyDescent="0.2">
      <c r="A398" s="206"/>
      <c r="G398" s="206"/>
    </row>
    <row r="399" spans="1:7" x14ac:dyDescent="0.2">
      <c r="A399" s="206"/>
      <c r="G399" s="206"/>
    </row>
    <row r="400" spans="1:7" x14ac:dyDescent="0.2">
      <c r="A400" s="206"/>
      <c r="G400" s="206"/>
    </row>
    <row r="401" spans="1:7" x14ac:dyDescent="0.2">
      <c r="A401" s="206"/>
      <c r="G401" s="206"/>
    </row>
    <row r="402" spans="1:7" x14ac:dyDescent="0.2">
      <c r="A402" s="206"/>
      <c r="G402" s="206"/>
    </row>
    <row r="403" spans="1:7" x14ac:dyDescent="0.2">
      <c r="A403" s="206"/>
      <c r="G403" s="206"/>
    </row>
    <row r="404" spans="1:7" x14ac:dyDescent="0.2">
      <c r="A404" s="206"/>
      <c r="G404" s="206"/>
    </row>
    <row r="405" spans="1:7" x14ac:dyDescent="0.2">
      <c r="A405" s="206"/>
      <c r="G405" s="206"/>
    </row>
    <row r="406" spans="1:7" x14ac:dyDescent="0.2">
      <c r="A406" s="206"/>
      <c r="G406" s="206"/>
    </row>
    <row r="407" spans="1:7" x14ac:dyDescent="0.2">
      <c r="A407" s="206"/>
      <c r="G407" s="206"/>
    </row>
    <row r="408" spans="1:7" x14ac:dyDescent="0.2">
      <c r="A408" s="206"/>
      <c r="G408" s="206"/>
    </row>
    <row r="409" spans="1:7" x14ac:dyDescent="0.2">
      <c r="A409" s="206"/>
      <c r="G409" s="206"/>
    </row>
    <row r="410" spans="1:7" x14ac:dyDescent="0.2">
      <c r="A410" s="206"/>
      <c r="G410" s="206"/>
    </row>
    <row r="411" spans="1:7" x14ac:dyDescent="0.2">
      <c r="A411" s="206"/>
      <c r="G411" s="206"/>
    </row>
    <row r="412" spans="1:7" x14ac:dyDescent="0.2">
      <c r="A412" s="206"/>
      <c r="G412" s="206"/>
    </row>
    <row r="413" spans="1:7" x14ac:dyDescent="0.2">
      <c r="A413" s="206"/>
      <c r="G413" s="206"/>
    </row>
    <row r="414" spans="1:7" x14ac:dyDescent="0.2">
      <c r="A414" s="206"/>
      <c r="G414" s="206"/>
    </row>
    <row r="415" spans="1:7" x14ac:dyDescent="0.2">
      <c r="A415" s="206"/>
      <c r="G415" s="216"/>
    </row>
    <row r="416" spans="1:7" x14ac:dyDescent="0.2">
      <c r="A416" s="206"/>
      <c r="G416" s="216"/>
    </row>
    <row r="417" spans="1:7" x14ac:dyDescent="0.2">
      <c r="A417" s="206"/>
      <c r="G417" s="216"/>
    </row>
    <row r="418" spans="1:7" x14ac:dyDescent="0.2">
      <c r="A418" s="206"/>
      <c r="G418" s="216"/>
    </row>
    <row r="419" spans="1:7" x14ac:dyDescent="0.2">
      <c r="A419" s="206"/>
      <c r="G419" s="216"/>
    </row>
    <row r="420" spans="1:7" x14ac:dyDescent="0.2">
      <c r="A420" s="206"/>
      <c r="G420" s="216"/>
    </row>
    <row r="421" spans="1:7" x14ac:dyDescent="0.2">
      <c r="A421" s="206"/>
      <c r="G421" s="216"/>
    </row>
    <row r="422" spans="1:7" x14ac:dyDescent="0.2">
      <c r="A422" s="206"/>
      <c r="G422" s="216"/>
    </row>
    <row r="423" spans="1:7" x14ac:dyDescent="0.2">
      <c r="A423" s="206"/>
      <c r="G423" s="216"/>
    </row>
    <row r="424" spans="1:7" x14ac:dyDescent="0.2">
      <c r="A424" s="206"/>
      <c r="G424" s="216"/>
    </row>
    <row r="425" spans="1:7" x14ac:dyDescent="0.2">
      <c r="A425" s="206"/>
      <c r="G425" s="216"/>
    </row>
    <row r="426" spans="1:7" x14ac:dyDescent="0.2">
      <c r="A426" s="206"/>
      <c r="G426" s="216"/>
    </row>
    <row r="427" spans="1:7" x14ac:dyDescent="0.2">
      <c r="A427" s="206"/>
      <c r="G427" s="216"/>
    </row>
    <row r="428" spans="1:7" x14ac:dyDescent="0.2">
      <c r="A428" s="206"/>
      <c r="G428" s="216"/>
    </row>
    <row r="429" spans="1:7" x14ac:dyDescent="0.2">
      <c r="A429" s="206"/>
      <c r="G429" s="216"/>
    </row>
    <row r="430" spans="1:7" x14ac:dyDescent="0.2">
      <c r="A430" s="206"/>
      <c r="G430" s="216"/>
    </row>
    <row r="431" spans="1:7" x14ac:dyDescent="0.2">
      <c r="A431" s="206"/>
      <c r="G431" s="216"/>
    </row>
    <row r="432" spans="1:7" x14ac:dyDescent="0.2">
      <c r="A432" s="206"/>
      <c r="G432" s="216"/>
    </row>
    <row r="433" spans="1:7" x14ac:dyDescent="0.2">
      <c r="A433" s="206"/>
      <c r="G433" s="216"/>
    </row>
    <row r="434" spans="1:7" x14ac:dyDescent="0.2">
      <c r="A434" s="206"/>
      <c r="G434" s="216"/>
    </row>
    <row r="435" spans="1:7" x14ac:dyDescent="0.2">
      <c r="A435" s="206"/>
      <c r="G435" s="216"/>
    </row>
    <row r="436" spans="1:7" x14ac:dyDescent="0.2">
      <c r="A436" s="206"/>
      <c r="G436" s="216"/>
    </row>
    <row r="437" spans="1:7" x14ac:dyDescent="0.2">
      <c r="A437" s="206"/>
      <c r="G437" s="216"/>
    </row>
    <row r="438" spans="1:7" x14ac:dyDescent="0.2">
      <c r="A438" s="206"/>
      <c r="G438" s="216"/>
    </row>
    <row r="439" spans="1:7" x14ac:dyDescent="0.2">
      <c r="A439" s="206"/>
      <c r="G439" s="216"/>
    </row>
    <row r="440" spans="1:7" x14ac:dyDescent="0.2">
      <c r="A440" s="206"/>
      <c r="G440" s="216"/>
    </row>
    <row r="441" spans="1:7" x14ac:dyDescent="0.2">
      <c r="A441" s="206"/>
      <c r="G441" s="216"/>
    </row>
    <row r="442" spans="1:7" x14ac:dyDescent="0.2">
      <c r="A442" s="206"/>
      <c r="G442" s="216"/>
    </row>
    <row r="443" spans="1:7" x14ac:dyDescent="0.2">
      <c r="A443" s="206"/>
      <c r="G443" s="216"/>
    </row>
    <row r="444" spans="1:7" x14ac:dyDescent="0.2">
      <c r="A444" s="206"/>
      <c r="G444" s="216"/>
    </row>
    <row r="445" spans="1:7" x14ac:dyDescent="0.2">
      <c r="A445" s="206"/>
      <c r="G445" s="216"/>
    </row>
    <row r="446" spans="1:7" x14ac:dyDescent="0.2">
      <c r="A446" s="206"/>
      <c r="G446" s="216"/>
    </row>
    <row r="447" spans="1:7" x14ac:dyDescent="0.2">
      <c r="A447" s="206"/>
      <c r="G447" s="216"/>
    </row>
    <row r="448" spans="1:7" x14ac:dyDescent="0.2">
      <c r="A448" s="206"/>
      <c r="G448" s="216"/>
    </row>
    <row r="449" spans="1:7" x14ac:dyDescent="0.2">
      <c r="A449" s="206"/>
      <c r="G449" s="216"/>
    </row>
    <row r="450" spans="1:7" x14ac:dyDescent="0.2">
      <c r="A450" s="206"/>
      <c r="G450" s="216"/>
    </row>
    <row r="451" spans="1:7" x14ac:dyDescent="0.2">
      <c r="A451" s="206"/>
      <c r="G451" s="216"/>
    </row>
    <row r="452" spans="1:7" x14ac:dyDescent="0.2">
      <c r="A452" s="206"/>
      <c r="G452" s="216"/>
    </row>
    <row r="453" spans="1:7" x14ac:dyDescent="0.2">
      <c r="A453" s="206"/>
      <c r="G453" s="216"/>
    </row>
    <row r="454" spans="1:7" x14ac:dyDescent="0.2">
      <c r="A454" s="206"/>
      <c r="G454" s="216"/>
    </row>
    <row r="455" spans="1:7" x14ac:dyDescent="0.2">
      <c r="A455" s="206"/>
      <c r="G455" s="216"/>
    </row>
    <row r="456" spans="1:7" x14ac:dyDescent="0.2">
      <c r="A456" s="206"/>
      <c r="G456" s="216"/>
    </row>
    <row r="457" spans="1:7" x14ac:dyDescent="0.2">
      <c r="A457" s="206"/>
      <c r="G457" s="216"/>
    </row>
    <row r="458" spans="1:7" x14ac:dyDescent="0.2">
      <c r="A458" s="206"/>
      <c r="G458" s="216"/>
    </row>
    <row r="459" spans="1:7" x14ac:dyDescent="0.2">
      <c r="A459" s="206"/>
      <c r="G459" s="216"/>
    </row>
    <row r="460" spans="1:7" x14ac:dyDescent="0.2">
      <c r="A460" s="206"/>
      <c r="G460" s="216"/>
    </row>
    <row r="461" spans="1:7" x14ac:dyDescent="0.2">
      <c r="A461" s="206"/>
      <c r="G461" s="216"/>
    </row>
    <row r="462" spans="1:7" x14ac:dyDescent="0.2">
      <c r="A462" s="206"/>
      <c r="G462" s="216"/>
    </row>
    <row r="463" spans="1:7" x14ac:dyDescent="0.2">
      <c r="A463" s="206"/>
      <c r="G463" s="216"/>
    </row>
    <row r="464" spans="1:7" x14ac:dyDescent="0.2">
      <c r="A464" s="206"/>
      <c r="G464" s="216"/>
    </row>
    <row r="465" spans="1:7" x14ac:dyDescent="0.2">
      <c r="A465" s="206"/>
      <c r="G465" s="216"/>
    </row>
    <row r="466" spans="1:7" x14ac:dyDescent="0.2">
      <c r="A466" s="206"/>
      <c r="G466" s="216"/>
    </row>
    <row r="467" spans="1:7" x14ac:dyDescent="0.2">
      <c r="A467" s="206"/>
      <c r="G467" s="216"/>
    </row>
    <row r="468" spans="1:7" x14ac:dyDescent="0.2">
      <c r="A468" s="206"/>
      <c r="G468" s="216"/>
    </row>
    <row r="469" spans="1:7" x14ac:dyDescent="0.2">
      <c r="A469" s="206"/>
      <c r="G469" s="216"/>
    </row>
    <row r="470" spans="1:7" x14ac:dyDescent="0.2">
      <c r="A470" s="206"/>
      <c r="G470" s="216"/>
    </row>
    <row r="471" spans="1:7" x14ac:dyDescent="0.2">
      <c r="A471" s="206"/>
      <c r="G471" s="216"/>
    </row>
    <row r="472" spans="1:7" x14ac:dyDescent="0.2">
      <c r="A472" s="206"/>
      <c r="G472" s="216"/>
    </row>
    <row r="473" spans="1:7" x14ac:dyDescent="0.2">
      <c r="A473" s="206"/>
      <c r="G473" s="216"/>
    </row>
    <row r="474" spans="1:7" x14ac:dyDescent="0.2">
      <c r="A474" s="206"/>
      <c r="G474" s="216"/>
    </row>
    <row r="475" spans="1:7" x14ac:dyDescent="0.2">
      <c r="A475" s="206"/>
      <c r="G475" s="216"/>
    </row>
    <row r="476" spans="1:7" x14ac:dyDescent="0.2">
      <c r="A476" s="206"/>
      <c r="G476" s="216"/>
    </row>
    <row r="477" spans="1:7" x14ac:dyDescent="0.2">
      <c r="A477" s="206"/>
      <c r="G477" s="216"/>
    </row>
    <row r="478" spans="1:7" x14ac:dyDescent="0.2">
      <c r="A478" s="206"/>
      <c r="G478" s="216"/>
    </row>
    <row r="479" spans="1:7" x14ac:dyDescent="0.2">
      <c r="A479" s="206"/>
      <c r="G479" s="216"/>
    </row>
    <row r="480" spans="1:7" x14ac:dyDescent="0.2">
      <c r="A480" s="206"/>
      <c r="G480" s="216"/>
    </row>
    <row r="481" spans="1:7" x14ac:dyDescent="0.2">
      <c r="A481" s="206"/>
      <c r="G481" s="216"/>
    </row>
    <row r="482" spans="1:7" x14ac:dyDescent="0.2">
      <c r="A482" s="206"/>
      <c r="G482" s="216"/>
    </row>
    <row r="483" spans="1:7" x14ac:dyDescent="0.2">
      <c r="A483" s="206"/>
      <c r="G483" s="216"/>
    </row>
    <row r="484" spans="1:7" x14ac:dyDescent="0.2">
      <c r="A484" s="206"/>
      <c r="G484" s="216"/>
    </row>
    <row r="485" spans="1:7" x14ac:dyDescent="0.2">
      <c r="A485" s="206"/>
      <c r="G485" s="216"/>
    </row>
    <row r="486" spans="1:7" x14ac:dyDescent="0.2">
      <c r="A486" s="206"/>
      <c r="G486" s="216"/>
    </row>
    <row r="487" spans="1:7" x14ac:dyDescent="0.2">
      <c r="A487" s="206"/>
      <c r="G487" s="216"/>
    </row>
    <row r="488" spans="1:7" x14ac:dyDescent="0.2">
      <c r="A488" s="206"/>
      <c r="G488" s="216"/>
    </row>
    <row r="489" spans="1:7" x14ac:dyDescent="0.2">
      <c r="A489" s="206"/>
      <c r="G489" s="216"/>
    </row>
    <row r="490" spans="1:7" x14ac:dyDescent="0.2">
      <c r="A490" s="206"/>
      <c r="G490" s="216"/>
    </row>
    <row r="491" spans="1:7" x14ac:dyDescent="0.2">
      <c r="A491" s="206"/>
      <c r="G491" s="216"/>
    </row>
    <row r="492" spans="1:7" x14ac:dyDescent="0.2">
      <c r="A492" s="206"/>
      <c r="G492" s="216"/>
    </row>
    <row r="493" spans="1:7" x14ac:dyDescent="0.2">
      <c r="A493" s="206"/>
      <c r="G493" s="216"/>
    </row>
    <row r="494" spans="1:7" x14ac:dyDescent="0.2">
      <c r="A494" s="206"/>
      <c r="G494" s="216"/>
    </row>
    <row r="495" spans="1:7" x14ac:dyDescent="0.2">
      <c r="A495" s="206"/>
      <c r="G495" s="216"/>
    </row>
    <row r="496" spans="1:7" x14ac:dyDescent="0.2">
      <c r="A496" s="206"/>
      <c r="G496" s="216"/>
    </row>
    <row r="497" spans="1:7" x14ac:dyDescent="0.2">
      <c r="A497" s="206"/>
      <c r="G497" s="216"/>
    </row>
    <row r="498" spans="1:7" x14ac:dyDescent="0.2">
      <c r="A498" s="206"/>
      <c r="G498" s="216"/>
    </row>
    <row r="499" spans="1:7" x14ac:dyDescent="0.2">
      <c r="A499" s="206"/>
      <c r="G499" s="216"/>
    </row>
    <row r="500" spans="1:7" x14ac:dyDescent="0.2">
      <c r="A500" s="206"/>
      <c r="G500" s="216"/>
    </row>
    <row r="501" spans="1:7" x14ac:dyDescent="0.2">
      <c r="A501" s="206"/>
      <c r="G501" s="216"/>
    </row>
    <row r="502" spans="1:7" x14ac:dyDescent="0.2">
      <c r="A502" s="206"/>
      <c r="G502" s="216"/>
    </row>
    <row r="503" spans="1:7" x14ac:dyDescent="0.2">
      <c r="A503" s="206"/>
      <c r="G503" s="216"/>
    </row>
    <row r="504" spans="1:7" x14ac:dyDescent="0.2">
      <c r="A504" s="206"/>
      <c r="G504" s="216"/>
    </row>
    <row r="505" spans="1:7" x14ac:dyDescent="0.2">
      <c r="A505" s="206"/>
      <c r="G505" s="216"/>
    </row>
    <row r="506" spans="1:7" x14ac:dyDescent="0.2">
      <c r="A506" s="206"/>
      <c r="G506" s="216"/>
    </row>
    <row r="507" spans="1:7" x14ac:dyDescent="0.2">
      <c r="A507" s="206"/>
      <c r="G507" s="216"/>
    </row>
    <row r="508" spans="1:7" x14ac:dyDescent="0.2">
      <c r="A508" s="206"/>
      <c r="G508" s="216"/>
    </row>
    <row r="509" spans="1:7" x14ac:dyDescent="0.2">
      <c r="A509" s="206"/>
      <c r="G509" s="216"/>
    </row>
    <row r="510" spans="1:7" x14ac:dyDescent="0.2">
      <c r="A510" s="206"/>
      <c r="G510" s="216"/>
    </row>
    <row r="511" spans="1:7" x14ac:dyDescent="0.2">
      <c r="A511" s="206"/>
      <c r="G511" s="216"/>
    </row>
    <row r="512" spans="1:7" x14ac:dyDescent="0.2">
      <c r="A512" s="206"/>
      <c r="G512" s="216"/>
    </row>
    <row r="513" spans="1:7" x14ac:dyDescent="0.2">
      <c r="A513" s="206"/>
      <c r="G513" s="216"/>
    </row>
    <row r="514" spans="1:7" x14ac:dyDescent="0.2">
      <c r="A514" s="206"/>
      <c r="G514" s="216"/>
    </row>
    <row r="515" spans="1:7" x14ac:dyDescent="0.2">
      <c r="A515" s="206"/>
      <c r="G515" s="216"/>
    </row>
    <row r="516" spans="1:7" x14ac:dyDescent="0.2">
      <c r="A516" s="206"/>
      <c r="G516" s="216"/>
    </row>
    <row r="517" spans="1:7" x14ac:dyDescent="0.2">
      <c r="A517" s="206"/>
      <c r="G517" s="216"/>
    </row>
    <row r="518" spans="1:7" x14ac:dyDescent="0.2">
      <c r="A518" s="206"/>
      <c r="G518" s="216"/>
    </row>
    <row r="519" spans="1:7" x14ac:dyDescent="0.2">
      <c r="A519" s="206"/>
      <c r="G519" s="216"/>
    </row>
    <row r="520" spans="1:7" x14ac:dyDescent="0.2">
      <c r="A520" s="206"/>
      <c r="G520" s="216"/>
    </row>
    <row r="521" spans="1:7" x14ac:dyDescent="0.2">
      <c r="A521" s="206"/>
      <c r="G521" s="216"/>
    </row>
    <row r="522" spans="1:7" x14ac:dyDescent="0.2">
      <c r="A522" s="206"/>
      <c r="G522" s="216"/>
    </row>
    <row r="523" spans="1:7" x14ac:dyDescent="0.2">
      <c r="A523" s="206"/>
      <c r="G523" s="216"/>
    </row>
    <row r="524" spans="1:7" x14ac:dyDescent="0.2">
      <c r="A524" s="206"/>
      <c r="G524" s="216"/>
    </row>
    <row r="525" spans="1:7" x14ac:dyDescent="0.2">
      <c r="A525" s="206"/>
      <c r="G525" s="216"/>
    </row>
    <row r="526" spans="1:7" x14ac:dyDescent="0.2">
      <c r="A526" s="206"/>
      <c r="G526" s="216"/>
    </row>
    <row r="527" spans="1:7" x14ac:dyDescent="0.2">
      <c r="A527" s="206"/>
      <c r="G527" s="216"/>
    </row>
    <row r="528" spans="1:7" x14ac:dyDescent="0.2">
      <c r="A528" s="206"/>
      <c r="G528" s="216"/>
    </row>
    <row r="529" spans="1:7" x14ac:dyDescent="0.2">
      <c r="A529" s="206"/>
      <c r="G529" s="216"/>
    </row>
    <row r="530" spans="1:7" x14ac:dyDescent="0.2">
      <c r="A530" s="206"/>
      <c r="G530" s="216"/>
    </row>
    <row r="531" spans="1:7" x14ac:dyDescent="0.2">
      <c r="A531" s="206"/>
      <c r="G531" s="216"/>
    </row>
    <row r="532" spans="1:7" x14ac:dyDescent="0.2">
      <c r="A532" s="206"/>
      <c r="G532" s="216"/>
    </row>
    <row r="533" spans="1:7" x14ac:dyDescent="0.2">
      <c r="A533" s="206"/>
      <c r="G533" s="216"/>
    </row>
    <row r="534" spans="1:7" x14ac:dyDescent="0.2">
      <c r="A534" s="206"/>
      <c r="G534" s="216"/>
    </row>
    <row r="535" spans="1:7" x14ac:dyDescent="0.2">
      <c r="A535" s="206"/>
      <c r="G535" s="216"/>
    </row>
    <row r="536" spans="1:7" x14ac:dyDescent="0.2">
      <c r="A536" s="206"/>
      <c r="G536" s="216"/>
    </row>
    <row r="537" spans="1:7" x14ac:dyDescent="0.2">
      <c r="A537" s="206"/>
      <c r="G537" s="216"/>
    </row>
    <row r="538" spans="1:7" x14ac:dyDescent="0.2">
      <c r="A538" s="206"/>
      <c r="G538" s="216"/>
    </row>
    <row r="539" spans="1:7" x14ac:dyDescent="0.2">
      <c r="A539" s="206"/>
      <c r="G539" s="216"/>
    </row>
    <row r="540" spans="1:7" x14ac:dyDescent="0.2">
      <c r="A540" s="206"/>
      <c r="G540" s="216"/>
    </row>
    <row r="541" spans="1:7" x14ac:dyDescent="0.2">
      <c r="A541" s="206"/>
      <c r="G541" s="216"/>
    </row>
    <row r="542" spans="1:7" x14ac:dyDescent="0.2">
      <c r="A542" s="206"/>
      <c r="G542" s="216"/>
    </row>
    <row r="543" spans="1:7" x14ac:dyDescent="0.2">
      <c r="A543" s="206"/>
      <c r="G543" s="216"/>
    </row>
    <row r="544" spans="1:7" x14ac:dyDescent="0.2">
      <c r="A544" s="206"/>
      <c r="G544" s="216"/>
    </row>
    <row r="545" spans="1:7" x14ac:dyDescent="0.2">
      <c r="A545" s="206"/>
      <c r="G545" s="216"/>
    </row>
    <row r="546" spans="1:7" x14ac:dyDescent="0.2">
      <c r="A546" s="206"/>
      <c r="G546" s="216"/>
    </row>
    <row r="547" spans="1:7" x14ac:dyDescent="0.2">
      <c r="A547" s="206"/>
      <c r="G547" s="216"/>
    </row>
    <row r="548" spans="1:7" x14ac:dyDescent="0.2">
      <c r="A548" s="206"/>
      <c r="G548" s="216"/>
    </row>
    <row r="549" spans="1:7" x14ac:dyDescent="0.2">
      <c r="A549" s="206"/>
      <c r="G549" s="216"/>
    </row>
    <row r="550" spans="1:7" x14ac:dyDescent="0.2">
      <c r="A550" s="206"/>
      <c r="G550" s="216"/>
    </row>
    <row r="551" spans="1:7" x14ac:dyDescent="0.2">
      <c r="A551" s="206"/>
      <c r="G551" s="216"/>
    </row>
    <row r="552" spans="1:7" x14ac:dyDescent="0.2">
      <c r="A552" s="206"/>
      <c r="G552" s="216"/>
    </row>
    <row r="553" spans="1:7" x14ac:dyDescent="0.2">
      <c r="A553" s="206"/>
      <c r="G553" s="216"/>
    </row>
    <row r="554" spans="1:7" x14ac:dyDescent="0.2">
      <c r="A554" s="206"/>
      <c r="G554" s="216"/>
    </row>
    <row r="555" spans="1:7" x14ac:dyDescent="0.2">
      <c r="A555" s="206"/>
      <c r="G555" s="216"/>
    </row>
    <row r="556" spans="1:7" x14ac:dyDescent="0.2">
      <c r="A556" s="206"/>
      <c r="G556" s="216"/>
    </row>
    <row r="557" spans="1:7" x14ac:dyDescent="0.2">
      <c r="A557" s="206"/>
      <c r="G557" s="216"/>
    </row>
    <row r="558" spans="1:7" x14ac:dyDescent="0.2">
      <c r="A558" s="206"/>
      <c r="G558" s="216"/>
    </row>
    <row r="559" spans="1:7" x14ac:dyDescent="0.2">
      <c r="A559" s="206"/>
      <c r="G559" s="216"/>
    </row>
    <row r="560" spans="1:7" x14ac:dyDescent="0.2">
      <c r="A560" s="206"/>
      <c r="G560" s="216"/>
    </row>
    <row r="561" spans="1:7" x14ac:dyDescent="0.2">
      <c r="A561" s="206"/>
      <c r="G561" s="216"/>
    </row>
    <row r="562" spans="1:7" x14ac:dyDescent="0.2">
      <c r="A562" s="206"/>
      <c r="G562" s="216"/>
    </row>
    <row r="563" spans="1:7" x14ac:dyDescent="0.2">
      <c r="A563" s="206"/>
      <c r="G563" s="216"/>
    </row>
    <row r="564" spans="1:7" x14ac:dyDescent="0.2">
      <c r="A564" s="206"/>
      <c r="G564" s="216"/>
    </row>
    <row r="565" spans="1:7" x14ac:dyDescent="0.2">
      <c r="A565" s="206"/>
      <c r="G565" s="216"/>
    </row>
    <row r="566" spans="1:7" x14ac:dyDescent="0.2">
      <c r="A566" s="206"/>
      <c r="G566" s="216"/>
    </row>
    <row r="567" spans="1:7" x14ac:dyDescent="0.2">
      <c r="A567" s="206"/>
      <c r="G567" s="216"/>
    </row>
    <row r="568" spans="1:7" x14ac:dyDescent="0.2">
      <c r="A568" s="206"/>
      <c r="G568" s="216"/>
    </row>
    <row r="569" spans="1:7" x14ac:dyDescent="0.2">
      <c r="A569" s="206"/>
      <c r="G569" s="216"/>
    </row>
    <row r="570" spans="1:7" x14ac:dyDescent="0.2">
      <c r="A570" s="206"/>
      <c r="G570" s="216"/>
    </row>
    <row r="571" spans="1:7" x14ac:dyDescent="0.2">
      <c r="A571" s="206"/>
      <c r="G571" s="216"/>
    </row>
    <row r="572" spans="1:7" x14ac:dyDescent="0.2">
      <c r="A572" s="206"/>
      <c r="G572" s="216"/>
    </row>
    <row r="573" spans="1:7" x14ac:dyDescent="0.2">
      <c r="A573" s="206"/>
      <c r="G573" s="216"/>
    </row>
    <row r="574" spans="1:7" x14ac:dyDescent="0.2">
      <c r="A574" s="206"/>
      <c r="G574" s="216"/>
    </row>
    <row r="575" spans="1:7" x14ac:dyDescent="0.2">
      <c r="A575" s="206"/>
      <c r="G575" s="216"/>
    </row>
    <row r="576" spans="1:7" x14ac:dyDescent="0.2">
      <c r="A576" s="206"/>
      <c r="G576" s="216"/>
    </row>
    <row r="577" spans="1:7" x14ac:dyDescent="0.2">
      <c r="A577" s="206"/>
      <c r="G577" s="216"/>
    </row>
    <row r="578" spans="1:7" x14ac:dyDescent="0.2">
      <c r="A578" s="206"/>
      <c r="G578" s="216"/>
    </row>
    <row r="579" spans="1:7" x14ac:dyDescent="0.2">
      <c r="A579" s="206"/>
      <c r="G579" s="216"/>
    </row>
    <row r="580" spans="1:7" x14ac:dyDescent="0.2">
      <c r="A580" s="206"/>
      <c r="G580" s="216"/>
    </row>
    <row r="581" spans="1:7" x14ac:dyDescent="0.2">
      <c r="A581" s="206"/>
      <c r="G581" s="216"/>
    </row>
    <row r="582" spans="1:7" x14ac:dyDescent="0.2">
      <c r="A582" s="206"/>
      <c r="G582" s="216"/>
    </row>
    <row r="583" spans="1:7" x14ac:dyDescent="0.2">
      <c r="A583" s="206"/>
      <c r="G583" s="216"/>
    </row>
    <row r="584" spans="1:7" x14ac:dyDescent="0.2">
      <c r="A584" s="206"/>
      <c r="G584" s="216"/>
    </row>
    <row r="585" spans="1:7" x14ac:dyDescent="0.2">
      <c r="A585" s="206"/>
      <c r="G585" s="216"/>
    </row>
    <row r="586" spans="1:7" x14ac:dyDescent="0.2">
      <c r="A586" s="206"/>
      <c r="G586" s="216"/>
    </row>
    <row r="587" spans="1:7" x14ac:dyDescent="0.2">
      <c r="A587" s="206"/>
      <c r="G587" s="216"/>
    </row>
    <row r="588" spans="1:7" x14ac:dyDescent="0.2">
      <c r="A588" s="206"/>
      <c r="G588" s="216"/>
    </row>
    <row r="589" spans="1:7" x14ac:dyDescent="0.2">
      <c r="A589" s="206"/>
      <c r="G589" s="216"/>
    </row>
    <row r="590" spans="1:7" x14ac:dyDescent="0.2">
      <c r="A590" s="206"/>
      <c r="G590" s="216"/>
    </row>
    <row r="591" spans="1:7" x14ac:dyDescent="0.2">
      <c r="A591" s="206"/>
      <c r="G591" s="216"/>
    </row>
    <row r="592" spans="1:7" x14ac:dyDescent="0.2">
      <c r="A592" s="206"/>
      <c r="G592" s="216"/>
    </row>
    <row r="593" spans="1:7" x14ac:dyDescent="0.2">
      <c r="A593" s="206"/>
      <c r="G593" s="216"/>
    </row>
    <row r="594" spans="1:7" x14ac:dyDescent="0.2">
      <c r="A594" s="206"/>
      <c r="G594" s="216"/>
    </row>
    <row r="595" spans="1:7" x14ac:dyDescent="0.2">
      <c r="A595" s="206"/>
      <c r="G595" s="216"/>
    </row>
    <row r="596" spans="1:7" x14ac:dyDescent="0.2">
      <c r="A596" s="206"/>
      <c r="G596" s="216"/>
    </row>
    <row r="597" spans="1:7" x14ac:dyDescent="0.2">
      <c r="A597" s="206"/>
      <c r="G597" s="216"/>
    </row>
    <row r="598" spans="1:7" x14ac:dyDescent="0.2">
      <c r="A598" s="206"/>
      <c r="G598" s="216"/>
    </row>
    <row r="599" spans="1:7" x14ac:dyDescent="0.2">
      <c r="A599" s="206"/>
      <c r="G599" s="216"/>
    </row>
    <row r="600" spans="1:7" x14ac:dyDescent="0.2">
      <c r="A600" s="206"/>
      <c r="G600" s="216"/>
    </row>
    <row r="601" spans="1:7" x14ac:dyDescent="0.2">
      <c r="A601" s="206"/>
      <c r="G601" s="216"/>
    </row>
    <row r="602" spans="1:7" x14ac:dyDescent="0.2">
      <c r="A602" s="206"/>
      <c r="G602" s="216"/>
    </row>
    <row r="603" spans="1:7" x14ac:dyDescent="0.2">
      <c r="A603" s="206"/>
      <c r="G603" s="216"/>
    </row>
    <row r="604" spans="1:7" x14ac:dyDescent="0.2">
      <c r="A604" s="206"/>
      <c r="G604" s="216"/>
    </row>
    <row r="605" spans="1:7" x14ac:dyDescent="0.2">
      <c r="A605" s="206"/>
      <c r="G605" s="216"/>
    </row>
    <row r="606" spans="1:7" x14ac:dyDescent="0.2">
      <c r="A606" s="206"/>
      <c r="G606" s="216"/>
    </row>
    <row r="607" spans="1:7" x14ac:dyDescent="0.2">
      <c r="A607" s="206"/>
      <c r="G607" s="216"/>
    </row>
    <row r="608" spans="1:7" x14ac:dyDescent="0.2">
      <c r="A608" s="206"/>
      <c r="G608" s="216"/>
    </row>
    <row r="609" spans="1:7" x14ac:dyDescent="0.2">
      <c r="A609" s="206"/>
      <c r="G609" s="216"/>
    </row>
    <row r="610" spans="1:7" x14ac:dyDescent="0.2">
      <c r="A610" s="206"/>
      <c r="G610" s="216"/>
    </row>
    <row r="611" spans="1:7" x14ac:dyDescent="0.2">
      <c r="A611" s="206"/>
      <c r="G611" s="216"/>
    </row>
    <row r="612" spans="1:7" x14ac:dyDescent="0.2">
      <c r="A612" s="206"/>
      <c r="G612" s="216"/>
    </row>
    <row r="613" spans="1:7" x14ac:dyDescent="0.2">
      <c r="A613" s="206"/>
      <c r="G613" s="216"/>
    </row>
    <row r="614" spans="1:7" x14ac:dyDescent="0.2">
      <c r="A614" s="206"/>
      <c r="G614" s="216"/>
    </row>
    <row r="615" spans="1:7" x14ac:dyDescent="0.2">
      <c r="A615" s="206"/>
      <c r="G615" s="216"/>
    </row>
    <row r="616" spans="1:7" x14ac:dyDescent="0.2">
      <c r="A616" s="206"/>
      <c r="G616" s="216"/>
    </row>
    <row r="617" spans="1:7" x14ac:dyDescent="0.2">
      <c r="A617" s="206"/>
      <c r="G617" s="216"/>
    </row>
    <row r="618" spans="1:7" x14ac:dyDescent="0.2">
      <c r="A618" s="206"/>
      <c r="G618" s="216"/>
    </row>
    <row r="619" spans="1:7" x14ac:dyDescent="0.2">
      <c r="A619" s="206"/>
      <c r="G619" s="216"/>
    </row>
    <row r="620" spans="1:7" x14ac:dyDescent="0.2">
      <c r="A620" s="206"/>
      <c r="G620" s="216"/>
    </row>
    <row r="621" spans="1:7" x14ac:dyDescent="0.2">
      <c r="A621" s="206"/>
      <c r="G621" s="216"/>
    </row>
    <row r="622" spans="1:7" x14ac:dyDescent="0.2">
      <c r="A622" s="206"/>
      <c r="G622" s="216"/>
    </row>
    <row r="623" spans="1:7" x14ac:dyDescent="0.2">
      <c r="A623" s="206"/>
      <c r="G623" s="216"/>
    </row>
    <row r="624" spans="1:7" x14ac:dyDescent="0.2">
      <c r="A624" s="206"/>
      <c r="G624" s="216"/>
    </row>
    <row r="625" spans="1:7" x14ac:dyDescent="0.2">
      <c r="A625" s="206"/>
      <c r="G625" s="216"/>
    </row>
    <row r="626" spans="1:7" x14ac:dyDescent="0.2">
      <c r="A626" s="206"/>
      <c r="G626" s="216"/>
    </row>
    <row r="627" spans="1:7" x14ac:dyDescent="0.2">
      <c r="A627" s="206"/>
      <c r="G627" s="216"/>
    </row>
    <row r="628" spans="1:7" x14ac:dyDescent="0.2">
      <c r="A628" s="206"/>
      <c r="G628" s="216"/>
    </row>
    <row r="629" spans="1:7" x14ac:dyDescent="0.2">
      <c r="A629" s="206"/>
      <c r="G629" s="216"/>
    </row>
    <row r="630" spans="1:7" x14ac:dyDescent="0.2">
      <c r="A630" s="206"/>
      <c r="G630" s="216"/>
    </row>
    <row r="631" spans="1:7" x14ac:dyDescent="0.2">
      <c r="A631" s="206"/>
      <c r="G631" s="216"/>
    </row>
    <row r="632" spans="1:7" x14ac:dyDescent="0.2">
      <c r="A632" s="206"/>
      <c r="G632" s="216"/>
    </row>
    <row r="633" spans="1:7" x14ac:dyDescent="0.2">
      <c r="A633" s="206"/>
      <c r="G633" s="216"/>
    </row>
    <row r="634" spans="1:7" x14ac:dyDescent="0.2">
      <c r="A634" s="206"/>
      <c r="G634" s="216"/>
    </row>
    <row r="635" spans="1:7" x14ac:dyDescent="0.2">
      <c r="A635" s="206"/>
      <c r="G635" s="216"/>
    </row>
    <row r="636" spans="1:7" x14ac:dyDescent="0.2">
      <c r="A636" s="206"/>
      <c r="G636" s="216"/>
    </row>
    <row r="637" spans="1:7" x14ac:dyDescent="0.2">
      <c r="A637" s="206"/>
      <c r="G637" s="216"/>
    </row>
    <row r="638" spans="1:7" x14ac:dyDescent="0.2">
      <c r="A638" s="206"/>
      <c r="G638" s="216"/>
    </row>
    <row r="639" spans="1:7" x14ac:dyDescent="0.2">
      <c r="A639" s="206"/>
      <c r="G639" s="216"/>
    </row>
    <row r="640" spans="1:7" x14ac:dyDescent="0.2">
      <c r="A640" s="206"/>
      <c r="G640" s="216"/>
    </row>
    <row r="641" spans="1:7" x14ac:dyDescent="0.2">
      <c r="A641" s="206"/>
      <c r="G641" s="216"/>
    </row>
    <row r="642" spans="1:7" x14ac:dyDescent="0.2">
      <c r="A642" s="206"/>
      <c r="G642" s="216"/>
    </row>
    <row r="643" spans="1:7" x14ac:dyDescent="0.2">
      <c r="A643" s="206"/>
      <c r="G643" s="216"/>
    </row>
    <row r="644" spans="1:7" x14ac:dyDescent="0.2">
      <c r="A644" s="206"/>
      <c r="G644" s="216"/>
    </row>
    <row r="645" spans="1:7" x14ac:dyDescent="0.2">
      <c r="A645" s="206"/>
      <c r="G645" s="216"/>
    </row>
    <row r="646" spans="1:7" x14ac:dyDescent="0.2">
      <c r="A646" s="206"/>
      <c r="G646" s="216"/>
    </row>
    <row r="647" spans="1:7" x14ac:dyDescent="0.2">
      <c r="A647" s="206"/>
      <c r="G647" s="216"/>
    </row>
    <row r="648" spans="1:7" x14ac:dyDescent="0.2">
      <c r="A648" s="206"/>
      <c r="G648" s="216"/>
    </row>
    <row r="649" spans="1:7" x14ac:dyDescent="0.2">
      <c r="A649" s="206"/>
      <c r="G649" s="216"/>
    </row>
    <row r="650" spans="1:7" x14ac:dyDescent="0.2">
      <c r="A650" s="206"/>
      <c r="G650" s="216"/>
    </row>
    <row r="651" spans="1:7" x14ac:dyDescent="0.2">
      <c r="A651" s="206"/>
      <c r="G651" s="216"/>
    </row>
    <row r="652" spans="1:7" x14ac:dyDescent="0.2">
      <c r="A652" s="206"/>
      <c r="G652" s="216"/>
    </row>
    <row r="653" spans="1:7" x14ac:dyDescent="0.2">
      <c r="A653" s="206"/>
      <c r="G653" s="216"/>
    </row>
    <row r="654" spans="1:7" x14ac:dyDescent="0.2">
      <c r="A654" s="206"/>
      <c r="G654" s="216"/>
    </row>
    <row r="655" spans="1:7" x14ac:dyDescent="0.2">
      <c r="A655" s="206"/>
      <c r="G655" s="216"/>
    </row>
    <row r="656" spans="1:7" x14ac:dyDescent="0.2">
      <c r="A656" s="206"/>
      <c r="G656" s="216"/>
    </row>
    <row r="657" spans="1:7" x14ac:dyDescent="0.2">
      <c r="A657" s="206"/>
      <c r="G657" s="216"/>
    </row>
    <row r="658" spans="1:7" x14ac:dyDescent="0.2">
      <c r="A658" s="206"/>
      <c r="G658" s="216"/>
    </row>
    <row r="659" spans="1:7" x14ac:dyDescent="0.2">
      <c r="A659" s="206"/>
      <c r="G659" s="216"/>
    </row>
    <row r="660" spans="1:7" x14ac:dyDescent="0.2">
      <c r="A660" s="206"/>
      <c r="G660" s="216"/>
    </row>
    <row r="661" spans="1:7" x14ac:dyDescent="0.2">
      <c r="A661" s="206"/>
      <c r="G661" s="216"/>
    </row>
    <row r="662" spans="1:7" x14ac:dyDescent="0.2">
      <c r="A662" s="206"/>
      <c r="G662" s="216"/>
    </row>
    <row r="663" spans="1:7" x14ac:dyDescent="0.2">
      <c r="A663" s="206"/>
      <c r="G663" s="216"/>
    </row>
    <row r="664" spans="1:7" x14ac:dyDescent="0.2">
      <c r="A664" s="206"/>
      <c r="G664" s="216"/>
    </row>
    <row r="665" spans="1:7" x14ac:dyDescent="0.2">
      <c r="A665" s="206"/>
      <c r="G665" s="216"/>
    </row>
    <row r="666" spans="1:7" x14ac:dyDescent="0.2">
      <c r="A666" s="206"/>
      <c r="G666" s="216"/>
    </row>
    <row r="667" spans="1:7" x14ac:dyDescent="0.2">
      <c r="A667" s="206"/>
      <c r="G667" s="216"/>
    </row>
    <row r="668" spans="1:7" x14ac:dyDescent="0.2">
      <c r="A668" s="206"/>
      <c r="G668" s="216"/>
    </row>
    <row r="669" spans="1:7" x14ac:dyDescent="0.2">
      <c r="A669" s="206"/>
      <c r="G669" s="216"/>
    </row>
    <row r="670" spans="1:7" x14ac:dyDescent="0.2">
      <c r="A670" s="206"/>
      <c r="G670" s="216"/>
    </row>
    <row r="671" spans="1:7" x14ac:dyDescent="0.2">
      <c r="A671" s="206"/>
      <c r="G671" s="216"/>
    </row>
    <row r="672" spans="1:7" x14ac:dyDescent="0.2">
      <c r="A672" s="206"/>
      <c r="G672" s="216"/>
    </row>
    <row r="673" spans="1:7" x14ac:dyDescent="0.2">
      <c r="A673" s="206"/>
      <c r="G673" s="216"/>
    </row>
    <row r="674" spans="1:7" x14ac:dyDescent="0.2">
      <c r="A674" s="206"/>
      <c r="G674" s="216"/>
    </row>
    <row r="675" spans="1:7" x14ac:dyDescent="0.2">
      <c r="A675" s="206"/>
      <c r="G675" s="216"/>
    </row>
    <row r="676" spans="1:7" x14ac:dyDescent="0.2">
      <c r="A676" s="206"/>
      <c r="G676" s="216"/>
    </row>
    <row r="677" spans="1:7" x14ac:dyDescent="0.2">
      <c r="A677" s="206"/>
      <c r="G677" s="216"/>
    </row>
    <row r="678" spans="1:7" x14ac:dyDescent="0.2">
      <c r="A678" s="206"/>
      <c r="G678" s="216"/>
    </row>
    <row r="679" spans="1:7" x14ac:dyDescent="0.2">
      <c r="A679" s="206"/>
      <c r="G679" s="216"/>
    </row>
    <row r="680" spans="1:7" x14ac:dyDescent="0.2">
      <c r="A680" s="206"/>
      <c r="G680" s="216"/>
    </row>
    <row r="681" spans="1:7" x14ac:dyDescent="0.2">
      <c r="A681" s="206"/>
      <c r="G681" s="216"/>
    </row>
    <row r="682" spans="1:7" x14ac:dyDescent="0.2">
      <c r="A682" s="206"/>
      <c r="G682" s="216"/>
    </row>
    <row r="683" spans="1:7" x14ac:dyDescent="0.2">
      <c r="A683" s="206"/>
      <c r="G683" s="216"/>
    </row>
    <row r="684" spans="1:7" x14ac:dyDescent="0.2">
      <c r="A684" s="206"/>
      <c r="G684" s="216"/>
    </row>
    <row r="685" spans="1:7" x14ac:dyDescent="0.2">
      <c r="A685" s="206"/>
      <c r="G685" s="216"/>
    </row>
    <row r="686" spans="1:7" x14ac:dyDescent="0.2">
      <c r="A686" s="206"/>
      <c r="G686" s="216"/>
    </row>
    <row r="687" spans="1:7" x14ac:dyDescent="0.2">
      <c r="A687" s="206"/>
      <c r="G687" s="216"/>
    </row>
    <row r="688" spans="1:7" x14ac:dyDescent="0.2">
      <c r="A688" s="206"/>
      <c r="G688" s="216"/>
    </row>
    <row r="689" spans="1:7" x14ac:dyDescent="0.2">
      <c r="A689" s="206"/>
      <c r="G689" s="216"/>
    </row>
    <row r="690" spans="1:7" x14ac:dyDescent="0.2">
      <c r="A690" s="206"/>
      <c r="G690" s="216"/>
    </row>
    <row r="691" spans="1:7" x14ac:dyDescent="0.2">
      <c r="A691" s="206"/>
      <c r="G691" s="216"/>
    </row>
    <row r="692" spans="1:7" x14ac:dyDescent="0.2">
      <c r="A692" s="206"/>
      <c r="G692" s="216"/>
    </row>
    <row r="693" spans="1:7" x14ac:dyDescent="0.2">
      <c r="A693" s="206"/>
      <c r="G693" s="216"/>
    </row>
    <row r="694" spans="1:7" x14ac:dyDescent="0.2">
      <c r="A694" s="206"/>
      <c r="G694" s="216"/>
    </row>
    <row r="695" spans="1:7" x14ac:dyDescent="0.2">
      <c r="A695" s="206"/>
      <c r="G695" s="216"/>
    </row>
    <row r="696" spans="1:7" x14ac:dyDescent="0.2">
      <c r="A696" s="206"/>
      <c r="G696" s="216"/>
    </row>
    <row r="697" spans="1:7" x14ac:dyDescent="0.2">
      <c r="A697" s="206"/>
      <c r="G697" s="216"/>
    </row>
    <row r="698" spans="1:7" x14ac:dyDescent="0.2">
      <c r="A698" s="206"/>
      <c r="G698" s="216"/>
    </row>
    <row r="699" spans="1:7" x14ac:dyDescent="0.2">
      <c r="A699" s="206"/>
      <c r="G699" s="216"/>
    </row>
    <row r="700" spans="1:7" x14ac:dyDescent="0.2">
      <c r="A700" s="206"/>
      <c r="G700" s="216"/>
    </row>
    <row r="701" spans="1:7" x14ac:dyDescent="0.2">
      <c r="A701" s="206"/>
      <c r="G701" s="216"/>
    </row>
    <row r="702" spans="1:7" x14ac:dyDescent="0.2">
      <c r="A702" s="206"/>
      <c r="G702" s="216"/>
    </row>
    <row r="703" spans="1:7" x14ac:dyDescent="0.2">
      <c r="A703" s="206"/>
      <c r="G703" s="216"/>
    </row>
    <row r="704" spans="1:7" x14ac:dyDescent="0.2">
      <c r="A704" s="206"/>
      <c r="G704" s="216"/>
    </row>
    <row r="705" spans="1:7" x14ac:dyDescent="0.2">
      <c r="A705" s="206"/>
      <c r="G705" s="216"/>
    </row>
    <row r="706" spans="1:7" x14ac:dyDescent="0.2">
      <c r="A706" s="206"/>
      <c r="G706" s="216"/>
    </row>
    <row r="707" spans="1:7" x14ac:dyDescent="0.2">
      <c r="A707" s="206"/>
      <c r="G707" s="216"/>
    </row>
    <row r="708" spans="1:7" x14ac:dyDescent="0.2">
      <c r="A708" s="206"/>
      <c r="G708" s="216"/>
    </row>
    <row r="709" spans="1:7" x14ac:dyDescent="0.2">
      <c r="A709" s="206"/>
      <c r="G709" s="216"/>
    </row>
    <row r="710" spans="1:7" x14ac:dyDescent="0.2">
      <c r="A710" s="206"/>
      <c r="G710" s="216"/>
    </row>
    <row r="711" spans="1:7" x14ac:dyDescent="0.2">
      <c r="A711" s="206"/>
      <c r="G711" s="216"/>
    </row>
    <row r="712" spans="1:7" x14ac:dyDescent="0.2">
      <c r="A712" s="206"/>
      <c r="G712" s="216"/>
    </row>
    <row r="713" spans="1:7" x14ac:dyDescent="0.2">
      <c r="A713" s="206"/>
      <c r="G713" s="216"/>
    </row>
    <row r="714" spans="1:7" x14ac:dyDescent="0.2">
      <c r="A714" s="206"/>
      <c r="G714" s="216"/>
    </row>
    <row r="715" spans="1:7" x14ac:dyDescent="0.2">
      <c r="A715" s="206"/>
      <c r="G715" s="216"/>
    </row>
    <row r="716" spans="1:7" x14ac:dyDescent="0.2">
      <c r="A716" s="206"/>
      <c r="G716" s="216"/>
    </row>
    <row r="717" spans="1:7" x14ac:dyDescent="0.2">
      <c r="A717" s="206"/>
      <c r="G717" s="216"/>
    </row>
    <row r="718" spans="1:7" x14ac:dyDescent="0.2">
      <c r="A718" s="206"/>
      <c r="G718" s="216"/>
    </row>
    <row r="719" spans="1:7" x14ac:dyDescent="0.2">
      <c r="A719" s="206"/>
      <c r="G719" s="216"/>
    </row>
    <row r="720" spans="1:7" x14ac:dyDescent="0.2">
      <c r="A720" s="206"/>
      <c r="G720" s="216"/>
    </row>
    <row r="721" spans="1:7" x14ac:dyDescent="0.2">
      <c r="A721" s="206"/>
      <c r="G721" s="216"/>
    </row>
    <row r="722" spans="1:7" x14ac:dyDescent="0.2">
      <c r="A722" s="206"/>
      <c r="G722" s="216"/>
    </row>
    <row r="723" spans="1:7" x14ac:dyDescent="0.2">
      <c r="A723" s="206"/>
      <c r="G723" s="216"/>
    </row>
    <row r="724" spans="1:7" x14ac:dyDescent="0.2">
      <c r="A724" s="206"/>
      <c r="G724" s="216"/>
    </row>
    <row r="725" spans="1:7" x14ac:dyDescent="0.2">
      <c r="A725" s="206"/>
      <c r="G725" s="216"/>
    </row>
    <row r="726" spans="1:7" x14ac:dyDescent="0.2">
      <c r="A726" s="206"/>
      <c r="G726" s="216"/>
    </row>
    <row r="727" spans="1:7" x14ac:dyDescent="0.2">
      <c r="A727" s="206"/>
      <c r="G727" s="216"/>
    </row>
    <row r="728" spans="1:7" x14ac:dyDescent="0.2">
      <c r="A728" s="206"/>
      <c r="G728" s="216"/>
    </row>
    <row r="729" spans="1:7" x14ac:dyDescent="0.2">
      <c r="A729" s="206"/>
      <c r="G729" s="216"/>
    </row>
    <row r="730" spans="1:7" x14ac:dyDescent="0.2">
      <c r="A730" s="206"/>
      <c r="G730" s="216"/>
    </row>
    <row r="731" spans="1:7" x14ac:dyDescent="0.2">
      <c r="A731" s="206"/>
      <c r="G731" s="216"/>
    </row>
    <row r="732" spans="1:7" x14ac:dyDescent="0.2">
      <c r="A732" s="206"/>
      <c r="G732" s="216"/>
    </row>
    <row r="733" spans="1:7" x14ac:dyDescent="0.2">
      <c r="A733" s="206"/>
      <c r="G733" s="216"/>
    </row>
    <row r="734" spans="1:7" x14ac:dyDescent="0.2">
      <c r="A734" s="206"/>
      <c r="G734" s="216"/>
    </row>
    <row r="735" spans="1:7" x14ac:dyDescent="0.2">
      <c r="A735" s="206"/>
      <c r="G735" s="216"/>
    </row>
    <row r="736" spans="1:7" x14ac:dyDescent="0.2">
      <c r="A736" s="206"/>
      <c r="G736" s="216"/>
    </row>
    <row r="737" spans="1:7" x14ac:dyDescent="0.2">
      <c r="A737" s="206"/>
      <c r="G737" s="216"/>
    </row>
    <row r="738" spans="1:7" x14ac:dyDescent="0.2">
      <c r="A738" s="206"/>
      <c r="G738" s="216"/>
    </row>
    <row r="739" spans="1:7" x14ac:dyDescent="0.2">
      <c r="A739" s="206"/>
      <c r="G739" s="216"/>
    </row>
    <row r="740" spans="1:7" x14ac:dyDescent="0.2">
      <c r="A740" s="206"/>
      <c r="G740" s="216"/>
    </row>
    <row r="741" spans="1:7" x14ac:dyDescent="0.2">
      <c r="A741" s="206"/>
      <c r="G741" s="216"/>
    </row>
    <row r="742" spans="1:7" x14ac:dyDescent="0.2">
      <c r="A742" s="206"/>
      <c r="G742" s="216"/>
    </row>
    <row r="743" spans="1:7" x14ac:dyDescent="0.2">
      <c r="A743" s="206"/>
      <c r="G743" s="216"/>
    </row>
    <row r="744" spans="1:7" x14ac:dyDescent="0.2">
      <c r="A744" s="206"/>
      <c r="G744" s="216"/>
    </row>
    <row r="745" spans="1:7" x14ac:dyDescent="0.2">
      <c r="A745" s="206"/>
      <c r="G745" s="216"/>
    </row>
    <row r="746" spans="1:7" x14ac:dyDescent="0.2">
      <c r="A746" s="206"/>
      <c r="G746" s="216"/>
    </row>
    <row r="747" spans="1:7" x14ac:dyDescent="0.2">
      <c r="A747" s="206"/>
      <c r="G747" s="216"/>
    </row>
    <row r="748" spans="1:7" x14ac:dyDescent="0.2">
      <c r="A748" s="206"/>
      <c r="G748" s="216"/>
    </row>
    <row r="749" spans="1:7" x14ac:dyDescent="0.2">
      <c r="A749" s="206"/>
      <c r="G749" s="216"/>
    </row>
    <row r="750" spans="1:7" x14ac:dyDescent="0.2">
      <c r="A750" s="206"/>
      <c r="G750" s="216"/>
    </row>
    <row r="751" spans="1:7" x14ac:dyDescent="0.2">
      <c r="A751" s="206"/>
      <c r="G751" s="216"/>
    </row>
    <row r="752" spans="1:7" x14ac:dyDescent="0.2">
      <c r="A752" s="206"/>
      <c r="G752" s="216"/>
    </row>
    <row r="753" spans="1:7" x14ac:dyDescent="0.2">
      <c r="A753" s="206"/>
      <c r="G753" s="216"/>
    </row>
    <row r="754" spans="1:7" x14ac:dyDescent="0.2">
      <c r="A754" s="206"/>
      <c r="G754" s="216"/>
    </row>
    <row r="755" spans="1:7" x14ac:dyDescent="0.2">
      <c r="A755" s="206"/>
      <c r="G755" s="216"/>
    </row>
    <row r="756" spans="1:7" x14ac:dyDescent="0.2">
      <c r="A756" s="206"/>
      <c r="G756" s="216"/>
    </row>
    <row r="757" spans="1:7" x14ac:dyDescent="0.2">
      <c r="A757" s="206"/>
      <c r="G757" s="216"/>
    </row>
    <row r="758" spans="1:7" x14ac:dyDescent="0.2">
      <c r="A758" s="206"/>
      <c r="G758" s="216"/>
    </row>
    <row r="759" spans="1:7" x14ac:dyDescent="0.2">
      <c r="A759" s="206"/>
      <c r="G759" s="216"/>
    </row>
    <row r="760" spans="1:7" x14ac:dyDescent="0.2">
      <c r="A760" s="206"/>
      <c r="G760" s="216"/>
    </row>
    <row r="761" spans="1:7" x14ac:dyDescent="0.2">
      <c r="A761" s="206"/>
      <c r="G761" s="216"/>
    </row>
    <row r="762" spans="1:7" x14ac:dyDescent="0.2">
      <c r="A762" s="206"/>
      <c r="G762" s="216"/>
    </row>
    <row r="763" spans="1:7" x14ac:dyDescent="0.2">
      <c r="A763" s="206"/>
      <c r="G763" s="216"/>
    </row>
    <row r="764" spans="1:7" x14ac:dyDescent="0.2">
      <c r="A764" s="206"/>
      <c r="G764" s="216"/>
    </row>
    <row r="765" spans="1:7" x14ac:dyDescent="0.2">
      <c r="A765" s="206"/>
      <c r="G765" s="216"/>
    </row>
    <row r="766" spans="1:7" x14ac:dyDescent="0.2">
      <c r="A766" s="206"/>
      <c r="G766" s="216"/>
    </row>
    <row r="767" spans="1:7" x14ac:dyDescent="0.2">
      <c r="A767" s="206"/>
      <c r="G767" s="216"/>
    </row>
    <row r="768" spans="1:7" x14ac:dyDescent="0.2">
      <c r="A768" s="206"/>
      <c r="G768" s="216"/>
    </row>
    <row r="769" spans="1:7" x14ac:dyDescent="0.2">
      <c r="A769" s="206"/>
      <c r="G769" s="216"/>
    </row>
    <row r="770" spans="1:7" x14ac:dyDescent="0.2">
      <c r="A770" s="206"/>
      <c r="G770" s="216"/>
    </row>
    <row r="771" spans="1:7" x14ac:dyDescent="0.2">
      <c r="A771" s="206"/>
      <c r="G771" s="216"/>
    </row>
    <row r="772" spans="1:7" x14ac:dyDescent="0.2">
      <c r="A772" s="206"/>
      <c r="G772" s="216"/>
    </row>
    <row r="773" spans="1:7" x14ac:dyDescent="0.2">
      <c r="A773" s="206"/>
      <c r="G773" s="216"/>
    </row>
    <row r="774" spans="1:7" x14ac:dyDescent="0.2">
      <c r="A774" s="206"/>
      <c r="G774" s="216"/>
    </row>
    <row r="775" spans="1:7" x14ac:dyDescent="0.2">
      <c r="A775" s="206"/>
      <c r="G775" s="216"/>
    </row>
    <row r="776" spans="1:7" x14ac:dyDescent="0.2">
      <c r="A776" s="206"/>
      <c r="G776" s="216"/>
    </row>
    <row r="777" spans="1:7" x14ac:dyDescent="0.2">
      <c r="A777" s="206"/>
      <c r="G777" s="216"/>
    </row>
    <row r="778" spans="1:7" x14ac:dyDescent="0.2">
      <c r="A778" s="206"/>
      <c r="G778" s="216"/>
    </row>
    <row r="779" spans="1:7" x14ac:dyDescent="0.2">
      <c r="A779" s="206"/>
      <c r="G779" s="216"/>
    </row>
    <row r="780" spans="1:7" x14ac:dyDescent="0.2">
      <c r="A780" s="206"/>
      <c r="G780" s="216"/>
    </row>
    <row r="781" spans="1:7" x14ac:dyDescent="0.2">
      <c r="A781" s="206"/>
      <c r="G781" s="216"/>
    </row>
    <row r="782" spans="1:7" x14ac:dyDescent="0.2">
      <c r="A782" s="206"/>
      <c r="G782" s="216"/>
    </row>
    <row r="783" spans="1:7" x14ac:dyDescent="0.2">
      <c r="A783" s="206"/>
      <c r="G783" s="216"/>
    </row>
    <row r="784" spans="1:7" x14ac:dyDescent="0.2">
      <c r="A784" s="206"/>
      <c r="G784" s="216"/>
    </row>
    <row r="785" spans="1:7" x14ac:dyDescent="0.2">
      <c r="A785" s="206"/>
      <c r="G785" s="216"/>
    </row>
    <row r="786" spans="1:7" x14ac:dyDescent="0.2">
      <c r="A786" s="206"/>
      <c r="G786" s="216"/>
    </row>
    <row r="787" spans="1:7" x14ac:dyDescent="0.2">
      <c r="A787" s="206"/>
      <c r="G787" s="216"/>
    </row>
    <row r="788" spans="1:7" x14ac:dyDescent="0.2">
      <c r="A788" s="206"/>
      <c r="G788" s="216"/>
    </row>
    <row r="789" spans="1:7" x14ac:dyDescent="0.2">
      <c r="A789" s="206"/>
      <c r="G789" s="216"/>
    </row>
    <row r="790" spans="1:7" x14ac:dyDescent="0.2">
      <c r="A790" s="206"/>
      <c r="G790" s="216"/>
    </row>
    <row r="791" spans="1:7" x14ac:dyDescent="0.2">
      <c r="A791" s="206"/>
      <c r="G791" s="216"/>
    </row>
    <row r="792" spans="1:7" x14ac:dyDescent="0.2">
      <c r="A792" s="206"/>
      <c r="G792" s="216"/>
    </row>
    <row r="793" spans="1:7" x14ac:dyDescent="0.2">
      <c r="A793" s="206"/>
      <c r="G793" s="216"/>
    </row>
    <row r="794" spans="1:7" x14ac:dyDescent="0.2">
      <c r="A794" s="206"/>
      <c r="G794" s="216"/>
    </row>
    <row r="795" spans="1:7" x14ac:dyDescent="0.2">
      <c r="A795" s="206"/>
      <c r="G795" s="216"/>
    </row>
    <row r="796" spans="1:7" x14ac:dyDescent="0.2">
      <c r="A796" s="206"/>
      <c r="G796" s="216"/>
    </row>
    <row r="797" spans="1:7" x14ac:dyDescent="0.2">
      <c r="A797" s="206"/>
      <c r="G797" s="216"/>
    </row>
    <row r="798" spans="1:7" x14ac:dyDescent="0.2">
      <c r="A798" s="206"/>
      <c r="G798" s="216"/>
    </row>
    <row r="799" spans="1:7" x14ac:dyDescent="0.2">
      <c r="A799" s="206"/>
      <c r="G799" s="216"/>
    </row>
    <row r="800" spans="1:7" x14ac:dyDescent="0.2">
      <c r="A800" s="206"/>
      <c r="G800" s="216"/>
    </row>
    <row r="801" spans="1:7" x14ac:dyDescent="0.2">
      <c r="A801" s="206"/>
      <c r="G801" s="216"/>
    </row>
    <row r="802" spans="1:7" x14ac:dyDescent="0.2">
      <c r="A802" s="206"/>
      <c r="G802" s="216"/>
    </row>
    <row r="803" spans="1:7" x14ac:dyDescent="0.2">
      <c r="A803" s="206"/>
      <c r="G803" s="216"/>
    </row>
    <row r="804" spans="1:7" x14ac:dyDescent="0.2">
      <c r="A804" s="206"/>
      <c r="G804" s="216"/>
    </row>
    <row r="805" spans="1:7" x14ac:dyDescent="0.2">
      <c r="A805" s="206"/>
      <c r="G805" s="216"/>
    </row>
    <row r="806" spans="1:7" x14ac:dyDescent="0.2">
      <c r="A806" s="206"/>
      <c r="G806" s="216"/>
    </row>
    <row r="807" spans="1:7" x14ac:dyDescent="0.2">
      <c r="A807" s="206"/>
      <c r="G807" s="216"/>
    </row>
    <row r="808" spans="1:7" x14ac:dyDescent="0.2">
      <c r="A808" s="206"/>
      <c r="G808" s="216"/>
    </row>
    <row r="809" spans="1:7" x14ac:dyDescent="0.2">
      <c r="A809" s="206"/>
      <c r="G809" s="216"/>
    </row>
    <row r="810" spans="1:7" x14ac:dyDescent="0.2">
      <c r="A810" s="206"/>
      <c r="G810" s="216"/>
    </row>
    <row r="811" spans="1:7" x14ac:dyDescent="0.2">
      <c r="A811" s="206"/>
      <c r="G811" s="216"/>
    </row>
    <row r="812" spans="1:7" x14ac:dyDescent="0.2">
      <c r="A812" s="206"/>
      <c r="G812" s="216"/>
    </row>
    <row r="813" spans="1:7" x14ac:dyDescent="0.2">
      <c r="A813" s="206"/>
      <c r="G813" s="216"/>
    </row>
    <row r="814" spans="1:7" x14ac:dyDescent="0.2">
      <c r="A814" s="206"/>
      <c r="G814" s="216"/>
    </row>
    <row r="815" spans="1:7" x14ac:dyDescent="0.2">
      <c r="A815" s="206"/>
      <c r="G815" s="216"/>
    </row>
    <row r="816" spans="1:7" x14ac:dyDescent="0.2">
      <c r="A816" s="206"/>
      <c r="G816" s="216"/>
    </row>
    <row r="817" spans="1:7" x14ac:dyDescent="0.2">
      <c r="A817" s="206"/>
      <c r="G817" s="216"/>
    </row>
    <row r="818" spans="1:7" x14ac:dyDescent="0.2">
      <c r="A818" s="206"/>
      <c r="G818" s="216"/>
    </row>
    <row r="819" spans="1:7" x14ac:dyDescent="0.2">
      <c r="A819" s="206"/>
      <c r="G819" s="216"/>
    </row>
    <row r="820" spans="1:7" x14ac:dyDescent="0.2">
      <c r="A820" s="206"/>
      <c r="G820" s="216"/>
    </row>
    <row r="821" spans="1:7" x14ac:dyDescent="0.2">
      <c r="A821" s="206"/>
      <c r="G821" s="216"/>
    </row>
    <row r="822" spans="1:7" x14ac:dyDescent="0.2">
      <c r="A822" s="206"/>
      <c r="G822" s="216"/>
    </row>
    <row r="823" spans="1:7" x14ac:dyDescent="0.2">
      <c r="A823" s="206"/>
      <c r="G823" s="216"/>
    </row>
    <row r="824" spans="1:7" x14ac:dyDescent="0.2">
      <c r="A824" s="206"/>
      <c r="G824" s="216"/>
    </row>
    <row r="825" spans="1:7" x14ac:dyDescent="0.2">
      <c r="A825" s="206"/>
      <c r="G825" s="216"/>
    </row>
    <row r="826" spans="1:7" x14ac:dyDescent="0.2">
      <c r="A826" s="206"/>
      <c r="G826" s="216"/>
    </row>
    <row r="827" spans="1:7" x14ac:dyDescent="0.2">
      <c r="A827" s="206"/>
      <c r="G827" s="216"/>
    </row>
    <row r="828" spans="1:7" x14ac:dyDescent="0.2">
      <c r="A828" s="206"/>
      <c r="G828" s="216"/>
    </row>
    <row r="829" spans="1:7" x14ac:dyDescent="0.2">
      <c r="A829" s="206"/>
      <c r="G829" s="216"/>
    </row>
    <row r="830" spans="1:7" x14ac:dyDescent="0.2">
      <c r="A830" s="206"/>
      <c r="G830" s="216"/>
    </row>
    <row r="831" spans="1:7" x14ac:dyDescent="0.2">
      <c r="A831" s="206"/>
      <c r="G831" s="216"/>
    </row>
    <row r="832" spans="1:7" x14ac:dyDescent="0.2">
      <c r="A832" s="206"/>
      <c r="G832" s="216"/>
    </row>
    <row r="833" spans="1:7" x14ac:dyDescent="0.2">
      <c r="A833" s="206"/>
      <c r="G833" s="216"/>
    </row>
    <row r="834" spans="1:7" x14ac:dyDescent="0.2">
      <c r="A834" s="206"/>
      <c r="G834" s="216"/>
    </row>
    <row r="835" spans="1:7" x14ac:dyDescent="0.2">
      <c r="A835" s="206"/>
      <c r="G835" s="216"/>
    </row>
    <row r="836" spans="1:7" x14ac:dyDescent="0.2">
      <c r="A836" s="206"/>
      <c r="G836" s="216"/>
    </row>
    <row r="837" spans="1:7" x14ac:dyDescent="0.2">
      <c r="A837" s="206"/>
      <c r="G837" s="216"/>
    </row>
    <row r="838" spans="1:7" x14ac:dyDescent="0.2">
      <c r="A838" s="206"/>
      <c r="G838" s="216"/>
    </row>
    <row r="839" spans="1:7" x14ac:dyDescent="0.2">
      <c r="A839" s="206"/>
      <c r="G839" s="216"/>
    </row>
    <row r="840" spans="1:7" x14ac:dyDescent="0.2">
      <c r="A840" s="206"/>
      <c r="G840" s="216"/>
    </row>
    <row r="841" spans="1:7" x14ac:dyDescent="0.2">
      <c r="A841" s="206"/>
      <c r="G841" s="216"/>
    </row>
    <row r="842" spans="1:7" x14ac:dyDescent="0.2">
      <c r="A842" s="206"/>
      <c r="G842" s="216"/>
    </row>
    <row r="843" spans="1:7" x14ac:dyDescent="0.2">
      <c r="A843" s="206"/>
      <c r="G843" s="216"/>
    </row>
    <row r="844" spans="1:7" x14ac:dyDescent="0.2">
      <c r="A844" s="206"/>
      <c r="G844" s="216"/>
    </row>
    <row r="845" spans="1:7" x14ac:dyDescent="0.2">
      <c r="A845" s="206"/>
      <c r="G845" s="216"/>
    </row>
    <row r="846" spans="1:7" x14ac:dyDescent="0.2">
      <c r="A846" s="206"/>
      <c r="G846" s="216"/>
    </row>
    <row r="847" spans="1:7" x14ac:dyDescent="0.2">
      <c r="A847" s="206"/>
      <c r="G847" s="216"/>
    </row>
    <row r="848" spans="1:7" x14ac:dyDescent="0.2">
      <c r="A848" s="206"/>
      <c r="G848" s="216"/>
    </row>
    <row r="849" spans="1:7" x14ac:dyDescent="0.2">
      <c r="A849" s="206"/>
      <c r="G849" s="216"/>
    </row>
    <row r="850" spans="1:7" x14ac:dyDescent="0.2">
      <c r="A850" s="206"/>
      <c r="G850" s="216"/>
    </row>
    <row r="851" spans="1:7" x14ac:dyDescent="0.2">
      <c r="A851" s="206"/>
      <c r="G851" s="216"/>
    </row>
    <row r="852" spans="1:7" x14ac:dyDescent="0.2">
      <c r="A852" s="206"/>
      <c r="G852" s="216"/>
    </row>
    <row r="853" spans="1:7" x14ac:dyDescent="0.2">
      <c r="A853" s="206"/>
      <c r="G853" s="216"/>
    </row>
    <row r="854" spans="1:7" x14ac:dyDescent="0.2">
      <c r="A854" s="206"/>
      <c r="G854" s="216"/>
    </row>
    <row r="855" spans="1:7" x14ac:dyDescent="0.2">
      <c r="A855" s="206"/>
      <c r="G855" s="216"/>
    </row>
    <row r="856" spans="1:7" x14ac:dyDescent="0.2">
      <c r="A856" s="206"/>
      <c r="G856" s="216"/>
    </row>
    <row r="857" spans="1:7" x14ac:dyDescent="0.2">
      <c r="A857" s="206"/>
      <c r="G857" s="216"/>
    </row>
    <row r="858" spans="1:7" x14ac:dyDescent="0.2">
      <c r="A858" s="206"/>
      <c r="G858" s="216"/>
    </row>
    <row r="859" spans="1:7" x14ac:dyDescent="0.2">
      <c r="A859" s="206"/>
      <c r="G859" s="216"/>
    </row>
    <row r="860" spans="1:7" x14ac:dyDescent="0.2">
      <c r="A860" s="206"/>
      <c r="G860" s="216"/>
    </row>
    <row r="861" spans="1:7" x14ac:dyDescent="0.2">
      <c r="A861" s="206"/>
      <c r="G861" s="216"/>
    </row>
    <row r="862" spans="1:7" x14ac:dyDescent="0.2">
      <c r="A862" s="206"/>
      <c r="G862" s="216"/>
    </row>
    <row r="863" spans="1:7" x14ac:dyDescent="0.2">
      <c r="A863" s="206"/>
      <c r="G863" s="216"/>
    </row>
    <row r="864" spans="1:7" x14ac:dyDescent="0.2">
      <c r="A864" s="206"/>
      <c r="G864" s="216"/>
    </row>
    <row r="865" spans="1:7" x14ac:dyDescent="0.2">
      <c r="A865" s="206"/>
      <c r="G865" s="216"/>
    </row>
    <row r="866" spans="1:7" x14ac:dyDescent="0.2">
      <c r="A866" s="206"/>
      <c r="G866" s="216"/>
    </row>
    <row r="867" spans="1:7" x14ac:dyDescent="0.2">
      <c r="A867" s="206"/>
      <c r="G867" s="216"/>
    </row>
    <row r="868" spans="1:7" x14ac:dyDescent="0.2">
      <c r="A868" s="206"/>
      <c r="G868" s="216"/>
    </row>
    <row r="869" spans="1:7" x14ac:dyDescent="0.2">
      <c r="A869" s="206"/>
      <c r="G869" s="216"/>
    </row>
    <row r="870" spans="1:7" x14ac:dyDescent="0.2">
      <c r="A870" s="206"/>
      <c r="G870" s="216"/>
    </row>
    <row r="871" spans="1:7" x14ac:dyDescent="0.2">
      <c r="A871" s="206"/>
      <c r="G871" s="216"/>
    </row>
    <row r="872" spans="1:7" x14ac:dyDescent="0.2">
      <c r="A872" s="206"/>
      <c r="G872" s="216"/>
    </row>
    <row r="873" spans="1:7" x14ac:dyDescent="0.2">
      <c r="A873" s="206"/>
      <c r="G873" s="216"/>
    </row>
    <row r="874" spans="1:7" x14ac:dyDescent="0.2">
      <c r="A874" s="206"/>
      <c r="G874" s="216"/>
    </row>
    <row r="875" spans="1:7" x14ac:dyDescent="0.2">
      <c r="A875" s="206"/>
      <c r="G875" s="216"/>
    </row>
    <row r="876" spans="1:7" x14ac:dyDescent="0.2">
      <c r="A876" s="206"/>
      <c r="G876" s="216"/>
    </row>
    <row r="877" spans="1:7" x14ac:dyDescent="0.2">
      <c r="A877" s="206"/>
      <c r="G877" s="216"/>
    </row>
    <row r="878" spans="1:7" x14ac:dyDescent="0.2">
      <c r="A878" s="206"/>
      <c r="G878" s="216"/>
    </row>
    <row r="879" spans="1:7" x14ac:dyDescent="0.2">
      <c r="A879" s="206"/>
      <c r="G879" s="216"/>
    </row>
    <row r="880" spans="1:7" x14ac:dyDescent="0.2">
      <c r="A880" s="206"/>
      <c r="G880" s="216"/>
    </row>
    <row r="881" spans="1:7" x14ac:dyDescent="0.2">
      <c r="A881" s="206"/>
      <c r="G881" s="216"/>
    </row>
    <row r="882" spans="1:7" x14ac:dyDescent="0.2">
      <c r="A882" s="206"/>
      <c r="G882" s="216"/>
    </row>
    <row r="883" spans="1:7" x14ac:dyDescent="0.2">
      <c r="A883" s="206"/>
      <c r="G883" s="216"/>
    </row>
    <row r="884" spans="1:7" x14ac:dyDescent="0.2">
      <c r="A884" s="206"/>
      <c r="G884" s="216"/>
    </row>
    <row r="885" spans="1:7" x14ac:dyDescent="0.2">
      <c r="A885" s="206"/>
      <c r="G885" s="216"/>
    </row>
    <row r="886" spans="1:7" x14ac:dyDescent="0.2">
      <c r="A886" s="206"/>
      <c r="G886" s="216"/>
    </row>
    <row r="887" spans="1:7" x14ac:dyDescent="0.2">
      <c r="A887" s="206"/>
      <c r="G887" s="216"/>
    </row>
    <row r="888" spans="1:7" x14ac:dyDescent="0.2">
      <c r="A888" s="206"/>
      <c r="G888" s="216"/>
    </row>
    <row r="889" spans="1:7" x14ac:dyDescent="0.2">
      <c r="A889" s="206"/>
      <c r="G889" s="216"/>
    </row>
    <row r="890" spans="1:7" x14ac:dyDescent="0.2">
      <c r="A890" s="206"/>
      <c r="G890" s="216"/>
    </row>
    <row r="891" spans="1:7" x14ac:dyDescent="0.2">
      <c r="A891" s="206"/>
      <c r="G891" s="216"/>
    </row>
    <row r="892" spans="1:7" x14ac:dyDescent="0.2">
      <c r="A892" s="206"/>
      <c r="G892" s="216"/>
    </row>
    <row r="893" spans="1:7" x14ac:dyDescent="0.2">
      <c r="A893" s="206"/>
      <c r="G893" s="216"/>
    </row>
    <row r="894" spans="1:7" x14ac:dyDescent="0.2">
      <c r="A894" s="206"/>
      <c r="G894" s="216"/>
    </row>
    <row r="895" spans="1:7" x14ac:dyDescent="0.2">
      <c r="A895" s="206"/>
      <c r="G895" s="216"/>
    </row>
    <row r="896" spans="1:7" x14ac:dyDescent="0.2">
      <c r="A896" s="206"/>
      <c r="G896" s="216"/>
    </row>
    <row r="897" spans="1:7" x14ac:dyDescent="0.2">
      <c r="A897" s="206"/>
      <c r="G897" s="216"/>
    </row>
    <row r="898" spans="1:7" x14ac:dyDescent="0.2">
      <c r="A898" s="206"/>
      <c r="G898" s="216"/>
    </row>
    <row r="899" spans="1:7" x14ac:dyDescent="0.2">
      <c r="A899" s="206"/>
      <c r="G899" s="216"/>
    </row>
    <row r="900" spans="1:7" x14ac:dyDescent="0.2">
      <c r="A900" s="206"/>
      <c r="G900" s="216"/>
    </row>
    <row r="901" spans="1:7" x14ac:dyDescent="0.2">
      <c r="A901" s="206"/>
      <c r="G901" s="216"/>
    </row>
    <row r="902" spans="1:7" x14ac:dyDescent="0.2">
      <c r="A902" s="206"/>
      <c r="G902" s="216"/>
    </row>
    <row r="903" spans="1:7" x14ac:dyDescent="0.2">
      <c r="A903" s="206"/>
      <c r="G903" s="216"/>
    </row>
    <row r="904" spans="1:7" x14ac:dyDescent="0.2">
      <c r="A904" s="206"/>
      <c r="G904" s="216"/>
    </row>
    <row r="905" spans="1:7" x14ac:dyDescent="0.2">
      <c r="A905" s="206"/>
      <c r="G905" s="216"/>
    </row>
    <row r="906" spans="1:7" x14ac:dyDescent="0.2">
      <c r="A906" s="206"/>
      <c r="G906" s="216"/>
    </row>
    <row r="907" spans="1:7" x14ac:dyDescent="0.2">
      <c r="A907" s="206"/>
      <c r="G907" s="216"/>
    </row>
    <row r="908" spans="1:7" x14ac:dyDescent="0.2">
      <c r="A908" s="206"/>
      <c r="G908" s="216"/>
    </row>
    <row r="909" spans="1:7" x14ac:dyDescent="0.2">
      <c r="A909" s="206"/>
      <c r="G909" s="216"/>
    </row>
    <row r="910" spans="1:7" x14ac:dyDescent="0.2">
      <c r="A910" s="206"/>
      <c r="G910" s="216"/>
    </row>
    <row r="911" spans="1:7" x14ac:dyDescent="0.2">
      <c r="A911" s="206"/>
      <c r="G911" s="216"/>
    </row>
    <row r="912" spans="1:7" x14ac:dyDescent="0.2">
      <c r="A912" s="206"/>
      <c r="G912" s="216"/>
    </row>
    <row r="913" spans="1:7" x14ac:dyDescent="0.2">
      <c r="A913" s="206"/>
      <c r="G913" s="216"/>
    </row>
    <row r="914" spans="1:7" x14ac:dyDescent="0.2">
      <c r="A914" s="206"/>
      <c r="G914" s="216"/>
    </row>
    <row r="915" spans="1:7" x14ac:dyDescent="0.2">
      <c r="A915" s="206"/>
      <c r="G915" s="216"/>
    </row>
    <row r="916" spans="1:7" x14ac:dyDescent="0.2">
      <c r="A916" s="206"/>
      <c r="G916" s="216"/>
    </row>
    <row r="917" spans="1:7" x14ac:dyDescent="0.2">
      <c r="A917" s="206"/>
      <c r="G917" s="216"/>
    </row>
    <row r="918" spans="1:7" x14ac:dyDescent="0.2">
      <c r="A918" s="206"/>
      <c r="G918" s="216"/>
    </row>
    <row r="919" spans="1:7" x14ac:dyDescent="0.2">
      <c r="A919" s="206"/>
      <c r="G919" s="216"/>
    </row>
    <row r="920" spans="1:7" x14ac:dyDescent="0.2">
      <c r="A920" s="206"/>
      <c r="G920" s="216"/>
    </row>
    <row r="921" spans="1:7" x14ac:dyDescent="0.2">
      <c r="A921" s="206"/>
      <c r="G921" s="216"/>
    </row>
    <row r="922" spans="1:7" x14ac:dyDescent="0.2">
      <c r="A922" s="206"/>
      <c r="G922" s="216"/>
    </row>
    <row r="923" spans="1:7" x14ac:dyDescent="0.2">
      <c r="A923" s="206"/>
      <c r="G923" s="216"/>
    </row>
    <row r="924" spans="1:7" x14ac:dyDescent="0.2">
      <c r="A924" s="206"/>
      <c r="G924" s="216"/>
    </row>
    <row r="925" spans="1:7" x14ac:dyDescent="0.2">
      <c r="A925" s="206"/>
      <c r="G925" s="216"/>
    </row>
    <row r="926" spans="1:7" x14ac:dyDescent="0.2">
      <c r="A926" s="206"/>
      <c r="G926" s="216"/>
    </row>
    <row r="927" spans="1:7" x14ac:dyDescent="0.2">
      <c r="A927" s="206"/>
      <c r="G927" s="216"/>
    </row>
    <row r="928" spans="1:7" x14ac:dyDescent="0.2">
      <c r="A928" s="206"/>
      <c r="G928" s="216"/>
    </row>
    <row r="929" spans="1:7" x14ac:dyDescent="0.2">
      <c r="A929" s="206"/>
      <c r="G929" s="216"/>
    </row>
    <row r="930" spans="1:7" x14ac:dyDescent="0.2">
      <c r="A930" s="206"/>
      <c r="G930" s="216"/>
    </row>
    <row r="931" spans="1:7" x14ac:dyDescent="0.2">
      <c r="A931" s="206"/>
      <c r="G931" s="216"/>
    </row>
    <row r="932" spans="1:7" x14ac:dyDescent="0.2">
      <c r="A932" s="206"/>
      <c r="G932" s="216"/>
    </row>
    <row r="933" spans="1:7" x14ac:dyDescent="0.2">
      <c r="A933" s="206"/>
      <c r="G933" s="216"/>
    </row>
    <row r="934" spans="1:7" x14ac:dyDescent="0.2">
      <c r="A934" s="206"/>
      <c r="G934" s="216"/>
    </row>
    <row r="935" spans="1:7" x14ac:dyDescent="0.2">
      <c r="A935" s="206"/>
      <c r="G935" s="216"/>
    </row>
    <row r="936" spans="1:7" x14ac:dyDescent="0.2">
      <c r="A936" s="206"/>
      <c r="G936" s="216"/>
    </row>
    <row r="937" spans="1:7" x14ac:dyDescent="0.2">
      <c r="A937" s="206"/>
      <c r="G937" s="216"/>
    </row>
    <row r="938" spans="1:7" x14ac:dyDescent="0.2">
      <c r="A938" s="206"/>
      <c r="G938" s="216"/>
    </row>
    <row r="939" spans="1:7" x14ac:dyDescent="0.2">
      <c r="A939" s="206"/>
      <c r="G939" s="216"/>
    </row>
    <row r="940" spans="1:7" x14ac:dyDescent="0.2">
      <c r="A940" s="206"/>
      <c r="G940" s="216"/>
    </row>
    <row r="941" spans="1:7" x14ac:dyDescent="0.2">
      <c r="A941" s="206"/>
      <c r="G941" s="216"/>
    </row>
    <row r="942" spans="1:7" x14ac:dyDescent="0.2">
      <c r="A942" s="206"/>
      <c r="G942" s="216"/>
    </row>
    <row r="943" spans="1:7" x14ac:dyDescent="0.2">
      <c r="A943" s="206"/>
      <c r="G943" s="216"/>
    </row>
    <row r="944" spans="1:7" x14ac:dyDescent="0.2">
      <c r="A944" s="206"/>
      <c r="G944" s="216"/>
    </row>
    <row r="945" spans="1:7" x14ac:dyDescent="0.2">
      <c r="A945" s="206"/>
      <c r="G945" s="216"/>
    </row>
    <row r="946" spans="1:7" x14ac:dyDescent="0.2">
      <c r="A946" s="206"/>
      <c r="G946" s="216"/>
    </row>
    <row r="947" spans="1:7" x14ac:dyDescent="0.2">
      <c r="A947" s="206"/>
      <c r="G947" s="216"/>
    </row>
    <row r="948" spans="1:7" x14ac:dyDescent="0.2">
      <c r="A948" s="206"/>
      <c r="G948" s="216"/>
    </row>
    <row r="949" spans="1:7" x14ac:dyDescent="0.2">
      <c r="A949" s="206"/>
      <c r="G949" s="216"/>
    </row>
    <row r="950" spans="1:7" x14ac:dyDescent="0.2">
      <c r="A950" s="206"/>
      <c r="G950" s="216"/>
    </row>
    <row r="951" spans="1:7" x14ac:dyDescent="0.2">
      <c r="A951" s="206"/>
      <c r="G951" s="216"/>
    </row>
    <row r="952" spans="1:7" x14ac:dyDescent="0.2">
      <c r="A952" s="206"/>
      <c r="G952" s="216"/>
    </row>
    <row r="953" spans="1:7" x14ac:dyDescent="0.2">
      <c r="A953" s="206"/>
      <c r="G953" s="216"/>
    </row>
    <row r="954" spans="1:7" x14ac:dyDescent="0.2">
      <c r="A954" s="206"/>
      <c r="G954" s="216"/>
    </row>
    <row r="955" spans="1:7" x14ac:dyDescent="0.2">
      <c r="A955" s="206"/>
      <c r="G955" s="216"/>
    </row>
    <row r="956" spans="1:7" x14ac:dyDescent="0.2">
      <c r="A956" s="206"/>
      <c r="G956" s="216"/>
    </row>
    <row r="957" spans="1:7" x14ac:dyDescent="0.2">
      <c r="A957" s="206"/>
      <c r="G957" s="216"/>
    </row>
    <row r="958" spans="1:7" x14ac:dyDescent="0.2">
      <c r="A958" s="206"/>
      <c r="G958" s="216"/>
    </row>
    <row r="959" spans="1:7" x14ac:dyDescent="0.2">
      <c r="A959" s="206"/>
      <c r="G959" s="216"/>
    </row>
    <row r="960" spans="1:7" x14ac:dyDescent="0.2">
      <c r="A960" s="206"/>
      <c r="G960" s="216"/>
    </row>
    <row r="961" spans="1:7" x14ac:dyDescent="0.2">
      <c r="A961" s="206"/>
      <c r="G961" s="216"/>
    </row>
    <row r="962" spans="1:7" x14ac:dyDescent="0.2">
      <c r="A962" s="206"/>
      <c r="G962" s="216"/>
    </row>
    <row r="963" spans="1:7" x14ac:dyDescent="0.2">
      <c r="A963" s="206"/>
      <c r="G963" s="216"/>
    </row>
    <row r="964" spans="1:7" x14ac:dyDescent="0.2">
      <c r="A964" s="206"/>
      <c r="G964" s="216"/>
    </row>
    <row r="965" spans="1:7" x14ac:dyDescent="0.2">
      <c r="A965" s="206"/>
      <c r="G965" s="216"/>
    </row>
    <row r="966" spans="1:7" x14ac:dyDescent="0.2">
      <c r="A966" s="206"/>
      <c r="G966" s="216"/>
    </row>
    <row r="967" spans="1:7" x14ac:dyDescent="0.2">
      <c r="A967" s="206"/>
      <c r="G967" s="216"/>
    </row>
    <row r="968" spans="1:7" x14ac:dyDescent="0.2">
      <c r="A968" s="206"/>
      <c r="G968" s="216"/>
    </row>
    <row r="969" spans="1:7" x14ac:dyDescent="0.2">
      <c r="A969" s="206"/>
      <c r="G969" s="216"/>
    </row>
    <row r="970" spans="1:7" x14ac:dyDescent="0.2">
      <c r="A970" s="206"/>
      <c r="G970" s="216"/>
    </row>
    <row r="971" spans="1:7" x14ac:dyDescent="0.2">
      <c r="A971" s="206"/>
      <c r="G971" s="216"/>
    </row>
    <row r="972" spans="1:7" x14ac:dyDescent="0.2">
      <c r="A972" s="206"/>
      <c r="G972" s="216"/>
    </row>
    <row r="973" spans="1:7" x14ac:dyDescent="0.2">
      <c r="A973" s="206"/>
      <c r="G973" s="216"/>
    </row>
    <row r="974" spans="1:7" x14ac:dyDescent="0.2">
      <c r="A974" s="206"/>
      <c r="G974" s="216"/>
    </row>
    <row r="975" spans="1:7" x14ac:dyDescent="0.2">
      <c r="A975" s="206"/>
      <c r="G975" s="216"/>
    </row>
    <row r="976" spans="1:7" x14ac:dyDescent="0.2">
      <c r="A976" s="206"/>
      <c r="G976" s="216"/>
    </row>
    <row r="977" spans="1:7" x14ac:dyDescent="0.2">
      <c r="A977" s="206"/>
      <c r="G977" s="216"/>
    </row>
    <row r="978" spans="1:7" x14ac:dyDescent="0.2">
      <c r="A978" s="206"/>
      <c r="G978" s="216"/>
    </row>
    <row r="979" spans="1:7" x14ac:dyDescent="0.2">
      <c r="A979" s="206"/>
      <c r="G979" s="216"/>
    </row>
    <row r="980" spans="1:7" x14ac:dyDescent="0.2">
      <c r="A980" s="206"/>
      <c r="G980" s="216"/>
    </row>
    <row r="981" spans="1:7" x14ac:dyDescent="0.2">
      <c r="A981" s="206"/>
      <c r="G981" s="216"/>
    </row>
    <row r="982" spans="1:7" x14ac:dyDescent="0.2">
      <c r="A982" s="206"/>
      <c r="G982" s="216"/>
    </row>
    <row r="983" spans="1:7" x14ac:dyDescent="0.2">
      <c r="A983" s="206"/>
      <c r="G983" s="216"/>
    </row>
    <row r="984" spans="1:7" x14ac:dyDescent="0.2">
      <c r="A984" s="206"/>
      <c r="G984" s="216"/>
    </row>
    <row r="985" spans="1:7" x14ac:dyDescent="0.2">
      <c r="A985" s="206"/>
      <c r="G985" s="216"/>
    </row>
    <row r="986" spans="1:7" x14ac:dyDescent="0.2">
      <c r="A986" s="206"/>
      <c r="G986" s="216"/>
    </row>
    <row r="987" spans="1:7" x14ac:dyDescent="0.2">
      <c r="A987" s="206"/>
      <c r="G987" s="216"/>
    </row>
    <row r="988" spans="1:7" x14ac:dyDescent="0.2">
      <c r="A988" s="206"/>
      <c r="G988" s="216"/>
    </row>
    <row r="989" spans="1:7" x14ac:dyDescent="0.2">
      <c r="A989" s="206"/>
      <c r="G989" s="216"/>
    </row>
    <row r="990" spans="1:7" x14ac:dyDescent="0.2">
      <c r="A990" s="206"/>
      <c r="G990" s="216"/>
    </row>
    <row r="991" spans="1:7" x14ac:dyDescent="0.2">
      <c r="A991" s="206"/>
      <c r="G991" s="216"/>
    </row>
    <row r="992" spans="1:7" x14ac:dyDescent="0.2">
      <c r="A992" s="206"/>
      <c r="G992" s="216"/>
    </row>
    <row r="993" spans="1:7" x14ac:dyDescent="0.2">
      <c r="A993" s="206"/>
      <c r="G993" s="216"/>
    </row>
    <row r="994" spans="1:7" x14ac:dyDescent="0.2">
      <c r="A994" s="206"/>
      <c r="G994" s="216"/>
    </row>
    <row r="995" spans="1:7" x14ac:dyDescent="0.2">
      <c r="A995" s="206"/>
      <c r="G995" s="216"/>
    </row>
    <row r="996" spans="1:7" x14ac:dyDescent="0.2">
      <c r="A996" s="206"/>
      <c r="G996" s="216"/>
    </row>
    <row r="997" spans="1:7" x14ac:dyDescent="0.2">
      <c r="A997" s="206"/>
      <c r="G997" s="216"/>
    </row>
    <row r="998" spans="1:7" x14ac:dyDescent="0.2">
      <c r="A998" s="206"/>
      <c r="G998" s="216"/>
    </row>
    <row r="999" spans="1:7" x14ac:dyDescent="0.2">
      <c r="A999" s="206"/>
      <c r="G999" s="216"/>
    </row>
    <row r="1000" spans="1:7" x14ac:dyDescent="0.2">
      <c r="A1000" s="206"/>
      <c r="G1000" s="216"/>
    </row>
    <row r="1001" spans="1:7" x14ac:dyDescent="0.2">
      <c r="A1001" s="206"/>
      <c r="G1001" s="216"/>
    </row>
    <row r="1002" spans="1:7" x14ac:dyDescent="0.2">
      <c r="A1002" s="206"/>
      <c r="G1002" s="216"/>
    </row>
    <row r="1003" spans="1:7" x14ac:dyDescent="0.2">
      <c r="A1003" s="206"/>
      <c r="G1003" s="216"/>
    </row>
    <row r="1004" spans="1:7" x14ac:dyDescent="0.2">
      <c r="A1004" s="206"/>
      <c r="G1004" s="216"/>
    </row>
    <row r="1005" spans="1:7" x14ac:dyDescent="0.2">
      <c r="A1005" s="206"/>
      <c r="G1005" s="216"/>
    </row>
    <row r="1006" spans="1:7" x14ac:dyDescent="0.2">
      <c r="A1006" s="206"/>
      <c r="G1006" s="216"/>
    </row>
    <row r="1007" spans="1:7" x14ac:dyDescent="0.2">
      <c r="A1007" s="206"/>
      <c r="G1007" s="216"/>
    </row>
    <row r="1008" spans="1:7" x14ac:dyDescent="0.2">
      <c r="A1008" s="206"/>
      <c r="G1008" s="216"/>
    </row>
    <row r="1009" spans="1:7" x14ac:dyDescent="0.2">
      <c r="A1009" s="206"/>
      <c r="G1009" s="216"/>
    </row>
    <row r="1010" spans="1:7" x14ac:dyDescent="0.2">
      <c r="A1010" s="206"/>
      <c r="G1010" s="216"/>
    </row>
    <row r="1011" spans="1:7" x14ac:dyDescent="0.2">
      <c r="A1011" s="206"/>
      <c r="G1011" s="216"/>
    </row>
    <row r="1012" spans="1:7" x14ac:dyDescent="0.2">
      <c r="A1012" s="206"/>
      <c r="G1012" s="216"/>
    </row>
    <row r="1013" spans="1:7" x14ac:dyDescent="0.2">
      <c r="A1013" s="206"/>
      <c r="G1013" s="216"/>
    </row>
    <row r="1014" spans="1:7" x14ac:dyDescent="0.2">
      <c r="A1014" s="206"/>
      <c r="G1014" s="216"/>
    </row>
    <row r="1015" spans="1:7" x14ac:dyDescent="0.2">
      <c r="A1015" s="206"/>
      <c r="G1015" s="216"/>
    </row>
    <row r="1016" spans="1:7" x14ac:dyDescent="0.2">
      <c r="A1016" s="206"/>
      <c r="G1016" s="216"/>
    </row>
    <row r="1017" spans="1:7" x14ac:dyDescent="0.2">
      <c r="A1017" s="206"/>
      <c r="G1017" s="216"/>
    </row>
    <row r="1018" spans="1:7" x14ac:dyDescent="0.2">
      <c r="A1018" s="206"/>
      <c r="G1018" s="216"/>
    </row>
    <row r="1019" spans="1:7" x14ac:dyDescent="0.2">
      <c r="A1019" s="206"/>
      <c r="G1019" s="216"/>
    </row>
    <row r="1020" spans="1:7" x14ac:dyDescent="0.2">
      <c r="A1020" s="206"/>
      <c r="G1020" s="216"/>
    </row>
    <row r="1021" spans="1:7" x14ac:dyDescent="0.2">
      <c r="A1021" s="206"/>
      <c r="G1021" s="216"/>
    </row>
    <row r="1022" spans="1:7" x14ac:dyDescent="0.2">
      <c r="A1022" s="206"/>
      <c r="G1022" s="216"/>
    </row>
    <row r="1023" spans="1:7" x14ac:dyDescent="0.2">
      <c r="A1023" s="206"/>
      <c r="G1023" s="216"/>
    </row>
    <row r="1024" spans="1:7" x14ac:dyDescent="0.2">
      <c r="A1024" s="206"/>
      <c r="G1024" s="216"/>
    </row>
    <row r="1025" spans="1:7" x14ac:dyDescent="0.2">
      <c r="A1025" s="206"/>
      <c r="G1025" s="216"/>
    </row>
    <row r="1026" spans="1:7" x14ac:dyDescent="0.2">
      <c r="A1026" s="206"/>
      <c r="G1026" s="216"/>
    </row>
    <row r="1027" spans="1:7" x14ac:dyDescent="0.2">
      <c r="A1027" s="206"/>
      <c r="G1027" s="216"/>
    </row>
    <row r="1028" spans="1:7" x14ac:dyDescent="0.2">
      <c r="A1028" s="206"/>
      <c r="G1028" s="216"/>
    </row>
    <row r="1029" spans="1:7" x14ac:dyDescent="0.2">
      <c r="A1029" s="206"/>
      <c r="G1029" s="216"/>
    </row>
    <row r="1030" spans="1:7" x14ac:dyDescent="0.2">
      <c r="A1030" s="206"/>
      <c r="G1030" s="216"/>
    </row>
    <row r="1031" spans="1:7" x14ac:dyDescent="0.2">
      <c r="A1031" s="206"/>
      <c r="G1031" s="216"/>
    </row>
    <row r="1032" spans="1:7" x14ac:dyDescent="0.2">
      <c r="A1032" s="206"/>
      <c r="G1032" s="216"/>
    </row>
    <row r="1033" spans="1:7" x14ac:dyDescent="0.2">
      <c r="A1033" s="206"/>
      <c r="G1033" s="216"/>
    </row>
    <row r="1034" spans="1:7" x14ac:dyDescent="0.2">
      <c r="A1034" s="206"/>
      <c r="G1034" s="216"/>
    </row>
    <row r="1035" spans="1:7" x14ac:dyDescent="0.2">
      <c r="A1035" s="206"/>
      <c r="G1035" s="216"/>
    </row>
    <row r="1036" spans="1:7" x14ac:dyDescent="0.2">
      <c r="A1036" s="206"/>
      <c r="G1036" s="216"/>
    </row>
    <row r="1037" spans="1:7" x14ac:dyDescent="0.2">
      <c r="A1037" s="206"/>
      <c r="G1037" s="216"/>
    </row>
    <row r="1038" spans="1:7" x14ac:dyDescent="0.2">
      <c r="A1038" s="206"/>
      <c r="G1038" s="216"/>
    </row>
    <row r="1039" spans="1:7" x14ac:dyDescent="0.2">
      <c r="A1039" s="206"/>
      <c r="G1039" s="216"/>
    </row>
    <row r="1040" spans="1:7" x14ac:dyDescent="0.2">
      <c r="A1040" s="206"/>
      <c r="G1040" s="216"/>
    </row>
    <row r="1041" spans="1:7" x14ac:dyDescent="0.2">
      <c r="A1041" s="206"/>
      <c r="G1041" s="216"/>
    </row>
    <row r="1042" spans="1:7" x14ac:dyDescent="0.2">
      <c r="A1042" s="206"/>
      <c r="G1042" s="216"/>
    </row>
    <row r="1043" spans="1:7" x14ac:dyDescent="0.2">
      <c r="A1043" s="206"/>
      <c r="G1043" s="216"/>
    </row>
    <row r="1044" spans="1:7" x14ac:dyDescent="0.2">
      <c r="A1044" s="206"/>
      <c r="G1044" s="216"/>
    </row>
    <row r="1045" spans="1:7" x14ac:dyDescent="0.2">
      <c r="A1045" s="206"/>
      <c r="G1045" s="216"/>
    </row>
    <row r="1046" spans="1:7" x14ac:dyDescent="0.2">
      <c r="A1046" s="206"/>
      <c r="G1046" s="216"/>
    </row>
    <row r="1047" spans="1:7" x14ac:dyDescent="0.2">
      <c r="A1047" s="206"/>
      <c r="G1047" s="216"/>
    </row>
    <row r="1048" spans="1:7" x14ac:dyDescent="0.2">
      <c r="A1048" s="206"/>
      <c r="G1048" s="216"/>
    </row>
    <row r="1049" spans="1:7" x14ac:dyDescent="0.2">
      <c r="A1049" s="206"/>
      <c r="G1049" s="216"/>
    </row>
    <row r="1050" spans="1:7" x14ac:dyDescent="0.2">
      <c r="A1050" s="206"/>
      <c r="G1050" s="216"/>
    </row>
    <row r="1051" spans="1:7" x14ac:dyDescent="0.2">
      <c r="A1051" s="206"/>
      <c r="G1051" s="216"/>
    </row>
    <row r="1052" spans="1:7" x14ac:dyDescent="0.2">
      <c r="A1052" s="206"/>
      <c r="G1052" s="216"/>
    </row>
    <row r="1053" spans="1:7" x14ac:dyDescent="0.2">
      <c r="A1053" s="206"/>
      <c r="G1053" s="216"/>
    </row>
    <row r="1054" spans="1:7" x14ac:dyDescent="0.2">
      <c r="A1054" s="206"/>
      <c r="G1054" s="216"/>
    </row>
    <row r="1055" spans="1:7" x14ac:dyDescent="0.2">
      <c r="A1055" s="206"/>
      <c r="G1055" s="216"/>
    </row>
    <row r="1056" spans="1:7" x14ac:dyDescent="0.2">
      <c r="A1056" s="206"/>
      <c r="G1056" s="216"/>
    </row>
    <row r="1057" spans="1:7" x14ac:dyDescent="0.2">
      <c r="A1057" s="206"/>
      <c r="G1057" s="216"/>
    </row>
    <row r="1058" spans="1:7" x14ac:dyDescent="0.2">
      <c r="A1058" s="206"/>
      <c r="G1058" s="216"/>
    </row>
    <row r="1059" spans="1:7" x14ac:dyDescent="0.2">
      <c r="A1059" s="206"/>
      <c r="G1059" s="216"/>
    </row>
    <row r="1060" spans="1:7" x14ac:dyDescent="0.2">
      <c r="A1060" s="206"/>
      <c r="G1060" s="216"/>
    </row>
    <row r="1061" spans="1:7" x14ac:dyDescent="0.2">
      <c r="A1061" s="206"/>
      <c r="G1061" s="216"/>
    </row>
    <row r="1062" spans="1:7" x14ac:dyDescent="0.2">
      <c r="A1062" s="206"/>
      <c r="G1062" s="216"/>
    </row>
    <row r="1063" spans="1:7" x14ac:dyDescent="0.2">
      <c r="A1063" s="206"/>
      <c r="G1063" s="216"/>
    </row>
    <row r="1064" spans="1:7" x14ac:dyDescent="0.2">
      <c r="A1064" s="206"/>
      <c r="G1064" s="216"/>
    </row>
    <row r="1065" spans="1:7" x14ac:dyDescent="0.2">
      <c r="A1065" s="206"/>
      <c r="G1065" s="216"/>
    </row>
    <row r="1066" spans="1:7" x14ac:dyDescent="0.2">
      <c r="A1066" s="206"/>
      <c r="G1066" s="216"/>
    </row>
    <row r="1067" spans="1:7" x14ac:dyDescent="0.2">
      <c r="A1067" s="206"/>
      <c r="G1067" s="216"/>
    </row>
    <row r="1068" spans="1:7" x14ac:dyDescent="0.2">
      <c r="A1068" s="206"/>
      <c r="G1068" s="216"/>
    </row>
    <row r="1069" spans="1:7" x14ac:dyDescent="0.2">
      <c r="A1069" s="206"/>
      <c r="G1069" s="216"/>
    </row>
    <row r="1070" spans="1:7" x14ac:dyDescent="0.2">
      <c r="A1070" s="206"/>
      <c r="G1070" s="216"/>
    </row>
    <row r="1071" spans="1:7" x14ac:dyDescent="0.2">
      <c r="A1071" s="206"/>
      <c r="G1071" s="216"/>
    </row>
    <row r="1072" spans="1:7" x14ac:dyDescent="0.2">
      <c r="A1072" s="206"/>
      <c r="G1072" s="216"/>
    </row>
    <row r="1073" spans="1:7" x14ac:dyDescent="0.2">
      <c r="A1073" s="206"/>
      <c r="G1073" s="216"/>
    </row>
    <row r="1074" spans="1:7" x14ac:dyDescent="0.2">
      <c r="A1074" s="206"/>
      <c r="G1074" s="216"/>
    </row>
    <row r="1075" spans="1:7" x14ac:dyDescent="0.2">
      <c r="A1075" s="206"/>
      <c r="G1075" s="216"/>
    </row>
    <row r="1076" spans="1:7" x14ac:dyDescent="0.2">
      <c r="A1076" s="206"/>
      <c r="G1076" s="216"/>
    </row>
    <row r="1077" spans="1:7" x14ac:dyDescent="0.2">
      <c r="A1077" s="206"/>
      <c r="G1077" s="216"/>
    </row>
    <row r="1078" spans="1:7" x14ac:dyDescent="0.2">
      <c r="A1078" s="206"/>
      <c r="G1078" s="216"/>
    </row>
    <row r="1079" spans="1:7" x14ac:dyDescent="0.2">
      <c r="A1079" s="206"/>
      <c r="G1079" s="216"/>
    </row>
    <row r="1080" spans="1:7" x14ac:dyDescent="0.2">
      <c r="A1080" s="206"/>
      <c r="G1080" s="216"/>
    </row>
    <row r="1081" spans="1:7" x14ac:dyDescent="0.2">
      <c r="A1081" s="206"/>
      <c r="G1081" s="216"/>
    </row>
    <row r="1082" spans="1:7" x14ac:dyDescent="0.2">
      <c r="A1082" s="206"/>
      <c r="G1082" s="216"/>
    </row>
    <row r="1083" spans="1:7" x14ac:dyDescent="0.2">
      <c r="A1083" s="206"/>
      <c r="G1083" s="216"/>
    </row>
    <row r="1084" spans="1:7" x14ac:dyDescent="0.2">
      <c r="A1084" s="206"/>
      <c r="G1084" s="216"/>
    </row>
    <row r="1085" spans="1:7" x14ac:dyDescent="0.2">
      <c r="A1085" s="206"/>
      <c r="G1085" s="216"/>
    </row>
    <row r="1086" spans="1:7" x14ac:dyDescent="0.2">
      <c r="A1086" s="206"/>
      <c r="G1086" s="216"/>
    </row>
    <row r="1087" spans="1:7" x14ac:dyDescent="0.2">
      <c r="A1087" s="206"/>
      <c r="G1087" s="216"/>
    </row>
    <row r="1088" spans="1:7" x14ac:dyDescent="0.2">
      <c r="A1088" s="206"/>
      <c r="G1088" s="216"/>
    </row>
    <row r="1089" spans="1:7" x14ac:dyDescent="0.2">
      <c r="A1089" s="206"/>
      <c r="G1089" s="216"/>
    </row>
    <row r="1090" spans="1:7" x14ac:dyDescent="0.2">
      <c r="A1090" s="206"/>
      <c r="G1090" s="216"/>
    </row>
    <row r="1091" spans="1:7" x14ac:dyDescent="0.2">
      <c r="A1091" s="206"/>
      <c r="G1091" s="216"/>
    </row>
    <row r="1092" spans="1:7" x14ac:dyDescent="0.2">
      <c r="A1092" s="206"/>
      <c r="G1092" s="216"/>
    </row>
    <row r="1093" spans="1:7" x14ac:dyDescent="0.2">
      <c r="A1093" s="206"/>
      <c r="G1093" s="216"/>
    </row>
    <row r="1094" spans="1:7" x14ac:dyDescent="0.2">
      <c r="A1094" s="206"/>
      <c r="G1094" s="216"/>
    </row>
    <row r="1095" spans="1:7" x14ac:dyDescent="0.2">
      <c r="A1095" s="206"/>
      <c r="G1095" s="216"/>
    </row>
    <row r="1096" spans="1:7" x14ac:dyDescent="0.2">
      <c r="A1096" s="206"/>
      <c r="G1096" s="216"/>
    </row>
    <row r="1097" spans="1:7" x14ac:dyDescent="0.2">
      <c r="A1097" s="206"/>
      <c r="G1097" s="216"/>
    </row>
    <row r="1098" spans="1:7" x14ac:dyDescent="0.2">
      <c r="A1098" s="206"/>
      <c r="G1098" s="216"/>
    </row>
    <row r="1099" spans="1:7" x14ac:dyDescent="0.2">
      <c r="A1099" s="206"/>
      <c r="G1099" s="216"/>
    </row>
    <row r="1100" spans="1:7" x14ac:dyDescent="0.2">
      <c r="A1100" s="206"/>
      <c r="G1100" s="216"/>
    </row>
    <row r="1101" spans="1:7" x14ac:dyDescent="0.2">
      <c r="A1101" s="206"/>
      <c r="G1101" s="216"/>
    </row>
    <row r="1102" spans="1:7" x14ac:dyDescent="0.2">
      <c r="A1102" s="206"/>
      <c r="G1102" s="216"/>
    </row>
    <row r="1103" spans="1:7" x14ac:dyDescent="0.2">
      <c r="A1103" s="206"/>
      <c r="G1103" s="216"/>
    </row>
    <row r="1104" spans="1:7" x14ac:dyDescent="0.2">
      <c r="A1104" s="206"/>
      <c r="G1104" s="216"/>
    </row>
    <row r="1105" spans="1:7" x14ac:dyDescent="0.2">
      <c r="A1105" s="206"/>
      <c r="G1105" s="216"/>
    </row>
    <row r="1106" spans="1:7" x14ac:dyDescent="0.2">
      <c r="A1106" s="206"/>
      <c r="G1106" s="216"/>
    </row>
    <row r="1107" spans="1:7" x14ac:dyDescent="0.2">
      <c r="A1107" s="206"/>
      <c r="G1107" s="216"/>
    </row>
    <row r="1108" spans="1:7" x14ac:dyDescent="0.2">
      <c r="A1108" s="206"/>
      <c r="G1108" s="216"/>
    </row>
    <row r="1109" spans="1:7" x14ac:dyDescent="0.2">
      <c r="A1109" s="206"/>
      <c r="G1109" s="216"/>
    </row>
    <row r="1110" spans="1:7" x14ac:dyDescent="0.2">
      <c r="A1110" s="206"/>
      <c r="G1110" s="216"/>
    </row>
    <row r="1111" spans="1:7" x14ac:dyDescent="0.2">
      <c r="A1111" s="206"/>
      <c r="G1111" s="216"/>
    </row>
    <row r="1112" spans="1:7" x14ac:dyDescent="0.2">
      <c r="A1112" s="206"/>
      <c r="G1112" s="216"/>
    </row>
    <row r="1113" spans="1:7" x14ac:dyDescent="0.2">
      <c r="A1113" s="206"/>
      <c r="G1113" s="216"/>
    </row>
    <row r="1114" spans="1:7" x14ac:dyDescent="0.2">
      <c r="A1114" s="206"/>
      <c r="G1114" s="216"/>
    </row>
    <row r="1115" spans="1:7" x14ac:dyDescent="0.2">
      <c r="A1115" s="206"/>
      <c r="G1115" s="216"/>
    </row>
    <row r="1116" spans="1:7" x14ac:dyDescent="0.2">
      <c r="A1116" s="206"/>
      <c r="G1116" s="216"/>
    </row>
    <row r="1117" spans="1:7" x14ac:dyDescent="0.2">
      <c r="A1117" s="206"/>
      <c r="G1117" s="216"/>
    </row>
    <row r="1118" spans="1:7" x14ac:dyDescent="0.2">
      <c r="A1118" s="206"/>
      <c r="G1118" s="216"/>
    </row>
    <row r="1119" spans="1:7" x14ac:dyDescent="0.2">
      <c r="A1119" s="206"/>
      <c r="G1119" s="216"/>
    </row>
    <row r="1120" spans="1:7" x14ac:dyDescent="0.2">
      <c r="A1120" s="206"/>
      <c r="G1120" s="216"/>
    </row>
    <row r="1121" spans="1:7" x14ac:dyDescent="0.2">
      <c r="A1121" s="206"/>
      <c r="G1121" s="216"/>
    </row>
    <row r="1122" spans="1:7" x14ac:dyDescent="0.2">
      <c r="A1122" s="206"/>
      <c r="G1122" s="216"/>
    </row>
    <row r="1123" spans="1:7" x14ac:dyDescent="0.2">
      <c r="A1123" s="206"/>
      <c r="G1123" s="216"/>
    </row>
    <row r="1124" spans="1:7" x14ac:dyDescent="0.2">
      <c r="A1124" s="206"/>
      <c r="G1124" s="216"/>
    </row>
    <row r="1125" spans="1:7" x14ac:dyDescent="0.2">
      <c r="A1125" s="206"/>
      <c r="G1125" s="216"/>
    </row>
    <row r="1126" spans="1:7" x14ac:dyDescent="0.2">
      <c r="A1126" s="206"/>
      <c r="G1126" s="216"/>
    </row>
    <row r="1127" spans="1:7" x14ac:dyDescent="0.2">
      <c r="A1127" s="206"/>
      <c r="G1127" s="216"/>
    </row>
    <row r="1128" spans="1:7" x14ac:dyDescent="0.2">
      <c r="A1128" s="206"/>
      <c r="G1128" s="216"/>
    </row>
    <row r="1129" spans="1:7" x14ac:dyDescent="0.2">
      <c r="A1129" s="206"/>
      <c r="G1129" s="216"/>
    </row>
    <row r="1130" spans="1:7" x14ac:dyDescent="0.2">
      <c r="A1130" s="206"/>
      <c r="G1130" s="216"/>
    </row>
    <row r="1131" spans="1:7" x14ac:dyDescent="0.2">
      <c r="A1131" s="206"/>
      <c r="G1131" s="216"/>
    </row>
    <row r="1132" spans="1:7" x14ac:dyDescent="0.2">
      <c r="A1132" s="206"/>
      <c r="G1132" s="216"/>
    </row>
    <row r="1133" spans="1:7" x14ac:dyDescent="0.2">
      <c r="A1133" s="206"/>
      <c r="G1133" s="216"/>
    </row>
    <row r="1134" spans="1:7" x14ac:dyDescent="0.2">
      <c r="A1134" s="206"/>
      <c r="G1134" s="216"/>
    </row>
    <row r="1135" spans="1:7" x14ac:dyDescent="0.2">
      <c r="A1135" s="206"/>
      <c r="G1135" s="216"/>
    </row>
    <row r="1136" spans="1:7" x14ac:dyDescent="0.2">
      <c r="A1136" s="206"/>
      <c r="G1136" s="216"/>
    </row>
    <row r="1137" spans="1:7" x14ac:dyDescent="0.2">
      <c r="A1137" s="206"/>
      <c r="G1137" s="216"/>
    </row>
    <row r="1138" spans="1:7" x14ac:dyDescent="0.2">
      <c r="A1138" s="206"/>
      <c r="G1138" s="216"/>
    </row>
    <row r="1139" spans="1:7" x14ac:dyDescent="0.2">
      <c r="A1139" s="206"/>
      <c r="G1139" s="216"/>
    </row>
    <row r="1140" spans="1:7" x14ac:dyDescent="0.2">
      <c r="A1140" s="206"/>
      <c r="G1140" s="216"/>
    </row>
    <row r="1141" spans="1:7" x14ac:dyDescent="0.2">
      <c r="A1141" s="206"/>
      <c r="G1141" s="216"/>
    </row>
    <row r="1142" spans="1:7" x14ac:dyDescent="0.2">
      <c r="A1142" s="206"/>
      <c r="G1142" s="216"/>
    </row>
    <row r="1143" spans="1:7" x14ac:dyDescent="0.2">
      <c r="A1143" s="206"/>
      <c r="G1143" s="216"/>
    </row>
    <row r="1144" spans="1:7" x14ac:dyDescent="0.2">
      <c r="A1144" s="206"/>
      <c r="G1144" s="216"/>
    </row>
    <row r="1145" spans="1:7" x14ac:dyDescent="0.2">
      <c r="A1145" s="206"/>
      <c r="G1145" s="216"/>
    </row>
    <row r="1146" spans="1:7" x14ac:dyDescent="0.2">
      <c r="A1146" s="206"/>
      <c r="G1146" s="216"/>
    </row>
    <row r="1147" spans="1:7" x14ac:dyDescent="0.2">
      <c r="A1147" s="206"/>
      <c r="G1147" s="216"/>
    </row>
    <row r="1148" spans="1:7" x14ac:dyDescent="0.2">
      <c r="A1148" s="206"/>
      <c r="G1148" s="216"/>
    </row>
    <row r="1149" spans="1:7" x14ac:dyDescent="0.2">
      <c r="A1149" s="206"/>
      <c r="G1149" s="216"/>
    </row>
    <row r="1150" spans="1:7" x14ac:dyDescent="0.2">
      <c r="A1150" s="206"/>
      <c r="G1150" s="216"/>
    </row>
    <row r="1151" spans="1:7" x14ac:dyDescent="0.2">
      <c r="A1151" s="206"/>
      <c r="G1151" s="216"/>
    </row>
    <row r="1152" spans="1:7" x14ac:dyDescent="0.2">
      <c r="A1152" s="206"/>
      <c r="G1152" s="216"/>
    </row>
    <row r="1153" spans="1:7" x14ac:dyDescent="0.2">
      <c r="A1153" s="206"/>
      <c r="G1153" s="216"/>
    </row>
    <row r="1154" spans="1:7" x14ac:dyDescent="0.2">
      <c r="A1154" s="206"/>
      <c r="G1154" s="216"/>
    </row>
    <row r="1155" spans="1:7" x14ac:dyDescent="0.2">
      <c r="A1155" s="206"/>
      <c r="G1155" s="216"/>
    </row>
    <row r="1156" spans="1:7" x14ac:dyDescent="0.2">
      <c r="A1156" s="206"/>
      <c r="G1156" s="216"/>
    </row>
    <row r="1157" spans="1:7" x14ac:dyDescent="0.2">
      <c r="A1157" s="206"/>
      <c r="G1157" s="216"/>
    </row>
    <row r="1158" spans="1:7" x14ac:dyDescent="0.2">
      <c r="A1158" s="206"/>
      <c r="G1158" s="216"/>
    </row>
    <row r="1159" spans="1:7" x14ac:dyDescent="0.2">
      <c r="A1159" s="206"/>
      <c r="G1159" s="216"/>
    </row>
    <row r="1160" spans="1:7" x14ac:dyDescent="0.2">
      <c r="A1160" s="206"/>
      <c r="G1160" s="216"/>
    </row>
    <row r="1161" spans="1:7" x14ac:dyDescent="0.2">
      <c r="A1161" s="206"/>
      <c r="G1161" s="216"/>
    </row>
    <row r="1162" spans="1:7" x14ac:dyDescent="0.2">
      <c r="A1162" s="206"/>
      <c r="G1162" s="216"/>
    </row>
    <row r="1163" spans="1:7" x14ac:dyDescent="0.2">
      <c r="A1163" s="206"/>
      <c r="G1163" s="216"/>
    </row>
    <row r="1164" spans="1:7" x14ac:dyDescent="0.2">
      <c r="A1164" s="206"/>
      <c r="G1164" s="216"/>
    </row>
    <row r="1165" spans="1:7" x14ac:dyDescent="0.2">
      <c r="A1165" s="206"/>
      <c r="G1165" s="216"/>
    </row>
    <row r="1166" spans="1:7" x14ac:dyDescent="0.2">
      <c r="A1166" s="206"/>
      <c r="G1166" s="216"/>
    </row>
    <row r="1167" spans="1:7" x14ac:dyDescent="0.2">
      <c r="A1167" s="206"/>
      <c r="G1167" s="216"/>
    </row>
    <row r="1168" spans="1:7" x14ac:dyDescent="0.2">
      <c r="A1168" s="206"/>
      <c r="G1168" s="216"/>
    </row>
    <row r="1169" spans="1:7" x14ac:dyDescent="0.2">
      <c r="A1169" s="206"/>
      <c r="G1169" s="216"/>
    </row>
    <row r="1170" spans="1:7" x14ac:dyDescent="0.2">
      <c r="A1170" s="206"/>
      <c r="G1170" s="216"/>
    </row>
    <row r="1171" spans="1:7" x14ac:dyDescent="0.2">
      <c r="A1171" s="206"/>
      <c r="G1171" s="216"/>
    </row>
    <row r="1172" spans="1:7" x14ac:dyDescent="0.2">
      <c r="A1172" s="206"/>
      <c r="G1172" s="216"/>
    </row>
    <row r="1173" spans="1:7" x14ac:dyDescent="0.2">
      <c r="A1173" s="206"/>
      <c r="G1173" s="216"/>
    </row>
    <row r="1174" spans="1:7" x14ac:dyDescent="0.2">
      <c r="A1174" s="206"/>
      <c r="G1174" s="216"/>
    </row>
    <row r="1175" spans="1:7" x14ac:dyDescent="0.2">
      <c r="A1175" s="206"/>
      <c r="G1175" s="216"/>
    </row>
    <row r="1176" spans="1:7" x14ac:dyDescent="0.2">
      <c r="A1176" s="206"/>
      <c r="G1176" s="216"/>
    </row>
    <row r="1177" spans="1:7" x14ac:dyDescent="0.2">
      <c r="A1177" s="206"/>
      <c r="G1177" s="216"/>
    </row>
    <row r="1178" spans="1:7" x14ac:dyDescent="0.2">
      <c r="A1178" s="206"/>
      <c r="G1178" s="216"/>
    </row>
    <row r="1179" spans="1:7" x14ac:dyDescent="0.2">
      <c r="A1179" s="206"/>
      <c r="G1179" s="216"/>
    </row>
    <row r="1180" spans="1:7" x14ac:dyDescent="0.2">
      <c r="A1180" s="206"/>
      <c r="G1180" s="216"/>
    </row>
    <row r="1181" spans="1:7" x14ac:dyDescent="0.2">
      <c r="A1181" s="206"/>
      <c r="G1181" s="216"/>
    </row>
    <row r="1182" spans="1:7" x14ac:dyDescent="0.2">
      <c r="A1182" s="206"/>
      <c r="G1182" s="216"/>
    </row>
    <row r="1183" spans="1:7" x14ac:dyDescent="0.2">
      <c r="A1183" s="206"/>
      <c r="G1183" s="216"/>
    </row>
    <row r="1184" spans="1:7" x14ac:dyDescent="0.2">
      <c r="A1184" s="206"/>
      <c r="G1184" s="216"/>
    </row>
    <row r="1185" spans="1:7" x14ac:dyDescent="0.2">
      <c r="A1185" s="206"/>
      <c r="G1185" s="216"/>
    </row>
    <row r="1186" spans="1:7" x14ac:dyDescent="0.2">
      <c r="A1186" s="206"/>
      <c r="G1186" s="216"/>
    </row>
    <row r="1187" spans="1:7" x14ac:dyDescent="0.2">
      <c r="A1187" s="206"/>
      <c r="G1187" s="216"/>
    </row>
    <row r="1188" spans="1:7" x14ac:dyDescent="0.2">
      <c r="A1188" s="206"/>
      <c r="G1188" s="216"/>
    </row>
    <row r="1189" spans="1:7" x14ac:dyDescent="0.2">
      <c r="A1189" s="206"/>
      <c r="G1189" s="216"/>
    </row>
    <row r="1190" spans="1:7" x14ac:dyDescent="0.2">
      <c r="A1190" s="206"/>
      <c r="G1190" s="216"/>
    </row>
    <row r="1191" spans="1:7" x14ac:dyDescent="0.2">
      <c r="A1191" s="206"/>
      <c r="G1191" s="216"/>
    </row>
    <row r="1192" spans="1:7" x14ac:dyDescent="0.2">
      <c r="A1192" s="206"/>
      <c r="G1192" s="216"/>
    </row>
    <row r="1193" spans="1:7" x14ac:dyDescent="0.2">
      <c r="A1193" s="206"/>
      <c r="G1193" s="216"/>
    </row>
    <row r="1194" spans="1:7" x14ac:dyDescent="0.2">
      <c r="A1194" s="206"/>
      <c r="G1194" s="216"/>
    </row>
    <row r="1195" spans="1:7" x14ac:dyDescent="0.2">
      <c r="A1195" s="206"/>
      <c r="G1195" s="216"/>
    </row>
    <row r="1196" spans="1:7" x14ac:dyDescent="0.2">
      <c r="A1196" s="206"/>
      <c r="G1196" s="216"/>
    </row>
    <row r="1197" spans="1:7" x14ac:dyDescent="0.2">
      <c r="A1197" s="206"/>
      <c r="G1197" s="216"/>
    </row>
    <row r="1198" spans="1:7" x14ac:dyDescent="0.2">
      <c r="A1198" s="206"/>
      <c r="G1198" s="216"/>
    </row>
    <row r="1199" spans="1:7" x14ac:dyDescent="0.2">
      <c r="A1199" s="206"/>
      <c r="G1199" s="216"/>
    </row>
    <row r="1200" spans="1:7" x14ac:dyDescent="0.2">
      <c r="A1200" s="206"/>
      <c r="G1200" s="216"/>
    </row>
    <row r="1201" spans="1:7" x14ac:dyDescent="0.2">
      <c r="A1201" s="206"/>
      <c r="G1201" s="216"/>
    </row>
    <row r="1202" spans="1:7" x14ac:dyDescent="0.2">
      <c r="A1202" s="206"/>
      <c r="G1202" s="216"/>
    </row>
    <row r="1203" spans="1:7" x14ac:dyDescent="0.2">
      <c r="A1203" s="206"/>
      <c r="G1203" s="216"/>
    </row>
    <row r="1204" spans="1:7" x14ac:dyDescent="0.2">
      <c r="A1204" s="206"/>
      <c r="G1204" s="216"/>
    </row>
    <row r="1205" spans="1:7" x14ac:dyDescent="0.2">
      <c r="A1205" s="206"/>
      <c r="G1205" s="216"/>
    </row>
    <row r="1206" spans="1:7" x14ac:dyDescent="0.2">
      <c r="A1206" s="206"/>
      <c r="G1206" s="216"/>
    </row>
    <row r="1207" spans="1:7" x14ac:dyDescent="0.2">
      <c r="A1207" s="206"/>
      <c r="G1207" s="216"/>
    </row>
    <row r="1208" spans="1:7" x14ac:dyDescent="0.2">
      <c r="A1208" s="206"/>
      <c r="G1208" s="216"/>
    </row>
    <row r="1209" spans="1:7" x14ac:dyDescent="0.2">
      <c r="A1209" s="206"/>
      <c r="G1209" s="216"/>
    </row>
    <row r="1210" spans="1:7" x14ac:dyDescent="0.2">
      <c r="A1210" s="206"/>
      <c r="G1210" s="216"/>
    </row>
    <row r="1211" spans="1:7" x14ac:dyDescent="0.2">
      <c r="A1211" s="206"/>
      <c r="G1211" s="216"/>
    </row>
    <row r="1212" spans="1:7" x14ac:dyDescent="0.2">
      <c r="A1212" s="206"/>
      <c r="G1212" s="216"/>
    </row>
    <row r="1213" spans="1:7" x14ac:dyDescent="0.2">
      <c r="A1213" s="206"/>
      <c r="G1213" s="216"/>
    </row>
    <row r="1214" spans="1:7" x14ac:dyDescent="0.2">
      <c r="A1214" s="206"/>
      <c r="G1214" s="216"/>
    </row>
    <row r="1215" spans="1:7" x14ac:dyDescent="0.2">
      <c r="A1215" s="206"/>
      <c r="G1215" s="216"/>
    </row>
    <row r="1216" spans="1:7" x14ac:dyDescent="0.2">
      <c r="A1216" s="206"/>
      <c r="G1216" s="216"/>
    </row>
    <row r="1217" spans="1:7" x14ac:dyDescent="0.2">
      <c r="A1217" s="206"/>
      <c r="G1217" s="216"/>
    </row>
    <row r="1218" spans="1:7" x14ac:dyDescent="0.2">
      <c r="A1218" s="206"/>
      <c r="G1218" s="216"/>
    </row>
    <row r="1219" spans="1:7" x14ac:dyDescent="0.2">
      <c r="A1219" s="206"/>
      <c r="G1219" s="216"/>
    </row>
    <row r="1220" spans="1:7" x14ac:dyDescent="0.2">
      <c r="A1220" s="206"/>
      <c r="G1220" s="216"/>
    </row>
    <row r="1221" spans="1:7" x14ac:dyDescent="0.2">
      <c r="A1221" s="206"/>
      <c r="G1221" s="216"/>
    </row>
    <row r="1222" spans="1:7" x14ac:dyDescent="0.2">
      <c r="A1222" s="206"/>
      <c r="G1222" s="216"/>
    </row>
    <row r="1223" spans="1:7" x14ac:dyDescent="0.2">
      <c r="A1223" s="206"/>
      <c r="G1223" s="216"/>
    </row>
    <row r="1224" spans="1:7" x14ac:dyDescent="0.2">
      <c r="A1224" s="206"/>
      <c r="G1224" s="216"/>
    </row>
    <row r="1225" spans="1:7" x14ac:dyDescent="0.2">
      <c r="A1225" s="206"/>
      <c r="G1225" s="216"/>
    </row>
    <row r="1226" spans="1:7" x14ac:dyDescent="0.2">
      <c r="A1226" s="206"/>
      <c r="G1226" s="216"/>
    </row>
    <row r="1227" spans="1:7" x14ac:dyDescent="0.2">
      <c r="A1227" s="206"/>
      <c r="G1227" s="216"/>
    </row>
    <row r="1228" spans="1:7" x14ac:dyDescent="0.2">
      <c r="A1228" s="206"/>
      <c r="G1228" s="216"/>
    </row>
    <row r="1229" spans="1:7" x14ac:dyDescent="0.2">
      <c r="A1229" s="206"/>
      <c r="G1229" s="216"/>
    </row>
    <row r="1230" spans="1:7" x14ac:dyDescent="0.2">
      <c r="A1230" s="206"/>
      <c r="G1230" s="216"/>
    </row>
    <row r="1231" spans="1:7" x14ac:dyDescent="0.2">
      <c r="A1231" s="206"/>
      <c r="G1231" s="216"/>
    </row>
    <row r="1232" spans="1:7" x14ac:dyDescent="0.2">
      <c r="A1232" s="206"/>
      <c r="G1232" s="216"/>
    </row>
    <row r="1233" spans="1:7" x14ac:dyDescent="0.2">
      <c r="A1233" s="206"/>
      <c r="G1233" s="216"/>
    </row>
    <row r="1234" spans="1:7" x14ac:dyDescent="0.2">
      <c r="A1234" s="206"/>
      <c r="G1234" s="216"/>
    </row>
    <row r="1235" spans="1:7" x14ac:dyDescent="0.2">
      <c r="A1235" s="206"/>
      <c r="G1235" s="216"/>
    </row>
    <row r="1236" spans="1:7" x14ac:dyDescent="0.2">
      <c r="A1236" s="206"/>
      <c r="G1236" s="216"/>
    </row>
    <row r="1237" spans="1:7" x14ac:dyDescent="0.2">
      <c r="A1237" s="206"/>
      <c r="G1237" s="216"/>
    </row>
    <row r="1238" spans="1:7" x14ac:dyDescent="0.2">
      <c r="A1238" s="206"/>
      <c r="G1238" s="216"/>
    </row>
    <row r="1239" spans="1:7" x14ac:dyDescent="0.2">
      <c r="A1239" s="206"/>
      <c r="G1239" s="216"/>
    </row>
    <row r="1240" spans="1:7" x14ac:dyDescent="0.2">
      <c r="A1240" s="206"/>
      <c r="G1240" s="216"/>
    </row>
    <row r="1241" spans="1:7" x14ac:dyDescent="0.2">
      <c r="A1241" s="206"/>
      <c r="G1241" s="216"/>
    </row>
    <row r="1242" spans="1:7" x14ac:dyDescent="0.2">
      <c r="A1242" s="206"/>
      <c r="G1242" s="216"/>
    </row>
    <row r="1243" spans="1:7" x14ac:dyDescent="0.2">
      <c r="A1243" s="206"/>
      <c r="G1243" s="216"/>
    </row>
    <row r="1244" spans="1:7" x14ac:dyDescent="0.2">
      <c r="A1244" s="206"/>
      <c r="G1244" s="216"/>
    </row>
    <row r="1245" spans="1:7" x14ac:dyDescent="0.2">
      <c r="A1245" s="206"/>
      <c r="G1245" s="216"/>
    </row>
    <row r="1246" spans="1:7" x14ac:dyDescent="0.2">
      <c r="A1246" s="206"/>
      <c r="G1246" s="216"/>
    </row>
    <row r="1247" spans="1:7" x14ac:dyDescent="0.2">
      <c r="A1247" s="206"/>
      <c r="G1247" s="216"/>
    </row>
    <row r="1248" spans="1:7" x14ac:dyDescent="0.2">
      <c r="A1248" s="206"/>
      <c r="G1248" s="216"/>
    </row>
    <row r="1249" spans="1:7" x14ac:dyDescent="0.2">
      <c r="A1249" s="206"/>
      <c r="G1249" s="216"/>
    </row>
    <row r="1250" spans="1:7" x14ac:dyDescent="0.2">
      <c r="A1250" s="206"/>
      <c r="G1250" s="216"/>
    </row>
    <row r="1251" spans="1:7" x14ac:dyDescent="0.2">
      <c r="A1251" s="206"/>
      <c r="G1251" s="216"/>
    </row>
    <row r="1252" spans="1:7" x14ac:dyDescent="0.2">
      <c r="A1252" s="206"/>
      <c r="G1252" s="216"/>
    </row>
    <row r="1253" spans="1:7" x14ac:dyDescent="0.2">
      <c r="A1253" s="206"/>
      <c r="G1253" s="216"/>
    </row>
    <row r="1254" spans="1:7" x14ac:dyDescent="0.2">
      <c r="A1254" s="206"/>
      <c r="G1254" s="216"/>
    </row>
    <row r="1255" spans="1:7" x14ac:dyDescent="0.2">
      <c r="A1255" s="206"/>
      <c r="G1255" s="216"/>
    </row>
    <row r="1256" spans="1:7" x14ac:dyDescent="0.2">
      <c r="A1256" s="206"/>
      <c r="G1256" s="216"/>
    </row>
    <row r="1257" spans="1:7" x14ac:dyDescent="0.2">
      <c r="A1257" s="206"/>
      <c r="G1257" s="216"/>
    </row>
    <row r="1258" spans="1:7" x14ac:dyDescent="0.2">
      <c r="A1258" s="206"/>
      <c r="G1258" s="216"/>
    </row>
    <row r="1259" spans="1:7" x14ac:dyDescent="0.2">
      <c r="A1259" s="206"/>
      <c r="G1259" s="216"/>
    </row>
    <row r="1260" spans="1:7" x14ac:dyDescent="0.2">
      <c r="A1260" s="206"/>
      <c r="G1260" s="216"/>
    </row>
    <row r="1261" spans="1:7" x14ac:dyDescent="0.2">
      <c r="A1261" s="206"/>
      <c r="G1261" s="216"/>
    </row>
    <row r="1262" spans="1:7" x14ac:dyDescent="0.2">
      <c r="A1262" s="206"/>
      <c r="G1262" s="216"/>
    </row>
    <row r="1263" spans="1:7" x14ac:dyDescent="0.2">
      <c r="A1263" s="206"/>
      <c r="G1263" s="216"/>
    </row>
    <row r="1264" spans="1:7" x14ac:dyDescent="0.2">
      <c r="A1264" s="206"/>
      <c r="G1264" s="216"/>
    </row>
    <row r="1265" spans="1:7" x14ac:dyDescent="0.2">
      <c r="A1265" s="206"/>
      <c r="G1265" s="216"/>
    </row>
    <row r="1266" spans="1:7" x14ac:dyDescent="0.2">
      <c r="A1266" s="206"/>
      <c r="G1266" s="216"/>
    </row>
    <row r="1267" spans="1:7" x14ac:dyDescent="0.2">
      <c r="A1267" s="206"/>
      <c r="G1267" s="216"/>
    </row>
    <row r="1268" spans="1:7" x14ac:dyDescent="0.2">
      <c r="A1268" s="206"/>
      <c r="G1268" s="216"/>
    </row>
    <row r="1269" spans="1:7" x14ac:dyDescent="0.2">
      <c r="A1269" s="206"/>
      <c r="G1269" s="216"/>
    </row>
    <row r="1270" spans="1:7" x14ac:dyDescent="0.2">
      <c r="A1270" s="206"/>
      <c r="G1270" s="216"/>
    </row>
    <row r="1271" spans="1:7" x14ac:dyDescent="0.2">
      <c r="A1271" s="206"/>
      <c r="G1271" s="216"/>
    </row>
    <row r="1272" spans="1:7" x14ac:dyDescent="0.2">
      <c r="A1272" s="206"/>
      <c r="G1272" s="216"/>
    </row>
    <row r="1273" spans="1:7" x14ac:dyDescent="0.2">
      <c r="A1273" s="206"/>
      <c r="G1273" s="216"/>
    </row>
    <row r="1274" spans="1:7" x14ac:dyDescent="0.2">
      <c r="A1274" s="206"/>
      <c r="G1274" s="216"/>
    </row>
    <row r="1275" spans="1:7" x14ac:dyDescent="0.2">
      <c r="A1275" s="206"/>
      <c r="G1275" s="216"/>
    </row>
    <row r="1276" spans="1:7" x14ac:dyDescent="0.2">
      <c r="A1276" s="206"/>
      <c r="G1276" s="216"/>
    </row>
    <row r="1277" spans="1:7" x14ac:dyDescent="0.2">
      <c r="A1277" s="206"/>
      <c r="G1277" s="216"/>
    </row>
    <row r="1278" spans="1:7" x14ac:dyDescent="0.2">
      <c r="A1278" s="206"/>
      <c r="G1278" s="216"/>
    </row>
    <row r="1279" spans="1:7" x14ac:dyDescent="0.2">
      <c r="A1279" s="206"/>
      <c r="G1279" s="216"/>
    </row>
    <row r="1280" spans="1:7" x14ac:dyDescent="0.2">
      <c r="A1280" s="206"/>
      <c r="G1280" s="216"/>
    </row>
    <row r="1281" spans="1:7" x14ac:dyDescent="0.2">
      <c r="A1281" s="206"/>
      <c r="G1281" s="216"/>
    </row>
    <row r="1282" spans="1:7" x14ac:dyDescent="0.2">
      <c r="A1282" s="206"/>
      <c r="G1282" s="216"/>
    </row>
    <row r="1283" spans="1:7" x14ac:dyDescent="0.2">
      <c r="A1283" s="206"/>
      <c r="G1283" s="216"/>
    </row>
    <row r="1284" spans="1:7" x14ac:dyDescent="0.2">
      <c r="A1284" s="206"/>
      <c r="G1284" s="216"/>
    </row>
    <row r="1285" spans="1:7" x14ac:dyDescent="0.2">
      <c r="A1285" s="206"/>
      <c r="G1285" s="216"/>
    </row>
    <row r="1286" spans="1:7" x14ac:dyDescent="0.2">
      <c r="A1286" s="206"/>
      <c r="G1286" s="216"/>
    </row>
    <row r="1287" spans="1:7" x14ac:dyDescent="0.2">
      <c r="A1287" s="206"/>
      <c r="G1287" s="216"/>
    </row>
    <row r="1288" spans="1:7" x14ac:dyDescent="0.2">
      <c r="A1288" s="206"/>
      <c r="G1288" s="216"/>
    </row>
    <row r="1289" spans="1:7" x14ac:dyDescent="0.2">
      <c r="A1289" s="206"/>
      <c r="G1289" s="216"/>
    </row>
    <row r="1290" spans="1:7" x14ac:dyDescent="0.2">
      <c r="A1290" s="206"/>
      <c r="G1290" s="216"/>
    </row>
    <row r="1291" spans="1:7" x14ac:dyDescent="0.2">
      <c r="A1291" s="206"/>
      <c r="G1291" s="216"/>
    </row>
    <row r="1292" spans="1:7" x14ac:dyDescent="0.2">
      <c r="A1292" s="206"/>
      <c r="G1292" s="216"/>
    </row>
    <row r="1293" spans="1:7" x14ac:dyDescent="0.2">
      <c r="A1293" s="206"/>
      <c r="G1293" s="216"/>
    </row>
    <row r="1294" spans="1:7" x14ac:dyDescent="0.2">
      <c r="A1294" s="206"/>
      <c r="G1294" s="216"/>
    </row>
    <row r="1295" spans="1:7" x14ac:dyDescent="0.2">
      <c r="A1295" s="206"/>
      <c r="G1295" s="216"/>
    </row>
    <row r="1296" spans="1:7" x14ac:dyDescent="0.2">
      <c r="A1296" s="206"/>
      <c r="G1296" s="216"/>
    </row>
    <row r="1297" spans="1:7" x14ac:dyDescent="0.2">
      <c r="A1297" s="206"/>
      <c r="G1297" s="216"/>
    </row>
    <row r="1298" spans="1:7" x14ac:dyDescent="0.2">
      <c r="A1298" s="206"/>
      <c r="G1298" s="216"/>
    </row>
    <row r="1299" spans="1:7" x14ac:dyDescent="0.2">
      <c r="A1299" s="206"/>
      <c r="G1299" s="216"/>
    </row>
    <row r="1300" spans="1:7" x14ac:dyDescent="0.2">
      <c r="A1300" s="206"/>
      <c r="G1300" s="216"/>
    </row>
    <row r="1301" spans="1:7" x14ac:dyDescent="0.2">
      <c r="A1301" s="206"/>
      <c r="G1301" s="216"/>
    </row>
    <row r="1302" spans="1:7" x14ac:dyDescent="0.2">
      <c r="A1302" s="206"/>
      <c r="G1302" s="216"/>
    </row>
    <row r="1303" spans="1:7" x14ac:dyDescent="0.2">
      <c r="A1303" s="206"/>
      <c r="G1303" s="216"/>
    </row>
    <row r="1304" spans="1:7" x14ac:dyDescent="0.2">
      <c r="A1304" s="206"/>
      <c r="G1304" s="216"/>
    </row>
    <row r="1305" spans="1:7" x14ac:dyDescent="0.2">
      <c r="A1305" s="206"/>
      <c r="G1305" s="216"/>
    </row>
    <row r="1306" spans="1:7" x14ac:dyDescent="0.2">
      <c r="A1306" s="206"/>
      <c r="G1306" s="216"/>
    </row>
    <row r="1307" spans="1:7" x14ac:dyDescent="0.2">
      <c r="A1307" s="206"/>
      <c r="G1307" s="216"/>
    </row>
    <row r="1308" spans="1:7" x14ac:dyDescent="0.2">
      <c r="A1308" s="206"/>
      <c r="G1308" s="216"/>
    </row>
    <row r="1309" spans="1:7" x14ac:dyDescent="0.2">
      <c r="A1309" s="206"/>
      <c r="G1309" s="216"/>
    </row>
    <row r="1310" spans="1:7" x14ac:dyDescent="0.2">
      <c r="A1310" s="206"/>
      <c r="G1310" s="216"/>
    </row>
    <row r="1311" spans="1:7" x14ac:dyDescent="0.2">
      <c r="A1311" s="206"/>
      <c r="G1311" s="216"/>
    </row>
    <row r="1312" spans="1:7" x14ac:dyDescent="0.2">
      <c r="A1312" s="206"/>
      <c r="G1312" s="216"/>
    </row>
    <row r="1313" spans="1:7" x14ac:dyDescent="0.2">
      <c r="A1313" s="206"/>
      <c r="G1313" s="216"/>
    </row>
    <row r="1314" spans="1:7" x14ac:dyDescent="0.2">
      <c r="A1314" s="206"/>
      <c r="G1314" s="216"/>
    </row>
    <row r="1315" spans="1:7" x14ac:dyDescent="0.2">
      <c r="A1315" s="206"/>
      <c r="G1315" s="216"/>
    </row>
    <row r="1316" spans="1:7" x14ac:dyDescent="0.2">
      <c r="A1316" s="206"/>
      <c r="G1316" s="216"/>
    </row>
    <row r="1317" spans="1:7" x14ac:dyDescent="0.2">
      <c r="A1317" s="206"/>
      <c r="G1317" s="216"/>
    </row>
    <row r="1318" spans="1:7" x14ac:dyDescent="0.2">
      <c r="A1318" s="206"/>
      <c r="G1318" s="216"/>
    </row>
    <row r="1319" spans="1:7" x14ac:dyDescent="0.2">
      <c r="A1319" s="206"/>
      <c r="G1319" s="216"/>
    </row>
    <row r="1320" spans="1:7" x14ac:dyDescent="0.2">
      <c r="A1320" s="206"/>
      <c r="G1320" s="216"/>
    </row>
    <row r="1321" spans="1:7" x14ac:dyDescent="0.2">
      <c r="A1321" s="206"/>
      <c r="G1321" s="216"/>
    </row>
    <row r="1322" spans="1:7" x14ac:dyDescent="0.2">
      <c r="A1322" s="206"/>
      <c r="G1322" s="216"/>
    </row>
    <row r="1323" spans="1:7" x14ac:dyDescent="0.2">
      <c r="A1323" s="206"/>
      <c r="G1323" s="216"/>
    </row>
    <row r="1324" spans="1:7" x14ac:dyDescent="0.2">
      <c r="A1324" s="206"/>
      <c r="G1324" s="216"/>
    </row>
    <row r="1325" spans="1:7" x14ac:dyDescent="0.2">
      <c r="A1325" s="206"/>
      <c r="G1325" s="216"/>
    </row>
    <row r="1326" spans="1:7" x14ac:dyDescent="0.2">
      <c r="A1326" s="206"/>
      <c r="G1326" s="216"/>
    </row>
    <row r="1327" spans="1:7" x14ac:dyDescent="0.2">
      <c r="A1327" s="206"/>
      <c r="G1327" s="216"/>
    </row>
    <row r="1328" spans="1:7" x14ac:dyDescent="0.2">
      <c r="A1328" s="206"/>
      <c r="G1328" s="216"/>
    </row>
    <row r="1329" spans="1:7" x14ac:dyDescent="0.2">
      <c r="A1329" s="206"/>
      <c r="G1329" s="216"/>
    </row>
    <row r="1330" spans="1:7" x14ac:dyDescent="0.2">
      <c r="A1330" s="206"/>
      <c r="G1330" s="216"/>
    </row>
    <row r="1331" spans="1:7" x14ac:dyDescent="0.2">
      <c r="A1331" s="206"/>
      <c r="G1331" s="216"/>
    </row>
    <row r="1332" spans="1:7" x14ac:dyDescent="0.2">
      <c r="A1332" s="206"/>
      <c r="G1332" s="216"/>
    </row>
    <row r="1333" spans="1:7" x14ac:dyDescent="0.2">
      <c r="A1333" s="206"/>
      <c r="G1333" s="216"/>
    </row>
    <row r="1334" spans="1:7" x14ac:dyDescent="0.2">
      <c r="A1334" s="206"/>
      <c r="G1334" s="216"/>
    </row>
    <row r="1335" spans="1:7" x14ac:dyDescent="0.2">
      <c r="A1335" s="206"/>
      <c r="G1335" s="216"/>
    </row>
    <row r="1336" spans="1:7" x14ac:dyDescent="0.2">
      <c r="A1336" s="206"/>
      <c r="G1336" s="216"/>
    </row>
    <row r="1337" spans="1:7" x14ac:dyDescent="0.2">
      <c r="A1337" s="206"/>
      <c r="G1337" s="216"/>
    </row>
    <row r="1338" spans="1:7" x14ac:dyDescent="0.2">
      <c r="A1338" s="206"/>
      <c r="G1338" s="216"/>
    </row>
    <row r="1339" spans="1:7" x14ac:dyDescent="0.2">
      <c r="A1339" s="206"/>
      <c r="G1339" s="216"/>
    </row>
    <row r="1340" spans="1:7" x14ac:dyDescent="0.2">
      <c r="A1340" s="206"/>
      <c r="G1340" s="216"/>
    </row>
    <row r="1341" spans="1:7" x14ac:dyDescent="0.2">
      <c r="A1341" s="206"/>
      <c r="G1341" s="216"/>
    </row>
    <row r="1342" spans="1:7" x14ac:dyDescent="0.2">
      <c r="A1342" s="206"/>
      <c r="G1342" s="216"/>
    </row>
    <row r="1343" spans="1:7" x14ac:dyDescent="0.2">
      <c r="A1343" s="206"/>
      <c r="G1343" s="216"/>
    </row>
    <row r="1344" spans="1:7" x14ac:dyDescent="0.2">
      <c r="A1344" s="206"/>
      <c r="G1344" s="216"/>
    </row>
    <row r="1345" spans="1:7" x14ac:dyDescent="0.2">
      <c r="A1345" s="206"/>
      <c r="G1345" s="216"/>
    </row>
    <row r="1346" spans="1:7" x14ac:dyDescent="0.2">
      <c r="A1346" s="206"/>
      <c r="G1346" s="216"/>
    </row>
    <row r="1347" spans="1:7" x14ac:dyDescent="0.2">
      <c r="A1347" s="206"/>
      <c r="G1347" s="216"/>
    </row>
    <row r="1348" spans="1:7" x14ac:dyDescent="0.2">
      <c r="A1348" s="206"/>
      <c r="G1348" s="216"/>
    </row>
    <row r="1349" spans="1:7" x14ac:dyDescent="0.2">
      <c r="A1349" s="206"/>
      <c r="G1349" s="216"/>
    </row>
    <row r="1350" spans="1:7" x14ac:dyDescent="0.2">
      <c r="A1350" s="206"/>
      <c r="G1350" s="216"/>
    </row>
    <row r="1351" spans="1:7" x14ac:dyDescent="0.2">
      <c r="A1351" s="206"/>
      <c r="G1351" s="216"/>
    </row>
    <row r="1352" spans="1:7" x14ac:dyDescent="0.2">
      <c r="A1352" s="206"/>
      <c r="G1352" s="216"/>
    </row>
    <row r="1353" spans="1:7" x14ac:dyDescent="0.2">
      <c r="A1353" s="206"/>
      <c r="G1353" s="216"/>
    </row>
    <row r="1354" spans="1:7" x14ac:dyDescent="0.2">
      <c r="A1354" s="206"/>
      <c r="G1354" s="216"/>
    </row>
    <row r="1355" spans="1:7" x14ac:dyDescent="0.2">
      <c r="A1355" s="206"/>
      <c r="G1355" s="216"/>
    </row>
    <row r="1356" spans="1:7" x14ac:dyDescent="0.2">
      <c r="A1356" s="206"/>
      <c r="G1356" s="216"/>
    </row>
    <row r="1357" spans="1:7" x14ac:dyDescent="0.2">
      <c r="A1357" s="206"/>
      <c r="G1357" s="216"/>
    </row>
    <row r="1358" spans="1:7" x14ac:dyDescent="0.2">
      <c r="A1358" s="206"/>
      <c r="G1358" s="216"/>
    </row>
    <row r="1359" spans="1:7" x14ac:dyDescent="0.2">
      <c r="A1359" s="206"/>
      <c r="G1359" s="216"/>
    </row>
    <row r="1360" spans="1:7" x14ac:dyDescent="0.2">
      <c r="A1360" s="206"/>
      <c r="G1360" s="216"/>
    </row>
    <row r="1361" spans="1:7" x14ac:dyDescent="0.2">
      <c r="A1361" s="206"/>
      <c r="G1361" s="216"/>
    </row>
    <row r="1362" spans="1:7" x14ac:dyDescent="0.2">
      <c r="A1362" s="206"/>
      <c r="G1362" s="216"/>
    </row>
    <row r="1363" spans="1:7" x14ac:dyDescent="0.2">
      <c r="A1363" s="206"/>
      <c r="G1363" s="216"/>
    </row>
    <row r="1364" spans="1:7" x14ac:dyDescent="0.2">
      <c r="A1364" s="206"/>
      <c r="G1364" s="216"/>
    </row>
    <row r="1365" spans="1:7" x14ac:dyDescent="0.2">
      <c r="A1365" s="206"/>
      <c r="G1365" s="216"/>
    </row>
    <row r="1366" spans="1:7" x14ac:dyDescent="0.2">
      <c r="A1366" s="206"/>
      <c r="G1366" s="216"/>
    </row>
    <row r="1367" spans="1:7" x14ac:dyDescent="0.2">
      <c r="A1367" s="206"/>
      <c r="G1367" s="216"/>
    </row>
    <row r="1368" spans="1:7" x14ac:dyDescent="0.2">
      <c r="A1368" s="206"/>
      <c r="G1368" s="216"/>
    </row>
    <row r="1369" spans="1:7" x14ac:dyDescent="0.2">
      <c r="A1369" s="206"/>
      <c r="G1369" s="216"/>
    </row>
    <row r="1370" spans="1:7" x14ac:dyDescent="0.2">
      <c r="A1370" s="206"/>
      <c r="G1370" s="216"/>
    </row>
    <row r="1371" spans="1:7" x14ac:dyDescent="0.2">
      <c r="A1371" s="206"/>
      <c r="G1371" s="216"/>
    </row>
    <row r="1372" spans="1:7" x14ac:dyDescent="0.2">
      <c r="A1372" s="206"/>
      <c r="G1372" s="216"/>
    </row>
    <row r="1373" spans="1:7" x14ac:dyDescent="0.2">
      <c r="A1373" s="206"/>
      <c r="G1373" s="216"/>
    </row>
    <row r="1374" spans="1:7" x14ac:dyDescent="0.2">
      <c r="A1374" s="206"/>
      <c r="G1374" s="216"/>
    </row>
    <row r="1375" spans="1:7" x14ac:dyDescent="0.2">
      <c r="A1375" s="206"/>
      <c r="G1375" s="216"/>
    </row>
    <row r="1376" spans="1:7" x14ac:dyDescent="0.2">
      <c r="A1376" s="206"/>
      <c r="G1376" s="216"/>
    </row>
    <row r="1377" spans="1:7" x14ac:dyDescent="0.2">
      <c r="A1377" s="206"/>
      <c r="G1377" s="216"/>
    </row>
    <row r="1378" spans="1:7" x14ac:dyDescent="0.2">
      <c r="A1378" s="206"/>
      <c r="G1378" s="216"/>
    </row>
    <row r="1379" spans="1:7" x14ac:dyDescent="0.2">
      <c r="A1379" s="206"/>
      <c r="G1379" s="216"/>
    </row>
    <row r="1380" spans="1:7" x14ac:dyDescent="0.2">
      <c r="A1380" s="206"/>
      <c r="G1380" s="216"/>
    </row>
    <row r="1381" spans="1:7" x14ac:dyDescent="0.2">
      <c r="A1381" s="206"/>
      <c r="G1381" s="216"/>
    </row>
    <row r="1382" spans="1:7" x14ac:dyDescent="0.2">
      <c r="A1382" s="206"/>
      <c r="G1382" s="216"/>
    </row>
    <row r="1383" spans="1:7" x14ac:dyDescent="0.2">
      <c r="A1383" s="206"/>
      <c r="G1383" s="216"/>
    </row>
    <row r="1384" spans="1:7" x14ac:dyDescent="0.2">
      <c r="A1384" s="206"/>
      <c r="G1384" s="216"/>
    </row>
    <row r="1385" spans="1:7" x14ac:dyDescent="0.2">
      <c r="A1385" s="206"/>
      <c r="G1385" s="216"/>
    </row>
    <row r="1386" spans="1:7" x14ac:dyDescent="0.2">
      <c r="A1386" s="206"/>
      <c r="G1386" s="216"/>
    </row>
    <row r="1387" spans="1:7" x14ac:dyDescent="0.2">
      <c r="A1387" s="206"/>
      <c r="G1387" s="216"/>
    </row>
    <row r="1388" spans="1:7" x14ac:dyDescent="0.2">
      <c r="A1388" s="206"/>
      <c r="G1388" s="216"/>
    </row>
    <row r="1389" spans="1:7" x14ac:dyDescent="0.2">
      <c r="A1389" s="206"/>
      <c r="G1389" s="216"/>
    </row>
    <row r="1390" spans="1:7" x14ac:dyDescent="0.2">
      <c r="A1390" s="206"/>
      <c r="G1390" s="216"/>
    </row>
    <row r="1391" spans="1:7" x14ac:dyDescent="0.2">
      <c r="A1391" s="206"/>
      <c r="G1391" s="216"/>
    </row>
    <row r="1392" spans="1:7" x14ac:dyDescent="0.2">
      <c r="A1392" s="206"/>
      <c r="G1392" s="216"/>
    </row>
    <row r="1393" spans="1:7" x14ac:dyDescent="0.2">
      <c r="A1393" s="206"/>
      <c r="G1393" s="216"/>
    </row>
    <row r="1394" spans="1:7" x14ac:dyDescent="0.2">
      <c r="A1394" s="206"/>
      <c r="G1394" s="216"/>
    </row>
    <row r="1395" spans="1:7" x14ac:dyDescent="0.2">
      <c r="A1395" s="206"/>
      <c r="G1395" s="216"/>
    </row>
    <row r="1396" spans="1:7" x14ac:dyDescent="0.2">
      <c r="A1396" s="206"/>
      <c r="G1396" s="216"/>
    </row>
    <row r="1397" spans="1:7" x14ac:dyDescent="0.2">
      <c r="A1397" s="206"/>
      <c r="G1397" s="216"/>
    </row>
    <row r="1398" spans="1:7" x14ac:dyDescent="0.2">
      <c r="A1398" s="206"/>
      <c r="G1398" s="216"/>
    </row>
    <row r="1399" spans="1:7" x14ac:dyDescent="0.2">
      <c r="A1399" s="206"/>
      <c r="G1399" s="216"/>
    </row>
    <row r="1400" spans="1:7" x14ac:dyDescent="0.2">
      <c r="A1400" s="206"/>
      <c r="G1400" s="216"/>
    </row>
    <row r="1401" spans="1:7" x14ac:dyDescent="0.2">
      <c r="A1401" s="206"/>
      <c r="G1401" s="216"/>
    </row>
    <row r="1402" spans="1:7" x14ac:dyDescent="0.2">
      <c r="A1402" s="206"/>
      <c r="G1402" s="216"/>
    </row>
    <row r="1403" spans="1:7" x14ac:dyDescent="0.2">
      <c r="A1403" s="206"/>
      <c r="G1403" s="216"/>
    </row>
    <row r="1404" spans="1:7" x14ac:dyDescent="0.2">
      <c r="A1404" s="206"/>
      <c r="G1404" s="216"/>
    </row>
    <row r="1405" spans="1:7" x14ac:dyDescent="0.2">
      <c r="A1405" s="206"/>
      <c r="G1405" s="216"/>
    </row>
    <row r="1406" spans="1:7" x14ac:dyDescent="0.2">
      <c r="A1406" s="206"/>
      <c r="G1406" s="216"/>
    </row>
    <row r="1407" spans="1:7" x14ac:dyDescent="0.2">
      <c r="A1407" s="206"/>
      <c r="G1407" s="216"/>
    </row>
    <row r="1408" spans="1:7" x14ac:dyDescent="0.2">
      <c r="A1408" s="206"/>
      <c r="G1408" s="216"/>
    </row>
    <row r="1409" spans="1:7" x14ac:dyDescent="0.2">
      <c r="A1409" s="206"/>
      <c r="G1409" s="216"/>
    </row>
    <row r="1410" spans="1:7" x14ac:dyDescent="0.2">
      <c r="A1410" s="206"/>
      <c r="G1410" s="216"/>
    </row>
    <row r="1411" spans="1:7" x14ac:dyDescent="0.2">
      <c r="A1411" s="206"/>
      <c r="G1411" s="216"/>
    </row>
    <row r="1412" spans="1:7" x14ac:dyDescent="0.2">
      <c r="A1412" s="206"/>
      <c r="G1412" s="216"/>
    </row>
    <row r="1413" spans="1:7" x14ac:dyDescent="0.2">
      <c r="A1413" s="206"/>
      <c r="G1413" s="216"/>
    </row>
    <row r="1414" spans="1:7" x14ac:dyDescent="0.2">
      <c r="A1414" s="206"/>
      <c r="G1414" s="216"/>
    </row>
    <row r="1415" spans="1:7" x14ac:dyDescent="0.2">
      <c r="A1415" s="206"/>
      <c r="G1415" s="216"/>
    </row>
    <row r="1416" spans="1:7" x14ac:dyDescent="0.2">
      <c r="A1416" s="206"/>
      <c r="G1416" s="216"/>
    </row>
    <row r="1417" spans="1:7" x14ac:dyDescent="0.2">
      <c r="A1417" s="206"/>
      <c r="G1417" s="216"/>
    </row>
    <row r="1418" spans="1:7" x14ac:dyDescent="0.2">
      <c r="A1418" s="206"/>
      <c r="G1418" s="216"/>
    </row>
    <row r="1419" spans="1:7" x14ac:dyDescent="0.2">
      <c r="A1419" s="206"/>
      <c r="G1419" s="216"/>
    </row>
    <row r="1420" spans="1:7" x14ac:dyDescent="0.2">
      <c r="A1420" s="206"/>
      <c r="G1420" s="216"/>
    </row>
    <row r="1421" spans="1:7" x14ac:dyDescent="0.2">
      <c r="A1421" s="206"/>
      <c r="G1421" s="216"/>
    </row>
    <row r="1422" spans="1:7" x14ac:dyDescent="0.2">
      <c r="A1422" s="206"/>
      <c r="G1422" s="216"/>
    </row>
    <row r="1423" spans="1:7" x14ac:dyDescent="0.2">
      <c r="A1423" s="206"/>
      <c r="G1423" s="216"/>
    </row>
    <row r="1424" spans="1:7" x14ac:dyDescent="0.2">
      <c r="A1424" s="206"/>
      <c r="G1424" s="216"/>
    </row>
    <row r="1425" spans="1:7" x14ac:dyDescent="0.2">
      <c r="A1425" s="206"/>
      <c r="G1425" s="216"/>
    </row>
    <row r="1426" spans="1:7" x14ac:dyDescent="0.2">
      <c r="A1426" s="206"/>
      <c r="G1426" s="216"/>
    </row>
    <row r="1427" spans="1:7" x14ac:dyDescent="0.2">
      <c r="A1427" s="206"/>
      <c r="G1427" s="216"/>
    </row>
    <row r="1428" spans="1:7" x14ac:dyDescent="0.2">
      <c r="A1428" s="206"/>
      <c r="G1428" s="216"/>
    </row>
    <row r="1429" spans="1:7" x14ac:dyDescent="0.2">
      <c r="A1429" s="206"/>
      <c r="G1429" s="216"/>
    </row>
    <row r="1430" spans="1:7" x14ac:dyDescent="0.2">
      <c r="A1430" s="206"/>
      <c r="G1430" s="216"/>
    </row>
    <row r="1431" spans="1:7" x14ac:dyDescent="0.2">
      <c r="A1431" s="206"/>
      <c r="G1431" s="216"/>
    </row>
    <row r="1432" spans="1:7" x14ac:dyDescent="0.2">
      <c r="A1432" s="206"/>
      <c r="G1432" s="216"/>
    </row>
    <row r="1433" spans="1:7" x14ac:dyDescent="0.2">
      <c r="A1433" s="206"/>
      <c r="G1433" s="216"/>
    </row>
    <row r="1434" spans="1:7" x14ac:dyDescent="0.2">
      <c r="A1434" s="206"/>
      <c r="G1434" s="216"/>
    </row>
    <row r="1435" spans="1:7" x14ac:dyDescent="0.2">
      <c r="A1435" s="206"/>
      <c r="G1435" s="216"/>
    </row>
    <row r="1436" spans="1:7" x14ac:dyDescent="0.2">
      <c r="A1436" s="206"/>
      <c r="G1436" s="216"/>
    </row>
    <row r="1437" spans="1:7" x14ac:dyDescent="0.2">
      <c r="A1437" s="206"/>
      <c r="G1437" s="216"/>
    </row>
    <row r="1438" spans="1:7" x14ac:dyDescent="0.2">
      <c r="A1438" s="206"/>
      <c r="G1438" s="216"/>
    </row>
    <row r="1439" spans="1:7" x14ac:dyDescent="0.2">
      <c r="A1439" s="206"/>
      <c r="G1439" s="216"/>
    </row>
    <row r="1440" spans="1:7" x14ac:dyDescent="0.2">
      <c r="A1440" s="206"/>
      <c r="G1440" s="216"/>
    </row>
    <row r="1441" spans="1:7" x14ac:dyDescent="0.2">
      <c r="A1441" s="206"/>
      <c r="G1441" s="216"/>
    </row>
    <row r="1442" spans="1:7" x14ac:dyDescent="0.2">
      <c r="A1442" s="206"/>
      <c r="G1442" s="216"/>
    </row>
    <row r="1443" spans="1:7" x14ac:dyDescent="0.2">
      <c r="A1443" s="206"/>
      <c r="G1443" s="216"/>
    </row>
    <row r="1444" spans="1:7" x14ac:dyDescent="0.2">
      <c r="A1444" s="206"/>
      <c r="G1444" s="216"/>
    </row>
    <row r="1445" spans="1:7" x14ac:dyDescent="0.2">
      <c r="A1445" s="206"/>
      <c r="G1445" s="216"/>
    </row>
    <row r="1446" spans="1:7" x14ac:dyDescent="0.2">
      <c r="A1446" s="206"/>
      <c r="G1446" s="216"/>
    </row>
    <row r="1447" spans="1:7" x14ac:dyDescent="0.2">
      <c r="A1447" s="206"/>
      <c r="G1447" s="216"/>
    </row>
    <row r="1448" spans="1:7" x14ac:dyDescent="0.2">
      <c r="A1448" s="206"/>
      <c r="G1448" s="216"/>
    </row>
    <row r="1449" spans="1:7" x14ac:dyDescent="0.2">
      <c r="A1449" s="206"/>
      <c r="G1449" s="216"/>
    </row>
    <row r="1450" spans="1:7" x14ac:dyDescent="0.2">
      <c r="A1450" s="206"/>
      <c r="G1450" s="216"/>
    </row>
    <row r="1451" spans="1:7" x14ac:dyDescent="0.2">
      <c r="A1451" s="206"/>
      <c r="G1451" s="216"/>
    </row>
    <row r="1452" spans="1:7" x14ac:dyDescent="0.2">
      <c r="A1452" s="206"/>
      <c r="G1452" s="216"/>
    </row>
    <row r="1453" spans="1:7" x14ac:dyDescent="0.2">
      <c r="A1453" s="206"/>
      <c r="G1453" s="216"/>
    </row>
    <row r="1454" spans="1:7" x14ac:dyDescent="0.2">
      <c r="A1454" s="206"/>
      <c r="G1454" s="216"/>
    </row>
    <row r="1455" spans="1:7" x14ac:dyDescent="0.2">
      <c r="A1455" s="206"/>
      <c r="G1455" s="216"/>
    </row>
    <row r="1456" spans="1:7" x14ac:dyDescent="0.2">
      <c r="A1456" s="206"/>
      <c r="G1456" s="216"/>
    </row>
    <row r="1457" spans="1:7" x14ac:dyDescent="0.2">
      <c r="A1457" s="206"/>
      <c r="G1457" s="216"/>
    </row>
    <row r="1458" spans="1:7" x14ac:dyDescent="0.2">
      <c r="A1458" s="206"/>
      <c r="G1458" s="216"/>
    </row>
    <row r="1459" spans="1:7" x14ac:dyDescent="0.2">
      <c r="A1459" s="206"/>
      <c r="G1459" s="216"/>
    </row>
    <row r="1460" spans="1:7" x14ac:dyDescent="0.2">
      <c r="A1460" s="206"/>
      <c r="G1460" s="216"/>
    </row>
    <row r="1461" spans="1:7" x14ac:dyDescent="0.2">
      <c r="A1461" s="206"/>
      <c r="G1461" s="216"/>
    </row>
    <row r="1462" spans="1:7" x14ac:dyDescent="0.2">
      <c r="A1462" s="206"/>
      <c r="G1462" s="216"/>
    </row>
    <row r="1463" spans="1:7" x14ac:dyDescent="0.2">
      <c r="A1463" s="206"/>
      <c r="G1463" s="216"/>
    </row>
    <row r="1464" spans="1:7" x14ac:dyDescent="0.2">
      <c r="A1464" s="206"/>
      <c r="G1464" s="216"/>
    </row>
    <row r="1465" spans="1:7" x14ac:dyDescent="0.2">
      <c r="A1465" s="206"/>
      <c r="G1465" s="216"/>
    </row>
    <row r="1466" spans="1:7" x14ac:dyDescent="0.2">
      <c r="A1466" s="206"/>
      <c r="G1466" s="216"/>
    </row>
    <row r="1467" spans="1:7" x14ac:dyDescent="0.2">
      <c r="A1467" s="206"/>
      <c r="G1467" s="216"/>
    </row>
    <row r="1468" spans="1:7" x14ac:dyDescent="0.2">
      <c r="A1468" s="206"/>
      <c r="G1468" s="216"/>
    </row>
    <row r="1469" spans="1:7" x14ac:dyDescent="0.2">
      <c r="A1469" s="206"/>
      <c r="G1469" s="216"/>
    </row>
    <row r="1470" spans="1:7" x14ac:dyDescent="0.2">
      <c r="A1470" s="206"/>
      <c r="G1470" s="216"/>
    </row>
    <row r="1471" spans="1:7" x14ac:dyDescent="0.2">
      <c r="A1471" s="206"/>
      <c r="G1471" s="216"/>
    </row>
    <row r="1472" spans="1:7" x14ac:dyDescent="0.2">
      <c r="A1472" s="206"/>
      <c r="G1472" s="216"/>
    </row>
    <row r="1473" spans="1:7" x14ac:dyDescent="0.2">
      <c r="A1473" s="206"/>
      <c r="G1473" s="216"/>
    </row>
    <row r="1474" spans="1:7" x14ac:dyDescent="0.2">
      <c r="A1474" s="206"/>
      <c r="G1474" s="216"/>
    </row>
    <row r="1475" spans="1:7" x14ac:dyDescent="0.2">
      <c r="A1475" s="206"/>
      <c r="G1475" s="216"/>
    </row>
    <row r="1476" spans="1:7" x14ac:dyDescent="0.2">
      <c r="A1476" s="206"/>
      <c r="G1476" s="216"/>
    </row>
    <row r="1477" spans="1:7" x14ac:dyDescent="0.2">
      <c r="A1477" s="206"/>
      <c r="G1477" s="216"/>
    </row>
    <row r="1478" spans="1:7" x14ac:dyDescent="0.2">
      <c r="A1478" s="206"/>
      <c r="G1478" s="216"/>
    </row>
    <row r="1479" spans="1:7" x14ac:dyDescent="0.2">
      <c r="A1479" s="206"/>
      <c r="G1479" s="216"/>
    </row>
    <row r="1480" spans="1:7" x14ac:dyDescent="0.2">
      <c r="A1480" s="206"/>
      <c r="G1480" s="216"/>
    </row>
    <row r="1481" spans="1:7" x14ac:dyDescent="0.2">
      <c r="A1481" s="206"/>
      <c r="G1481" s="216"/>
    </row>
    <row r="1482" spans="1:7" x14ac:dyDescent="0.2">
      <c r="A1482" s="206"/>
      <c r="G1482" s="216"/>
    </row>
    <row r="1483" spans="1:7" x14ac:dyDescent="0.2">
      <c r="A1483" s="206"/>
      <c r="G1483" s="216"/>
    </row>
    <row r="1484" spans="1:7" x14ac:dyDescent="0.2">
      <c r="A1484" s="206"/>
      <c r="G1484" s="216"/>
    </row>
    <row r="1485" spans="1:7" x14ac:dyDescent="0.2">
      <c r="A1485" s="206"/>
      <c r="G1485" s="216"/>
    </row>
    <row r="1486" spans="1:7" x14ac:dyDescent="0.2">
      <c r="A1486" s="206"/>
      <c r="G1486" s="216"/>
    </row>
    <row r="1487" spans="1:7" x14ac:dyDescent="0.2">
      <c r="A1487" s="206"/>
      <c r="G1487" s="216"/>
    </row>
    <row r="1488" spans="1:7" x14ac:dyDescent="0.2">
      <c r="A1488" s="206"/>
      <c r="G1488" s="216"/>
    </row>
    <row r="1489" spans="1:7" x14ac:dyDescent="0.2">
      <c r="A1489" s="206"/>
      <c r="G1489" s="216"/>
    </row>
    <row r="1490" spans="1:7" x14ac:dyDescent="0.2">
      <c r="A1490" s="206"/>
      <c r="G1490" s="216"/>
    </row>
    <row r="1491" spans="1:7" x14ac:dyDescent="0.2">
      <c r="A1491" s="206"/>
      <c r="G1491" s="216"/>
    </row>
    <row r="1492" spans="1:7" x14ac:dyDescent="0.2">
      <c r="A1492" s="206"/>
      <c r="G1492" s="216"/>
    </row>
    <row r="1493" spans="1:7" x14ac:dyDescent="0.2">
      <c r="A1493" s="206"/>
      <c r="G1493" s="216"/>
    </row>
    <row r="1494" spans="1:7" x14ac:dyDescent="0.2">
      <c r="A1494" s="206"/>
      <c r="G1494" s="216"/>
    </row>
    <row r="1495" spans="1:7" x14ac:dyDescent="0.2">
      <c r="A1495" s="206"/>
      <c r="G1495" s="216"/>
    </row>
    <row r="1496" spans="1:7" x14ac:dyDescent="0.2">
      <c r="A1496" s="206"/>
      <c r="G1496" s="216"/>
    </row>
    <row r="1497" spans="1:7" x14ac:dyDescent="0.2">
      <c r="A1497" s="206"/>
      <c r="G1497" s="216"/>
    </row>
    <row r="1498" spans="1:7" x14ac:dyDescent="0.2">
      <c r="A1498" s="206"/>
      <c r="G1498" s="216"/>
    </row>
    <row r="1499" spans="1:7" x14ac:dyDescent="0.2">
      <c r="A1499" s="206"/>
      <c r="G1499" s="216"/>
    </row>
    <row r="1500" spans="1:7" x14ac:dyDescent="0.2">
      <c r="A1500" s="206"/>
      <c r="G1500" s="216"/>
    </row>
    <row r="1501" spans="1:7" x14ac:dyDescent="0.2">
      <c r="A1501" s="206"/>
      <c r="G1501" s="216"/>
    </row>
    <row r="1502" spans="1:7" x14ac:dyDescent="0.2">
      <c r="A1502" s="206"/>
      <c r="G1502" s="216"/>
    </row>
    <row r="1503" spans="1:7" x14ac:dyDescent="0.2">
      <c r="A1503" s="206"/>
      <c r="G1503" s="216"/>
    </row>
    <row r="1504" spans="1:7" x14ac:dyDescent="0.2">
      <c r="A1504" s="206"/>
      <c r="G1504" s="216"/>
    </row>
    <row r="1505" spans="1:7" x14ac:dyDescent="0.2">
      <c r="A1505" s="206"/>
      <c r="G1505" s="216"/>
    </row>
    <row r="1506" spans="1:7" x14ac:dyDescent="0.2">
      <c r="A1506" s="206"/>
      <c r="G1506" s="216"/>
    </row>
    <row r="1507" spans="1:7" x14ac:dyDescent="0.2">
      <c r="A1507" s="206"/>
      <c r="G1507" s="216"/>
    </row>
    <row r="1508" spans="1:7" x14ac:dyDescent="0.2">
      <c r="A1508" s="206"/>
      <c r="G1508" s="216"/>
    </row>
    <row r="1509" spans="1:7" x14ac:dyDescent="0.2">
      <c r="A1509" s="206"/>
      <c r="G1509" s="216"/>
    </row>
    <row r="1510" spans="1:7" x14ac:dyDescent="0.2">
      <c r="A1510" s="206"/>
      <c r="G1510" s="216"/>
    </row>
    <row r="1511" spans="1:7" x14ac:dyDescent="0.2">
      <c r="A1511" s="206"/>
      <c r="G1511" s="216"/>
    </row>
    <row r="1512" spans="1:7" x14ac:dyDescent="0.2">
      <c r="A1512" s="206"/>
      <c r="G1512" s="216"/>
    </row>
    <row r="1513" spans="1:7" x14ac:dyDescent="0.2">
      <c r="A1513" s="206"/>
      <c r="G1513" s="216"/>
    </row>
    <row r="1514" spans="1:7" x14ac:dyDescent="0.2">
      <c r="A1514" s="206"/>
      <c r="G1514" s="216"/>
    </row>
    <row r="1515" spans="1:7" x14ac:dyDescent="0.2">
      <c r="A1515" s="206"/>
      <c r="G1515" s="216"/>
    </row>
    <row r="1516" spans="1:7" x14ac:dyDescent="0.2">
      <c r="A1516" s="206"/>
      <c r="G1516" s="216"/>
    </row>
    <row r="1517" spans="1:7" x14ac:dyDescent="0.2">
      <c r="A1517" s="206"/>
      <c r="G1517" s="216"/>
    </row>
    <row r="1518" spans="1:7" x14ac:dyDescent="0.2">
      <c r="A1518" s="206"/>
      <c r="G1518" s="216"/>
    </row>
    <row r="1519" spans="1:7" x14ac:dyDescent="0.2">
      <c r="A1519" s="206"/>
      <c r="G1519" s="216"/>
    </row>
    <row r="1520" spans="1:7" x14ac:dyDescent="0.2">
      <c r="A1520" s="206"/>
      <c r="G1520" s="216"/>
    </row>
    <row r="1521" spans="1:7" x14ac:dyDescent="0.2">
      <c r="A1521" s="206"/>
      <c r="G1521" s="216"/>
    </row>
    <row r="1522" spans="1:7" x14ac:dyDescent="0.2">
      <c r="A1522" s="206"/>
      <c r="G1522" s="216"/>
    </row>
    <row r="1523" spans="1:7" x14ac:dyDescent="0.2">
      <c r="A1523" s="206"/>
      <c r="G1523" s="216"/>
    </row>
    <row r="1524" spans="1:7" x14ac:dyDescent="0.2">
      <c r="A1524" s="206"/>
      <c r="G1524" s="216"/>
    </row>
    <row r="1525" spans="1:7" x14ac:dyDescent="0.2">
      <c r="A1525" s="206"/>
      <c r="G1525" s="216"/>
    </row>
    <row r="1526" spans="1:7" x14ac:dyDescent="0.2">
      <c r="A1526" s="206"/>
      <c r="G1526" s="216"/>
    </row>
    <row r="1527" spans="1:7" x14ac:dyDescent="0.2">
      <c r="A1527" s="206"/>
      <c r="G1527" s="216"/>
    </row>
    <row r="1528" spans="1:7" x14ac:dyDescent="0.2">
      <c r="A1528" s="206"/>
      <c r="G1528" s="216"/>
    </row>
    <row r="1529" spans="1:7" x14ac:dyDescent="0.2">
      <c r="A1529" s="206"/>
      <c r="G1529" s="216"/>
    </row>
    <row r="1530" spans="1:7" x14ac:dyDescent="0.2">
      <c r="A1530" s="206"/>
      <c r="G1530" s="216"/>
    </row>
    <row r="1531" spans="1:7" x14ac:dyDescent="0.2">
      <c r="A1531" s="206"/>
      <c r="G1531" s="216"/>
    </row>
    <row r="1532" spans="1:7" x14ac:dyDescent="0.2">
      <c r="A1532" s="206"/>
      <c r="G1532" s="216"/>
    </row>
    <row r="1533" spans="1:7" x14ac:dyDescent="0.2">
      <c r="A1533" s="206"/>
      <c r="G1533" s="216"/>
    </row>
    <row r="1534" spans="1:7" x14ac:dyDescent="0.2">
      <c r="A1534" s="206"/>
      <c r="G1534" s="216"/>
    </row>
    <row r="1535" spans="1:7" x14ac:dyDescent="0.2">
      <c r="A1535" s="206"/>
      <c r="G1535" s="216"/>
    </row>
    <row r="1536" spans="1:7" x14ac:dyDescent="0.2">
      <c r="A1536" s="206"/>
      <c r="G1536" s="216"/>
    </row>
    <row r="1537" spans="1:7" x14ac:dyDescent="0.2">
      <c r="A1537" s="206"/>
      <c r="G1537" s="216"/>
    </row>
    <row r="1538" spans="1:7" x14ac:dyDescent="0.2">
      <c r="A1538" s="206"/>
      <c r="G1538" s="216"/>
    </row>
    <row r="1539" spans="1:7" x14ac:dyDescent="0.2">
      <c r="A1539" s="206"/>
      <c r="G1539" s="216"/>
    </row>
    <row r="1540" spans="1:7" x14ac:dyDescent="0.2">
      <c r="A1540" s="206"/>
      <c r="G1540" s="216"/>
    </row>
    <row r="1541" spans="1:7" x14ac:dyDescent="0.2">
      <c r="A1541" s="206"/>
      <c r="G1541" s="216"/>
    </row>
    <row r="1542" spans="1:7" x14ac:dyDescent="0.2">
      <c r="A1542" s="206"/>
      <c r="G1542" s="216"/>
    </row>
    <row r="1543" spans="1:7" x14ac:dyDescent="0.2">
      <c r="A1543" s="206"/>
      <c r="G1543" s="216"/>
    </row>
    <row r="1544" spans="1:7" x14ac:dyDescent="0.2">
      <c r="A1544" s="206"/>
      <c r="G1544" s="216"/>
    </row>
    <row r="1545" spans="1:7" x14ac:dyDescent="0.2">
      <c r="A1545" s="206"/>
      <c r="G1545" s="216"/>
    </row>
    <row r="1546" spans="1:7" x14ac:dyDescent="0.2">
      <c r="A1546" s="206"/>
      <c r="G1546" s="216"/>
    </row>
    <row r="1547" spans="1:7" x14ac:dyDescent="0.2">
      <c r="A1547" s="206"/>
      <c r="G1547" s="216"/>
    </row>
    <row r="1548" spans="1:7" x14ac:dyDescent="0.2">
      <c r="A1548" s="206"/>
      <c r="G1548" s="216"/>
    </row>
    <row r="1549" spans="1:7" x14ac:dyDescent="0.2">
      <c r="A1549" s="206"/>
      <c r="G1549" s="216"/>
    </row>
    <row r="1550" spans="1:7" x14ac:dyDescent="0.2">
      <c r="A1550" s="206"/>
      <c r="G1550" s="216"/>
    </row>
    <row r="1551" spans="1:7" x14ac:dyDescent="0.2">
      <c r="A1551" s="206"/>
      <c r="G1551" s="216"/>
    </row>
    <row r="1552" spans="1:7" x14ac:dyDescent="0.2">
      <c r="A1552" s="206"/>
      <c r="G1552" s="216"/>
    </row>
    <row r="1553" spans="1:7" x14ac:dyDescent="0.2">
      <c r="A1553" s="206"/>
      <c r="G1553" s="216"/>
    </row>
    <row r="1554" spans="1:7" x14ac:dyDescent="0.2">
      <c r="A1554" s="206"/>
      <c r="G1554" s="216"/>
    </row>
    <row r="1555" spans="1:7" x14ac:dyDescent="0.2">
      <c r="A1555" s="206"/>
      <c r="G1555" s="216"/>
    </row>
    <row r="1556" spans="1:7" x14ac:dyDescent="0.2">
      <c r="A1556" s="206"/>
      <c r="G1556" s="216"/>
    </row>
    <row r="1557" spans="1:7" x14ac:dyDescent="0.2">
      <c r="A1557" s="206"/>
      <c r="G1557" s="216"/>
    </row>
    <row r="1558" spans="1:7" x14ac:dyDescent="0.2">
      <c r="A1558" s="206"/>
      <c r="G1558" s="216"/>
    </row>
    <row r="1559" spans="1:7" x14ac:dyDescent="0.2">
      <c r="A1559" s="206"/>
      <c r="G1559" s="216"/>
    </row>
    <row r="1560" spans="1:7" x14ac:dyDescent="0.2">
      <c r="A1560" s="206"/>
      <c r="G1560" s="216"/>
    </row>
    <row r="1561" spans="1:7" x14ac:dyDescent="0.2">
      <c r="A1561" s="206"/>
      <c r="G1561" s="216"/>
    </row>
    <row r="1562" spans="1:7" x14ac:dyDescent="0.2">
      <c r="A1562" s="206"/>
      <c r="G1562" s="216"/>
    </row>
    <row r="1563" spans="1:7" x14ac:dyDescent="0.2">
      <c r="A1563" s="206"/>
      <c r="G1563" s="216"/>
    </row>
    <row r="1564" spans="1:7" x14ac:dyDescent="0.2">
      <c r="A1564" s="206"/>
      <c r="G1564" s="216"/>
    </row>
    <row r="1565" spans="1:7" x14ac:dyDescent="0.2">
      <c r="A1565" s="206"/>
      <c r="G1565" s="216"/>
    </row>
    <row r="1566" spans="1:7" x14ac:dyDescent="0.2">
      <c r="A1566" s="206"/>
      <c r="G1566" s="216"/>
    </row>
    <row r="1567" spans="1:7" x14ac:dyDescent="0.2">
      <c r="A1567" s="206"/>
      <c r="G1567" s="216"/>
    </row>
    <row r="1568" spans="1:7" x14ac:dyDescent="0.2">
      <c r="A1568" s="206"/>
      <c r="G1568" s="216"/>
    </row>
    <row r="1569" spans="1:7" x14ac:dyDescent="0.2">
      <c r="A1569" s="206"/>
      <c r="G1569" s="216"/>
    </row>
    <row r="1570" spans="1:7" x14ac:dyDescent="0.2">
      <c r="A1570" s="206"/>
      <c r="G1570" s="216"/>
    </row>
    <row r="1571" spans="1:7" x14ac:dyDescent="0.2">
      <c r="A1571" s="206"/>
      <c r="G1571" s="216"/>
    </row>
    <row r="1572" spans="1:7" x14ac:dyDescent="0.2">
      <c r="A1572" s="206"/>
      <c r="G1572" s="216"/>
    </row>
    <row r="1573" spans="1:7" x14ac:dyDescent="0.2">
      <c r="A1573" s="206"/>
      <c r="G1573" s="216"/>
    </row>
    <row r="1574" spans="1:7" x14ac:dyDescent="0.2">
      <c r="A1574" s="206"/>
      <c r="G1574" s="216"/>
    </row>
    <row r="1575" spans="1:7" x14ac:dyDescent="0.2">
      <c r="A1575" s="206"/>
      <c r="G1575" s="216"/>
    </row>
    <row r="1576" spans="1:7" x14ac:dyDescent="0.2">
      <c r="A1576" s="206"/>
      <c r="G1576" s="216"/>
    </row>
    <row r="1577" spans="1:7" x14ac:dyDescent="0.2">
      <c r="A1577" s="206"/>
      <c r="G1577" s="216"/>
    </row>
    <row r="1578" spans="1:7" x14ac:dyDescent="0.2">
      <c r="A1578" s="206"/>
      <c r="G1578" s="216"/>
    </row>
    <row r="1579" spans="1:7" x14ac:dyDescent="0.2">
      <c r="A1579" s="206"/>
      <c r="G1579" s="216"/>
    </row>
    <row r="1580" spans="1:7" x14ac:dyDescent="0.2">
      <c r="A1580" s="206"/>
      <c r="G1580" s="216"/>
    </row>
    <row r="1581" spans="1:7" x14ac:dyDescent="0.2">
      <c r="A1581" s="206"/>
      <c r="G1581" s="216"/>
    </row>
    <row r="1582" spans="1:7" x14ac:dyDescent="0.2">
      <c r="A1582" s="206"/>
      <c r="G1582" s="216"/>
    </row>
    <row r="1583" spans="1:7" x14ac:dyDescent="0.2">
      <c r="A1583" s="206"/>
      <c r="G1583" s="216"/>
    </row>
    <row r="1584" spans="1:7" x14ac:dyDescent="0.2">
      <c r="A1584" s="206"/>
      <c r="G1584" s="216"/>
    </row>
    <row r="1585" spans="1:7" x14ac:dyDescent="0.2">
      <c r="A1585" s="206"/>
      <c r="G1585" s="216"/>
    </row>
    <row r="1586" spans="1:7" x14ac:dyDescent="0.2">
      <c r="A1586" s="206"/>
      <c r="G1586" s="216"/>
    </row>
    <row r="1587" spans="1:7" x14ac:dyDescent="0.2">
      <c r="A1587" s="206"/>
      <c r="G1587" s="216"/>
    </row>
    <row r="1588" spans="1:7" x14ac:dyDescent="0.2">
      <c r="A1588" s="206"/>
      <c r="G1588" s="216"/>
    </row>
    <row r="1589" spans="1:7" x14ac:dyDescent="0.2">
      <c r="A1589" s="206"/>
      <c r="G1589" s="216"/>
    </row>
    <row r="1590" spans="1:7" x14ac:dyDescent="0.2">
      <c r="A1590" s="206"/>
      <c r="G1590" s="216"/>
    </row>
    <row r="1591" spans="1:7" x14ac:dyDescent="0.2">
      <c r="A1591" s="206"/>
      <c r="G1591" s="216"/>
    </row>
    <row r="1592" spans="1:7" x14ac:dyDescent="0.2">
      <c r="A1592" s="206"/>
      <c r="G1592" s="216"/>
    </row>
    <row r="1593" spans="1:7" x14ac:dyDescent="0.2">
      <c r="A1593" s="206"/>
      <c r="G1593" s="216"/>
    </row>
    <row r="1594" spans="1:7" x14ac:dyDescent="0.2">
      <c r="A1594" s="206"/>
      <c r="G1594" s="216"/>
    </row>
    <row r="1595" spans="1:7" x14ac:dyDescent="0.2">
      <c r="A1595" s="206"/>
      <c r="G1595" s="216"/>
    </row>
    <row r="1596" spans="1:7" x14ac:dyDescent="0.2">
      <c r="A1596" s="206"/>
      <c r="G1596" s="216"/>
    </row>
    <row r="1597" spans="1:7" x14ac:dyDescent="0.2">
      <c r="A1597" s="206"/>
      <c r="G1597" s="216"/>
    </row>
    <row r="1598" spans="1:7" x14ac:dyDescent="0.2">
      <c r="A1598" s="206"/>
      <c r="G1598" s="216"/>
    </row>
    <row r="1599" spans="1:7" x14ac:dyDescent="0.2">
      <c r="A1599" s="206"/>
      <c r="G1599" s="216"/>
    </row>
    <row r="1600" spans="1:7" x14ac:dyDescent="0.2">
      <c r="A1600" s="206"/>
      <c r="G1600" s="216"/>
    </row>
    <row r="1601" spans="1:7" x14ac:dyDescent="0.2">
      <c r="A1601" s="206"/>
      <c r="G1601" s="216"/>
    </row>
    <row r="1602" spans="1:7" x14ac:dyDescent="0.2">
      <c r="A1602" s="206"/>
      <c r="G1602" s="216"/>
    </row>
    <row r="1603" spans="1:7" x14ac:dyDescent="0.2">
      <c r="A1603" s="206"/>
      <c r="G1603" s="216"/>
    </row>
    <row r="1604" spans="1:7" x14ac:dyDescent="0.2">
      <c r="A1604" s="206"/>
      <c r="G1604" s="216"/>
    </row>
    <row r="1605" spans="1:7" x14ac:dyDescent="0.2">
      <c r="A1605" s="206"/>
      <c r="G1605" s="216"/>
    </row>
    <row r="1606" spans="1:7" x14ac:dyDescent="0.2">
      <c r="A1606" s="206"/>
      <c r="G1606" s="216"/>
    </row>
    <row r="1607" spans="1:7" x14ac:dyDescent="0.2">
      <c r="A1607" s="206"/>
      <c r="G1607" s="216"/>
    </row>
    <row r="1608" spans="1:7" x14ac:dyDescent="0.2">
      <c r="A1608" s="206"/>
      <c r="G1608" s="216"/>
    </row>
    <row r="1609" spans="1:7" x14ac:dyDescent="0.2">
      <c r="A1609" s="206"/>
      <c r="G1609" s="216"/>
    </row>
    <row r="1610" spans="1:7" x14ac:dyDescent="0.2">
      <c r="A1610" s="206"/>
      <c r="G1610" s="216"/>
    </row>
    <row r="1611" spans="1:7" x14ac:dyDescent="0.2">
      <c r="A1611" s="206"/>
      <c r="G1611" s="216"/>
    </row>
    <row r="1612" spans="1:7" x14ac:dyDescent="0.2">
      <c r="A1612" s="206"/>
      <c r="G1612" s="216"/>
    </row>
    <row r="1613" spans="1:7" x14ac:dyDescent="0.2">
      <c r="A1613" s="206"/>
      <c r="G1613" s="216"/>
    </row>
    <row r="1614" spans="1:7" x14ac:dyDescent="0.2">
      <c r="A1614" s="206"/>
      <c r="G1614" s="216"/>
    </row>
    <row r="1615" spans="1:7" x14ac:dyDescent="0.2">
      <c r="A1615" s="206"/>
      <c r="G1615" s="216"/>
    </row>
    <row r="1616" spans="1:7" x14ac:dyDescent="0.2">
      <c r="A1616" s="206"/>
      <c r="G1616" s="216"/>
    </row>
    <row r="1617" spans="1:7" x14ac:dyDescent="0.2">
      <c r="A1617" s="206"/>
      <c r="G1617" s="216"/>
    </row>
    <row r="1618" spans="1:7" x14ac:dyDescent="0.2">
      <c r="A1618" s="206"/>
      <c r="G1618" s="216"/>
    </row>
    <row r="1619" spans="1:7" x14ac:dyDescent="0.2">
      <c r="A1619" s="206"/>
      <c r="G1619" s="216"/>
    </row>
    <row r="1620" spans="1:7" x14ac:dyDescent="0.2">
      <c r="A1620" s="206"/>
      <c r="G1620" s="216"/>
    </row>
    <row r="1621" spans="1:7" x14ac:dyDescent="0.2">
      <c r="A1621" s="206"/>
      <c r="G1621" s="216"/>
    </row>
    <row r="1622" spans="1:7" x14ac:dyDescent="0.2">
      <c r="A1622" s="206"/>
      <c r="G1622" s="216"/>
    </row>
    <row r="1623" spans="1:7" x14ac:dyDescent="0.2">
      <c r="A1623" s="206"/>
      <c r="G1623" s="216"/>
    </row>
    <row r="1624" spans="1:7" x14ac:dyDescent="0.2">
      <c r="A1624" s="206"/>
      <c r="G1624" s="216"/>
    </row>
    <row r="1625" spans="1:7" x14ac:dyDescent="0.2">
      <c r="A1625" s="206"/>
      <c r="G1625" s="216"/>
    </row>
    <row r="1626" spans="1:7" x14ac:dyDescent="0.2">
      <c r="A1626" s="206"/>
      <c r="G1626" s="216"/>
    </row>
    <row r="1627" spans="1:7" x14ac:dyDescent="0.2">
      <c r="A1627" s="206"/>
      <c r="G1627" s="216"/>
    </row>
    <row r="1628" spans="1:7" x14ac:dyDescent="0.2">
      <c r="A1628" s="206"/>
      <c r="G1628" s="216"/>
    </row>
    <row r="1629" spans="1:7" x14ac:dyDescent="0.2">
      <c r="A1629" s="206"/>
      <c r="G1629" s="216"/>
    </row>
    <row r="1630" spans="1:7" x14ac:dyDescent="0.2">
      <c r="A1630" s="206"/>
      <c r="G1630" s="216"/>
    </row>
    <row r="1631" spans="1:7" x14ac:dyDescent="0.2">
      <c r="A1631" s="206"/>
      <c r="G1631" s="216"/>
    </row>
    <row r="1632" spans="1:7" x14ac:dyDescent="0.2">
      <c r="A1632" s="206"/>
      <c r="G1632" s="216"/>
    </row>
    <row r="1633" spans="1:7" x14ac:dyDescent="0.2">
      <c r="A1633" s="206"/>
      <c r="G1633" s="216"/>
    </row>
    <row r="1634" spans="1:7" x14ac:dyDescent="0.2">
      <c r="A1634" s="206"/>
      <c r="G1634" s="216"/>
    </row>
    <row r="1635" spans="1:7" x14ac:dyDescent="0.2">
      <c r="A1635" s="206"/>
      <c r="G1635" s="216"/>
    </row>
    <row r="1636" spans="1:7" x14ac:dyDescent="0.2">
      <c r="A1636" s="206"/>
      <c r="G1636" s="216"/>
    </row>
    <row r="1637" spans="1:7" x14ac:dyDescent="0.2">
      <c r="A1637" s="206"/>
      <c r="G1637" s="216"/>
    </row>
    <row r="1638" spans="1:7" x14ac:dyDescent="0.2">
      <c r="A1638" s="206"/>
      <c r="G1638" s="216"/>
    </row>
    <row r="1639" spans="1:7" x14ac:dyDescent="0.2">
      <c r="A1639" s="206"/>
      <c r="G1639" s="216"/>
    </row>
    <row r="1640" spans="1:7" x14ac:dyDescent="0.2">
      <c r="A1640" s="206"/>
      <c r="G1640" s="216"/>
    </row>
    <row r="1641" spans="1:7" x14ac:dyDescent="0.2">
      <c r="A1641" s="206"/>
      <c r="G1641" s="216"/>
    </row>
    <row r="1642" spans="1:7" x14ac:dyDescent="0.2">
      <c r="A1642" s="206"/>
      <c r="G1642" s="216"/>
    </row>
    <row r="1643" spans="1:7" x14ac:dyDescent="0.2">
      <c r="A1643" s="206"/>
      <c r="G1643" s="216"/>
    </row>
    <row r="1644" spans="1:7" x14ac:dyDescent="0.2">
      <c r="A1644" s="206"/>
      <c r="G1644" s="216"/>
    </row>
    <row r="1645" spans="1:7" x14ac:dyDescent="0.2">
      <c r="A1645" s="206"/>
      <c r="G1645" s="216"/>
    </row>
    <row r="1646" spans="1:7" x14ac:dyDescent="0.2">
      <c r="A1646" s="206"/>
      <c r="G1646" s="216"/>
    </row>
    <row r="1647" spans="1:7" x14ac:dyDescent="0.2">
      <c r="A1647" s="206"/>
      <c r="G1647" s="216"/>
    </row>
    <row r="1648" spans="1:7" x14ac:dyDescent="0.2">
      <c r="A1648" s="206"/>
      <c r="G1648" s="216"/>
    </row>
    <row r="1649" spans="1:7" x14ac:dyDescent="0.2">
      <c r="A1649" s="206"/>
      <c r="G1649" s="216"/>
    </row>
    <row r="1650" spans="1:7" x14ac:dyDescent="0.2">
      <c r="A1650" s="206"/>
      <c r="G1650" s="216"/>
    </row>
    <row r="1651" spans="1:7" x14ac:dyDescent="0.2">
      <c r="A1651" s="206"/>
      <c r="G1651" s="216"/>
    </row>
    <row r="1652" spans="1:7" x14ac:dyDescent="0.2">
      <c r="A1652" s="206"/>
      <c r="G1652" s="216"/>
    </row>
    <row r="1653" spans="1:7" x14ac:dyDescent="0.2">
      <c r="A1653" s="206"/>
      <c r="G1653" s="216"/>
    </row>
    <row r="1654" spans="1:7" x14ac:dyDescent="0.2">
      <c r="A1654" s="206"/>
      <c r="G1654" s="216"/>
    </row>
    <row r="1655" spans="1:7" x14ac:dyDescent="0.2">
      <c r="A1655" s="206"/>
      <c r="G1655" s="216"/>
    </row>
    <row r="1656" spans="1:7" x14ac:dyDescent="0.2">
      <c r="A1656" s="206"/>
      <c r="G1656" s="216"/>
    </row>
    <row r="1657" spans="1:7" x14ac:dyDescent="0.2">
      <c r="A1657" s="206"/>
      <c r="G1657" s="216"/>
    </row>
    <row r="1658" spans="1:7" x14ac:dyDescent="0.2">
      <c r="A1658" s="206"/>
      <c r="G1658" s="216"/>
    </row>
    <row r="1659" spans="1:7" x14ac:dyDescent="0.2">
      <c r="A1659" s="206"/>
      <c r="G1659" s="216"/>
    </row>
    <row r="1660" spans="1:7" x14ac:dyDescent="0.2">
      <c r="A1660" s="206"/>
      <c r="G1660" s="216"/>
    </row>
    <row r="1661" spans="1:7" x14ac:dyDescent="0.2">
      <c r="A1661" s="206"/>
      <c r="G1661" s="216"/>
    </row>
    <row r="1662" spans="1:7" x14ac:dyDescent="0.2">
      <c r="A1662" s="206"/>
      <c r="G1662" s="216"/>
    </row>
    <row r="1663" spans="1:7" x14ac:dyDescent="0.2">
      <c r="A1663" s="206"/>
      <c r="G1663" s="216"/>
    </row>
    <row r="1664" spans="1:7" x14ac:dyDescent="0.2">
      <c r="A1664" s="206"/>
      <c r="G1664" s="216"/>
    </row>
    <row r="1665" spans="1:7" x14ac:dyDescent="0.2">
      <c r="A1665" s="206"/>
      <c r="G1665" s="216"/>
    </row>
    <row r="1666" spans="1:7" x14ac:dyDescent="0.2">
      <c r="A1666" s="206"/>
      <c r="G1666" s="216"/>
    </row>
    <row r="1667" spans="1:7" x14ac:dyDescent="0.2">
      <c r="A1667" s="206"/>
      <c r="G1667" s="216"/>
    </row>
    <row r="1668" spans="1:7" x14ac:dyDescent="0.2">
      <c r="A1668" s="206"/>
      <c r="G1668" s="216"/>
    </row>
    <row r="1669" spans="1:7" x14ac:dyDescent="0.2">
      <c r="A1669" s="206"/>
      <c r="G1669" s="216"/>
    </row>
    <row r="1670" spans="1:7" x14ac:dyDescent="0.2">
      <c r="A1670" s="206"/>
      <c r="G1670" s="216"/>
    </row>
    <row r="1671" spans="1:7" x14ac:dyDescent="0.2">
      <c r="A1671" s="206"/>
      <c r="G1671" s="216"/>
    </row>
    <row r="1672" spans="1:7" x14ac:dyDescent="0.2">
      <c r="A1672" s="206"/>
      <c r="G1672" s="216"/>
    </row>
    <row r="1673" spans="1:7" x14ac:dyDescent="0.2">
      <c r="A1673" s="206"/>
      <c r="G1673" s="216"/>
    </row>
    <row r="1674" spans="1:7" x14ac:dyDescent="0.2">
      <c r="A1674" s="206"/>
      <c r="G1674" s="216"/>
    </row>
    <row r="1675" spans="1:7" x14ac:dyDescent="0.2">
      <c r="A1675" s="206"/>
      <c r="G1675" s="216"/>
    </row>
    <row r="1676" spans="1:7" x14ac:dyDescent="0.2">
      <c r="A1676" s="206"/>
      <c r="G1676" s="216"/>
    </row>
    <row r="1677" spans="1:7" x14ac:dyDescent="0.2">
      <c r="A1677" s="206"/>
      <c r="G1677" s="216"/>
    </row>
    <row r="1678" spans="1:7" x14ac:dyDescent="0.2">
      <c r="A1678" s="206"/>
      <c r="G1678" s="216"/>
    </row>
    <row r="1679" spans="1:7" x14ac:dyDescent="0.2">
      <c r="A1679" s="206"/>
      <c r="G1679" s="216"/>
    </row>
    <row r="1680" spans="1:7" x14ac:dyDescent="0.2">
      <c r="A1680" s="206"/>
      <c r="G1680" s="216"/>
    </row>
    <row r="1681" spans="1:7" x14ac:dyDescent="0.2">
      <c r="A1681" s="206"/>
      <c r="G1681" s="216"/>
    </row>
    <row r="1682" spans="1:7" x14ac:dyDescent="0.2">
      <c r="A1682" s="206"/>
      <c r="G1682" s="216"/>
    </row>
    <row r="1683" spans="1:7" x14ac:dyDescent="0.2">
      <c r="A1683" s="206"/>
      <c r="G1683" s="216"/>
    </row>
    <row r="1684" spans="1:7" x14ac:dyDescent="0.2">
      <c r="A1684" s="206"/>
      <c r="G1684" s="216"/>
    </row>
    <row r="1685" spans="1:7" x14ac:dyDescent="0.2">
      <c r="A1685" s="206"/>
      <c r="G1685" s="216"/>
    </row>
    <row r="1686" spans="1:7" x14ac:dyDescent="0.2">
      <c r="A1686" s="206"/>
      <c r="G1686" s="216"/>
    </row>
    <row r="1687" spans="1:7" x14ac:dyDescent="0.2">
      <c r="A1687" s="206"/>
      <c r="G1687" s="216"/>
    </row>
    <row r="1688" spans="1:7" x14ac:dyDescent="0.2">
      <c r="A1688" s="206"/>
      <c r="G1688" s="216"/>
    </row>
    <row r="1689" spans="1:7" x14ac:dyDescent="0.2">
      <c r="A1689" s="206"/>
      <c r="G1689" s="216"/>
    </row>
    <row r="1690" spans="1:7" x14ac:dyDescent="0.2">
      <c r="A1690" s="206"/>
      <c r="G1690" s="216"/>
    </row>
    <row r="1691" spans="1:7" x14ac:dyDescent="0.2">
      <c r="A1691" s="206"/>
      <c r="G1691" s="216"/>
    </row>
    <row r="1692" spans="1:7" x14ac:dyDescent="0.2">
      <c r="A1692" s="206"/>
      <c r="G1692" s="216"/>
    </row>
    <row r="1693" spans="1:7" x14ac:dyDescent="0.2">
      <c r="A1693" s="206"/>
      <c r="G1693" s="216"/>
    </row>
    <row r="1694" spans="1:7" x14ac:dyDescent="0.2">
      <c r="A1694" s="206"/>
      <c r="G1694" s="216"/>
    </row>
    <row r="1695" spans="1:7" x14ac:dyDescent="0.2">
      <c r="A1695" s="206"/>
      <c r="G1695" s="216"/>
    </row>
    <row r="1696" spans="1:7" x14ac:dyDescent="0.2">
      <c r="A1696" s="206"/>
      <c r="G1696" s="216"/>
    </row>
    <row r="1697" spans="1:7" x14ac:dyDescent="0.2">
      <c r="A1697" s="206"/>
      <c r="G1697" s="216"/>
    </row>
    <row r="1698" spans="1:7" x14ac:dyDescent="0.2">
      <c r="A1698" s="206"/>
      <c r="G1698" s="216"/>
    </row>
    <row r="1699" spans="1:7" x14ac:dyDescent="0.2">
      <c r="A1699" s="206"/>
      <c r="G1699" s="216"/>
    </row>
    <row r="1700" spans="1:7" x14ac:dyDescent="0.2">
      <c r="A1700" s="206"/>
      <c r="G1700" s="216"/>
    </row>
    <row r="1701" spans="1:7" x14ac:dyDescent="0.2">
      <c r="A1701" s="206"/>
      <c r="G1701" s="216"/>
    </row>
    <row r="1702" spans="1:7" x14ac:dyDescent="0.2">
      <c r="A1702" s="206"/>
      <c r="G1702" s="216"/>
    </row>
    <row r="1703" spans="1:7" x14ac:dyDescent="0.2">
      <c r="A1703" s="206"/>
      <c r="G1703" s="216"/>
    </row>
    <row r="1704" spans="1:7" x14ac:dyDescent="0.2">
      <c r="A1704" s="206"/>
      <c r="G1704" s="216"/>
    </row>
    <row r="1705" spans="1:7" x14ac:dyDescent="0.2">
      <c r="A1705" s="206"/>
      <c r="G1705" s="216"/>
    </row>
    <row r="1706" spans="1:7" x14ac:dyDescent="0.2">
      <c r="A1706" s="206"/>
      <c r="G1706" s="216"/>
    </row>
    <row r="1707" spans="1:7" x14ac:dyDescent="0.2">
      <c r="A1707" s="206"/>
      <c r="G1707" s="216"/>
    </row>
    <row r="1708" spans="1:7" x14ac:dyDescent="0.2">
      <c r="A1708" s="206"/>
      <c r="G1708" s="216"/>
    </row>
    <row r="1709" spans="1:7" x14ac:dyDescent="0.2">
      <c r="A1709" s="206"/>
      <c r="G1709" s="216"/>
    </row>
    <row r="1710" spans="1:7" x14ac:dyDescent="0.2">
      <c r="A1710" s="206"/>
      <c r="G1710" s="216"/>
    </row>
    <row r="1711" spans="1:7" x14ac:dyDescent="0.2">
      <c r="A1711" s="206"/>
      <c r="G1711" s="216"/>
    </row>
    <row r="1712" spans="1:7" x14ac:dyDescent="0.2">
      <c r="A1712" s="206"/>
      <c r="G1712" s="216"/>
    </row>
    <row r="1713" spans="1:7" x14ac:dyDescent="0.2">
      <c r="A1713" s="206"/>
      <c r="G1713" s="216"/>
    </row>
    <row r="1714" spans="1:7" x14ac:dyDescent="0.2">
      <c r="A1714" s="206"/>
      <c r="G1714" s="216"/>
    </row>
    <row r="1715" spans="1:7" x14ac:dyDescent="0.2">
      <c r="A1715" s="206"/>
      <c r="G1715" s="216"/>
    </row>
    <row r="1716" spans="1:7" x14ac:dyDescent="0.2">
      <c r="A1716" s="206"/>
      <c r="G1716" s="216"/>
    </row>
    <row r="1717" spans="1:7" x14ac:dyDescent="0.2">
      <c r="A1717" s="206"/>
      <c r="G1717" s="216"/>
    </row>
    <row r="1718" spans="1:7" x14ac:dyDescent="0.2">
      <c r="A1718" s="206"/>
      <c r="G1718" s="216"/>
    </row>
    <row r="1719" spans="1:7" x14ac:dyDescent="0.2">
      <c r="A1719" s="206"/>
      <c r="G1719" s="216"/>
    </row>
    <row r="1720" spans="1:7" x14ac:dyDescent="0.2">
      <c r="A1720" s="206"/>
      <c r="G1720" s="216"/>
    </row>
    <row r="1721" spans="1:7" x14ac:dyDescent="0.2">
      <c r="A1721" s="206"/>
      <c r="G1721" s="216"/>
    </row>
    <row r="1722" spans="1:7" x14ac:dyDescent="0.2">
      <c r="A1722" s="206"/>
      <c r="G1722" s="216"/>
    </row>
    <row r="1723" spans="1:7" x14ac:dyDescent="0.2">
      <c r="A1723" s="206"/>
      <c r="G1723" s="216"/>
    </row>
    <row r="1724" spans="1:7" x14ac:dyDescent="0.2">
      <c r="A1724" s="206"/>
      <c r="G1724" s="216"/>
    </row>
    <row r="1725" spans="1:7" x14ac:dyDescent="0.2">
      <c r="A1725" s="206"/>
      <c r="G1725" s="216"/>
    </row>
    <row r="1726" spans="1:7" x14ac:dyDescent="0.2">
      <c r="A1726" s="206"/>
      <c r="G1726" s="216"/>
    </row>
    <row r="1727" spans="1:7" x14ac:dyDescent="0.2">
      <c r="A1727" s="206"/>
      <c r="G1727" s="216"/>
    </row>
    <row r="1728" spans="1:7" x14ac:dyDescent="0.2">
      <c r="A1728" s="206"/>
      <c r="G1728" s="216"/>
    </row>
    <row r="1729" spans="1:7" x14ac:dyDescent="0.2">
      <c r="A1729" s="206"/>
      <c r="G1729" s="216"/>
    </row>
    <row r="1730" spans="1:7" x14ac:dyDescent="0.2">
      <c r="A1730" s="206"/>
      <c r="G1730" s="216"/>
    </row>
    <row r="1731" spans="1:7" x14ac:dyDescent="0.2">
      <c r="A1731" s="206"/>
      <c r="G1731" s="216"/>
    </row>
    <row r="1732" spans="1:7" x14ac:dyDescent="0.2">
      <c r="A1732" s="206"/>
      <c r="G1732" s="216"/>
    </row>
    <row r="1733" spans="1:7" x14ac:dyDescent="0.2">
      <c r="A1733" s="206"/>
      <c r="G1733" s="216"/>
    </row>
    <row r="1734" spans="1:7" x14ac:dyDescent="0.2">
      <c r="A1734" s="206"/>
      <c r="G1734" s="216"/>
    </row>
    <row r="1735" spans="1:7" x14ac:dyDescent="0.2">
      <c r="A1735" s="206"/>
      <c r="G1735" s="216"/>
    </row>
    <row r="1736" spans="1:7" x14ac:dyDescent="0.2">
      <c r="A1736" s="206"/>
      <c r="G1736" s="216"/>
    </row>
    <row r="1737" spans="1:7" x14ac:dyDescent="0.2">
      <c r="A1737" s="206"/>
      <c r="G1737" s="216"/>
    </row>
    <row r="1738" spans="1:7" x14ac:dyDescent="0.2">
      <c r="A1738" s="206"/>
      <c r="G1738" s="216"/>
    </row>
    <row r="1739" spans="1:7" x14ac:dyDescent="0.2">
      <c r="A1739" s="206"/>
      <c r="G1739" s="216"/>
    </row>
    <row r="1740" spans="1:7" x14ac:dyDescent="0.2">
      <c r="A1740" s="206"/>
      <c r="G1740" s="216"/>
    </row>
    <row r="1741" spans="1:7" x14ac:dyDescent="0.2">
      <c r="A1741" s="206"/>
      <c r="G1741" s="216"/>
    </row>
    <row r="1742" spans="1:7" x14ac:dyDescent="0.2">
      <c r="A1742" s="206"/>
      <c r="G1742" s="216"/>
    </row>
    <row r="1743" spans="1:7" x14ac:dyDescent="0.2">
      <c r="A1743" s="206"/>
      <c r="G1743" s="216"/>
    </row>
    <row r="1744" spans="1:7" x14ac:dyDescent="0.2">
      <c r="A1744" s="206"/>
      <c r="G1744" s="216"/>
    </row>
    <row r="1745" spans="1:7" x14ac:dyDescent="0.2">
      <c r="A1745" s="206"/>
      <c r="G1745" s="216"/>
    </row>
    <row r="1746" spans="1:7" x14ac:dyDescent="0.2">
      <c r="A1746" s="206"/>
      <c r="G1746" s="216"/>
    </row>
    <row r="1747" spans="1:7" x14ac:dyDescent="0.2">
      <c r="A1747" s="206"/>
      <c r="G1747" s="216"/>
    </row>
    <row r="1748" spans="1:7" x14ac:dyDescent="0.2">
      <c r="A1748" s="206"/>
      <c r="G1748" s="216"/>
    </row>
    <row r="1749" spans="1:7" x14ac:dyDescent="0.2">
      <c r="A1749" s="206"/>
      <c r="G1749" s="216"/>
    </row>
    <row r="1750" spans="1:7" x14ac:dyDescent="0.2">
      <c r="A1750" s="206"/>
      <c r="G1750" s="216"/>
    </row>
    <row r="1751" spans="1:7" x14ac:dyDescent="0.2">
      <c r="A1751" s="206"/>
      <c r="G1751" s="216"/>
    </row>
    <row r="1752" spans="1:7" x14ac:dyDescent="0.2">
      <c r="A1752" s="206"/>
      <c r="G1752" s="216"/>
    </row>
    <row r="1753" spans="1:7" x14ac:dyDescent="0.2">
      <c r="A1753" s="206"/>
      <c r="G1753" s="216"/>
    </row>
    <row r="1754" spans="1:7" x14ac:dyDescent="0.2">
      <c r="A1754" s="206"/>
      <c r="G1754" s="216"/>
    </row>
    <row r="1755" spans="1:7" x14ac:dyDescent="0.2">
      <c r="A1755" s="206"/>
      <c r="G1755" s="216"/>
    </row>
    <row r="1756" spans="1:7" x14ac:dyDescent="0.2">
      <c r="A1756" s="206"/>
      <c r="G1756" s="216"/>
    </row>
    <row r="1757" spans="1:7" x14ac:dyDescent="0.2">
      <c r="A1757" s="206"/>
      <c r="G1757" s="216"/>
    </row>
    <row r="1758" spans="1:7" x14ac:dyDescent="0.2">
      <c r="A1758" s="206"/>
      <c r="G1758" s="216"/>
    </row>
    <row r="1759" spans="1:7" x14ac:dyDescent="0.2">
      <c r="A1759" s="206"/>
      <c r="G1759" s="216"/>
    </row>
    <row r="1760" spans="1:7" x14ac:dyDescent="0.2">
      <c r="A1760" s="206"/>
      <c r="G1760" s="216"/>
    </row>
    <row r="1761" spans="1:7" x14ac:dyDescent="0.2">
      <c r="A1761" s="206"/>
      <c r="G1761" s="216"/>
    </row>
    <row r="1762" spans="1:7" x14ac:dyDescent="0.2">
      <c r="A1762" s="206"/>
      <c r="G1762" s="216"/>
    </row>
    <row r="1763" spans="1:7" x14ac:dyDescent="0.2">
      <c r="A1763" s="206"/>
      <c r="G1763" s="216"/>
    </row>
    <row r="1764" spans="1:7" x14ac:dyDescent="0.2">
      <c r="A1764" s="206"/>
      <c r="G1764" s="216"/>
    </row>
    <row r="1765" spans="1:7" x14ac:dyDescent="0.2">
      <c r="A1765" s="206"/>
      <c r="G1765" s="216"/>
    </row>
    <row r="1766" spans="1:7" x14ac:dyDescent="0.2">
      <c r="A1766" s="206"/>
      <c r="G1766" s="216"/>
    </row>
    <row r="1767" spans="1:7" x14ac:dyDescent="0.2">
      <c r="A1767" s="206"/>
      <c r="G1767" s="216"/>
    </row>
    <row r="1768" spans="1:7" x14ac:dyDescent="0.2">
      <c r="A1768" s="206"/>
      <c r="G1768" s="216"/>
    </row>
    <row r="1769" spans="1:7" x14ac:dyDescent="0.2">
      <c r="A1769" s="206"/>
      <c r="G1769" s="216"/>
    </row>
    <row r="1770" spans="1:7" x14ac:dyDescent="0.2">
      <c r="A1770" s="206"/>
      <c r="G1770" s="216"/>
    </row>
    <row r="1771" spans="1:7" x14ac:dyDescent="0.2">
      <c r="A1771" s="206"/>
      <c r="G1771" s="216"/>
    </row>
    <row r="1772" spans="1:7" x14ac:dyDescent="0.2">
      <c r="A1772" s="206"/>
      <c r="G1772" s="216"/>
    </row>
    <row r="1773" spans="1:7" x14ac:dyDescent="0.2">
      <c r="A1773" s="206"/>
      <c r="G1773" s="216"/>
    </row>
    <row r="1774" spans="1:7" x14ac:dyDescent="0.2">
      <c r="A1774" s="206"/>
      <c r="G1774" s="216"/>
    </row>
    <row r="1775" spans="1:7" x14ac:dyDescent="0.2">
      <c r="A1775" s="206"/>
      <c r="G1775" s="216"/>
    </row>
    <row r="1776" spans="1:7" x14ac:dyDescent="0.2">
      <c r="A1776" s="206"/>
      <c r="G1776" s="216"/>
    </row>
    <row r="1777" spans="1:7" x14ac:dyDescent="0.2">
      <c r="A1777" s="206"/>
      <c r="G1777" s="216"/>
    </row>
    <row r="1778" spans="1:7" x14ac:dyDescent="0.2">
      <c r="A1778" s="206"/>
      <c r="G1778" s="216"/>
    </row>
    <row r="1779" spans="1:7" x14ac:dyDescent="0.2">
      <c r="A1779" s="206"/>
      <c r="G1779" s="216"/>
    </row>
    <row r="1780" spans="1:7" x14ac:dyDescent="0.2">
      <c r="A1780" s="206"/>
      <c r="G1780" s="216"/>
    </row>
    <row r="1781" spans="1:7" x14ac:dyDescent="0.2">
      <c r="A1781" s="206"/>
      <c r="G1781" s="216"/>
    </row>
    <row r="1782" spans="1:7" x14ac:dyDescent="0.2">
      <c r="A1782" s="206"/>
      <c r="G1782" s="216"/>
    </row>
    <row r="1783" spans="1:7" x14ac:dyDescent="0.2">
      <c r="A1783" s="206"/>
      <c r="G1783" s="216"/>
    </row>
    <row r="1784" spans="1:7" x14ac:dyDescent="0.2">
      <c r="A1784" s="206"/>
      <c r="G1784" s="216"/>
    </row>
    <row r="1785" spans="1:7" x14ac:dyDescent="0.2">
      <c r="A1785" s="206"/>
      <c r="G1785" s="216"/>
    </row>
    <row r="1786" spans="1:7" x14ac:dyDescent="0.2">
      <c r="A1786" s="206"/>
      <c r="G1786" s="216"/>
    </row>
    <row r="1787" spans="1:7" x14ac:dyDescent="0.2">
      <c r="A1787" s="206"/>
      <c r="G1787" s="216"/>
    </row>
    <row r="1788" spans="1:7" x14ac:dyDescent="0.2">
      <c r="A1788" s="206"/>
      <c r="G1788" s="216"/>
    </row>
    <row r="1789" spans="1:7" x14ac:dyDescent="0.2">
      <c r="A1789" s="206"/>
      <c r="G1789" s="216"/>
    </row>
    <row r="1790" spans="1:7" x14ac:dyDescent="0.2">
      <c r="A1790" s="206"/>
      <c r="G1790" s="216"/>
    </row>
    <row r="1791" spans="1:7" x14ac:dyDescent="0.2">
      <c r="A1791" s="206"/>
      <c r="G1791" s="216"/>
    </row>
    <row r="1792" spans="1:7" x14ac:dyDescent="0.2">
      <c r="A1792" s="206"/>
      <c r="G1792" s="216"/>
    </row>
    <row r="1793" spans="1:7" x14ac:dyDescent="0.2">
      <c r="A1793" s="206"/>
      <c r="G1793" s="216"/>
    </row>
    <row r="1794" spans="1:7" x14ac:dyDescent="0.2">
      <c r="A1794" s="206"/>
      <c r="G1794" s="216"/>
    </row>
    <row r="1795" spans="1:7" x14ac:dyDescent="0.2">
      <c r="A1795" s="206"/>
      <c r="G1795" s="216"/>
    </row>
    <row r="1796" spans="1:7" x14ac:dyDescent="0.2">
      <c r="A1796" s="206"/>
      <c r="G1796" s="216"/>
    </row>
    <row r="1797" spans="1:7" x14ac:dyDescent="0.2">
      <c r="A1797" s="206"/>
      <c r="G1797" s="216"/>
    </row>
    <row r="1798" spans="1:7" x14ac:dyDescent="0.2">
      <c r="A1798" s="206"/>
      <c r="G1798" s="216"/>
    </row>
    <row r="1799" spans="1:7" x14ac:dyDescent="0.2">
      <c r="A1799" s="206"/>
      <c r="G1799" s="216"/>
    </row>
    <row r="1800" spans="1:7" x14ac:dyDescent="0.2">
      <c r="A1800" s="206"/>
      <c r="G1800" s="216"/>
    </row>
    <row r="1801" spans="1:7" x14ac:dyDescent="0.2">
      <c r="A1801" s="206"/>
      <c r="G1801" s="216"/>
    </row>
    <row r="1802" spans="1:7" x14ac:dyDescent="0.2">
      <c r="A1802" s="206"/>
      <c r="G1802" s="216"/>
    </row>
    <row r="1803" spans="1:7" x14ac:dyDescent="0.2">
      <c r="A1803" s="206"/>
      <c r="G1803" s="216"/>
    </row>
    <row r="1804" spans="1:7" x14ac:dyDescent="0.2">
      <c r="A1804" s="206"/>
      <c r="G1804" s="216"/>
    </row>
    <row r="1805" spans="1:7" x14ac:dyDescent="0.2">
      <c r="A1805" s="206"/>
      <c r="G1805" s="216"/>
    </row>
    <row r="1806" spans="1:7" x14ac:dyDescent="0.2">
      <c r="A1806" s="206"/>
      <c r="G1806" s="216"/>
    </row>
    <row r="1807" spans="1:7" x14ac:dyDescent="0.2">
      <c r="A1807" s="206"/>
      <c r="G1807" s="216"/>
    </row>
    <row r="1808" spans="1:7" x14ac:dyDescent="0.2">
      <c r="A1808" s="206"/>
      <c r="G1808" s="216"/>
    </row>
    <row r="1809" spans="1:7" x14ac:dyDescent="0.2">
      <c r="A1809" s="206"/>
      <c r="G1809" s="216"/>
    </row>
    <row r="1810" spans="1:7" x14ac:dyDescent="0.2">
      <c r="A1810" s="206"/>
      <c r="G1810" s="216"/>
    </row>
    <row r="1811" spans="1:7" x14ac:dyDescent="0.2">
      <c r="A1811" s="206"/>
      <c r="G1811" s="216"/>
    </row>
    <row r="1812" spans="1:7" x14ac:dyDescent="0.2">
      <c r="A1812" s="206"/>
      <c r="G1812" s="216"/>
    </row>
    <row r="1813" spans="1:7" x14ac:dyDescent="0.2">
      <c r="A1813" s="206"/>
      <c r="G1813" s="216"/>
    </row>
    <row r="1814" spans="1:7" x14ac:dyDescent="0.2">
      <c r="A1814" s="206"/>
      <c r="G1814" s="216"/>
    </row>
    <row r="1815" spans="1:7" x14ac:dyDescent="0.2">
      <c r="A1815" s="206"/>
      <c r="G1815" s="216"/>
    </row>
    <row r="1816" spans="1:7" x14ac:dyDescent="0.2">
      <c r="A1816" s="206"/>
      <c r="G1816" s="216"/>
    </row>
    <row r="1817" spans="1:7" x14ac:dyDescent="0.2">
      <c r="A1817" s="206"/>
      <c r="G1817" s="216"/>
    </row>
    <row r="1818" spans="1:7" x14ac:dyDescent="0.2">
      <c r="A1818" s="206"/>
      <c r="G1818" s="216"/>
    </row>
    <row r="1819" spans="1:7" x14ac:dyDescent="0.2">
      <c r="A1819" s="206"/>
      <c r="G1819" s="216"/>
    </row>
    <row r="1820" spans="1:7" x14ac:dyDescent="0.2">
      <c r="A1820" s="206"/>
      <c r="G1820" s="216"/>
    </row>
    <row r="1821" spans="1:7" x14ac:dyDescent="0.2">
      <c r="A1821" s="206"/>
      <c r="G1821" s="216"/>
    </row>
    <row r="1822" spans="1:7" x14ac:dyDescent="0.2">
      <c r="A1822" s="206"/>
      <c r="G1822" s="216"/>
    </row>
    <row r="1823" spans="1:7" x14ac:dyDescent="0.2">
      <c r="A1823" s="206"/>
      <c r="G1823" s="216"/>
    </row>
    <row r="1824" spans="1:7" x14ac:dyDescent="0.2">
      <c r="A1824" s="206"/>
      <c r="G1824" s="216"/>
    </row>
    <row r="1825" spans="1:7" x14ac:dyDescent="0.2">
      <c r="A1825" s="206"/>
      <c r="G1825" s="216"/>
    </row>
    <row r="1826" spans="1:7" x14ac:dyDescent="0.2">
      <c r="A1826" s="206"/>
      <c r="G1826" s="216"/>
    </row>
    <row r="1827" spans="1:7" x14ac:dyDescent="0.2">
      <c r="A1827" s="206"/>
      <c r="G1827" s="216"/>
    </row>
    <row r="1828" spans="1:7" x14ac:dyDescent="0.2">
      <c r="A1828" s="206"/>
      <c r="G1828" s="216"/>
    </row>
    <row r="1829" spans="1:7" x14ac:dyDescent="0.2">
      <c r="A1829" s="206"/>
      <c r="G1829" s="216"/>
    </row>
    <row r="1830" spans="1:7" x14ac:dyDescent="0.2">
      <c r="A1830" s="206"/>
      <c r="G1830" s="216"/>
    </row>
    <row r="1831" spans="1:7" x14ac:dyDescent="0.2">
      <c r="A1831" s="206"/>
      <c r="G1831" s="216"/>
    </row>
    <row r="1832" spans="1:7" x14ac:dyDescent="0.2">
      <c r="A1832" s="206"/>
      <c r="G1832" s="216"/>
    </row>
    <row r="1833" spans="1:7" x14ac:dyDescent="0.2">
      <c r="A1833" s="206"/>
      <c r="G1833" s="216"/>
    </row>
    <row r="1834" spans="1:7" x14ac:dyDescent="0.2">
      <c r="A1834" s="206"/>
      <c r="G1834" s="216"/>
    </row>
    <row r="1835" spans="1:7" x14ac:dyDescent="0.2">
      <c r="A1835" s="206"/>
      <c r="G1835" s="216"/>
    </row>
    <row r="1836" spans="1:7" x14ac:dyDescent="0.2">
      <c r="A1836" s="206"/>
      <c r="G1836" s="216"/>
    </row>
    <row r="1837" spans="1:7" x14ac:dyDescent="0.2">
      <c r="A1837" s="206"/>
      <c r="G1837" s="216"/>
    </row>
    <row r="1838" spans="1:7" x14ac:dyDescent="0.2">
      <c r="A1838" s="206"/>
      <c r="G1838" s="216"/>
    </row>
    <row r="1839" spans="1:7" x14ac:dyDescent="0.2">
      <c r="A1839" s="206"/>
      <c r="G1839" s="216"/>
    </row>
    <row r="1840" spans="1:7" x14ac:dyDescent="0.2">
      <c r="A1840" s="206"/>
      <c r="G1840" s="216"/>
    </row>
    <row r="1841" spans="1:7" x14ac:dyDescent="0.2">
      <c r="A1841" s="206"/>
      <c r="G1841" s="216"/>
    </row>
    <row r="1842" spans="1:7" x14ac:dyDescent="0.2">
      <c r="A1842" s="206"/>
      <c r="G1842" s="216"/>
    </row>
    <row r="1843" spans="1:7" x14ac:dyDescent="0.2">
      <c r="A1843" s="206"/>
      <c r="G1843" s="216"/>
    </row>
  </sheetData>
  <mergeCells count="215">
    <mergeCell ref="C349:D349"/>
    <mergeCell ref="E349:F349"/>
    <mergeCell ref="C351:D351"/>
    <mergeCell ref="E351:F351"/>
    <mergeCell ref="C353:D353"/>
    <mergeCell ref="E353:F353"/>
    <mergeCell ref="C355:D355"/>
    <mergeCell ref="E355:F355"/>
    <mergeCell ref="C357:D357"/>
    <mergeCell ref="E357:F357"/>
    <mergeCell ref="C345:D345"/>
    <mergeCell ref="C347:D347"/>
    <mergeCell ref="E343:F343"/>
    <mergeCell ref="E345:F345"/>
    <mergeCell ref="E347:F347"/>
    <mergeCell ref="C343:D343"/>
    <mergeCell ref="E297:F297"/>
    <mergeCell ref="E299:F299"/>
    <mergeCell ref="B161:B299"/>
    <mergeCell ref="E293:F293"/>
    <mergeCell ref="C295:D295"/>
    <mergeCell ref="E295:F295"/>
    <mergeCell ref="C288:D288"/>
    <mergeCell ref="E291:F291"/>
    <mergeCell ref="C269:D269"/>
    <mergeCell ref="C271:D271"/>
    <mergeCell ref="C275:D275"/>
    <mergeCell ref="C273:D273"/>
    <mergeCell ref="C264:D264"/>
    <mergeCell ref="C265:D265"/>
    <mergeCell ref="C266:D266"/>
    <mergeCell ref="C267:D267"/>
    <mergeCell ref="C268:D268"/>
    <mergeCell ref="C259:D259"/>
    <mergeCell ref="E259:F259"/>
    <mergeCell ref="E261:F261"/>
    <mergeCell ref="E155:F155"/>
    <mergeCell ref="E157:F157"/>
    <mergeCell ref="E159:F159"/>
    <mergeCell ref="C131:D131"/>
    <mergeCell ref="C77:D77"/>
    <mergeCell ref="C78:D78"/>
    <mergeCell ref="C85:D85"/>
    <mergeCell ref="C86:D86"/>
    <mergeCell ref="C87:D87"/>
    <mergeCell ref="C89:D89"/>
    <mergeCell ref="C118:D118"/>
    <mergeCell ref="C79:D79"/>
    <mergeCell ref="C80:D80"/>
    <mergeCell ref="C81:D81"/>
    <mergeCell ref="C82:D82"/>
    <mergeCell ref="C83:D83"/>
    <mergeCell ref="C84:D84"/>
    <mergeCell ref="C159:D159"/>
    <mergeCell ref="C130:D130"/>
    <mergeCell ref="C155:D155"/>
    <mergeCell ref="C157:D157"/>
    <mergeCell ref="C124:D124"/>
    <mergeCell ref="C125:D125"/>
    <mergeCell ref="C126:D126"/>
    <mergeCell ref="C276:D276"/>
    <mergeCell ref="C277:D277"/>
    <mergeCell ref="C278:D278"/>
    <mergeCell ref="C279:D279"/>
    <mergeCell ref="C280:D280"/>
    <mergeCell ref="C281:D281"/>
    <mergeCell ref="C270:D270"/>
    <mergeCell ref="C272:D272"/>
    <mergeCell ref="C274:D274"/>
    <mergeCell ref="C127:D127"/>
    <mergeCell ref="C128:D128"/>
    <mergeCell ref="C129:D129"/>
    <mergeCell ref="C261:D261"/>
    <mergeCell ref="C297:D297"/>
    <mergeCell ref="C299:D299"/>
    <mergeCell ref="C289:D289"/>
    <mergeCell ref="C291:D291"/>
    <mergeCell ref="C293:D293"/>
    <mergeCell ref="C282:D282"/>
    <mergeCell ref="C283:D283"/>
    <mergeCell ref="C285:D285"/>
    <mergeCell ref="C287:D287"/>
    <mergeCell ref="C284:D284"/>
    <mergeCell ref="C286:D286"/>
    <mergeCell ref="C119:D119"/>
    <mergeCell ref="C120:D120"/>
    <mergeCell ref="C121:D121"/>
    <mergeCell ref="C122:D122"/>
    <mergeCell ref="C123:D123"/>
    <mergeCell ref="C112:D112"/>
    <mergeCell ref="C113:D113"/>
    <mergeCell ref="C114:D114"/>
    <mergeCell ref="C115:D115"/>
    <mergeCell ref="C116:D116"/>
    <mergeCell ref="C117:D117"/>
    <mergeCell ref="C91:D91"/>
    <mergeCell ref="C92:D92"/>
    <mergeCell ref="C93:D93"/>
    <mergeCell ref="C106:D106"/>
    <mergeCell ref="C107:D107"/>
    <mergeCell ref="C108:D108"/>
    <mergeCell ref="C109:D109"/>
    <mergeCell ref="C110:D110"/>
    <mergeCell ref="C111:D111"/>
    <mergeCell ref="C100:D100"/>
    <mergeCell ref="C101:D101"/>
    <mergeCell ref="C102:D102"/>
    <mergeCell ref="C103:D103"/>
    <mergeCell ref="C104:D104"/>
    <mergeCell ref="C105:D105"/>
    <mergeCell ref="C43:D43"/>
    <mergeCell ref="C44:D44"/>
    <mergeCell ref="C45:D45"/>
    <mergeCell ref="C38:D38"/>
    <mergeCell ref="C39:D39"/>
    <mergeCell ref="C40:D40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B2:F2"/>
    <mergeCell ref="B3:F3"/>
    <mergeCell ref="B5:F5"/>
    <mergeCell ref="C6:D6"/>
    <mergeCell ref="C8:D8"/>
    <mergeCell ref="C9:D9"/>
    <mergeCell ref="C10:D10"/>
    <mergeCell ref="C11:D11"/>
    <mergeCell ref="C12:D12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328:D328"/>
    <mergeCell ref="C329:D329"/>
    <mergeCell ref="C153:D153"/>
    <mergeCell ref="C73:D73"/>
    <mergeCell ref="C74:D74"/>
    <mergeCell ref="C133:D133"/>
    <mergeCell ref="C132:D132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94:D94"/>
    <mergeCell ref="C95:D95"/>
    <mergeCell ref="C96:D96"/>
    <mergeCell ref="C97:D97"/>
    <mergeCell ref="C98:D98"/>
    <mergeCell ref="C99:D99"/>
    <mergeCell ref="C88:D88"/>
    <mergeCell ref="C90:D90"/>
    <mergeCell ref="C331:D331"/>
    <mergeCell ref="C332:D332"/>
    <mergeCell ref="C333:D333"/>
    <mergeCell ref="C334:D334"/>
    <mergeCell ref="C335:D335"/>
    <mergeCell ref="C336:D336"/>
    <mergeCell ref="C339:D339"/>
    <mergeCell ref="B155:B159"/>
    <mergeCell ref="B343:B347"/>
    <mergeCell ref="C330:D330"/>
    <mergeCell ref="C302:D302"/>
    <mergeCell ref="C304:D304"/>
    <mergeCell ref="C306:D306"/>
    <mergeCell ref="C308:D308"/>
    <mergeCell ref="C310:D310"/>
    <mergeCell ref="C312:D312"/>
    <mergeCell ref="C303:D303"/>
    <mergeCell ref="C305:D305"/>
    <mergeCell ref="C307:D307"/>
    <mergeCell ref="C309:D309"/>
    <mergeCell ref="C311:D311"/>
    <mergeCell ref="C313:D313"/>
    <mergeCell ref="C323:D323"/>
    <mergeCell ref="C324:D3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846"/>
  <sheetViews>
    <sheetView zoomScaleNormal="100" workbookViewId="0">
      <selection activeCell="C346" sqref="C346:F346"/>
    </sheetView>
  </sheetViews>
  <sheetFormatPr baseColWidth="10" defaultRowHeight="12.75" outlineLevelRow="1" x14ac:dyDescent="0.2"/>
  <cols>
    <col min="1" max="1" width="1.7109375" style="112" customWidth="1"/>
    <col min="2" max="2" width="16.85546875" style="390" customWidth="1"/>
    <col min="3" max="3" width="39" style="390" customWidth="1"/>
    <col min="4" max="4" width="20.5703125" style="390" customWidth="1"/>
    <col min="5" max="5" width="12.5703125" style="390" hidden="1" customWidth="1"/>
    <col min="6" max="6" width="12.5703125" style="390" bestFit="1" customWidth="1"/>
    <col min="7" max="7" width="1.28515625" style="101" customWidth="1"/>
    <col min="8" max="8" width="57.7109375" style="79" bestFit="1" customWidth="1"/>
    <col min="9" max="16384" width="11.42578125" style="390"/>
  </cols>
  <sheetData>
    <row r="1" spans="1:8" s="112" customFormat="1" ht="6" customHeight="1" thickBot="1" x14ac:dyDescent="0.3">
      <c r="A1" s="36"/>
      <c r="B1" s="8"/>
      <c r="C1" s="36"/>
      <c r="D1" s="36"/>
      <c r="E1" s="35"/>
      <c r="F1" s="36"/>
      <c r="G1" s="60"/>
      <c r="H1" s="448"/>
    </row>
    <row r="2" spans="1:8" ht="18.75" customHeight="1" x14ac:dyDescent="0.2">
      <c r="A2" s="36"/>
      <c r="B2" s="811" t="s">
        <v>334</v>
      </c>
      <c r="C2" s="812"/>
      <c r="D2" s="812"/>
      <c r="E2" s="812"/>
      <c r="F2" s="813"/>
      <c r="G2" s="61"/>
    </row>
    <row r="3" spans="1:8" ht="18.75" customHeight="1" thickBot="1" x14ac:dyDescent="0.25">
      <c r="A3" s="36"/>
      <c r="B3" s="814" t="s">
        <v>3</v>
      </c>
      <c r="C3" s="815"/>
      <c r="D3" s="815"/>
      <c r="E3" s="815"/>
      <c r="F3" s="816"/>
      <c r="G3" s="61"/>
    </row>
    <row r="4" spans="1:8" ht="6" customHeight="1" thickBot="1" x14ac:dyDescent="0.25">
      <c r="A4" s="36"/>
      <c r="B4" s="8"/>
      <c r="C4" s="36"/>
      <c r="D4" s="36"/>
      <c r="E4" s="44"/>
      <c r="F4" s="13"/>
      <c r="G4" s="60"/>
      <c r="H4" s="449"/>
    </row>
    <row r="5" spans="1:8" ht="18.75" thickBot="1" x14ac:dyDescent="0.25">
      <c r="A5" s="36"/>
      <c r="B5" s="953" t="s">
        <v>1117</v>
      </c>
      <c r="C5" s="954"/>
      <c r="D5" s="954"/>
      <c r="E5" s="954"/>
      <c r="F5" s="955"/>
      <c r="G5" s="60"/>
    </row>
    <row r="6" spans="1:8" ht="16.5" thickBot="1" x14ac:dyDescent="0.25">
      <c r="A6" s="36"/>
      <c r="B6" s="7" t="s">
        <v>0</v>
      </c>
      <c r="C6" s="817" t="s">
        <v>1</v>
      </c>
      <c r="D6" s="817"/>
      <c r="E6" s="7" t="s">
        <v>57</v>
      </c>
      <c r="F6" s="57" t="s">
        <v>58</v>
      </c>
      <c r="G6" s="62"/>
      <c r="H6" s="81"/>
    </row>
    <row r="7" spans="1:8" ht="6" customHeight="1" x14ac:dyDescent="0.2">
      <c r="B7" s="454"/>
      <c r="C7" s="454"/>
      <c r="D7" s="454"/>
      <c r="E7" s="102"/>
      <c r="F7" s="101"/>
    </row>
    <row r="8" spans="1:8" hidden="1" outlineLevel="1" x14ac:dyDescent="0.2">
      <c r="A8" s="389"/>
      <c r="B8" s="360" t="s">
        <v>1098</v>
      </c>
      <c r="C8" s="782" t="s">
        <v>775</v>
      </c>
      <c r="D8" s="1007"/>
      <c r="E8" s="92">
        <v>22.71</v>
      </c>
      <c r="F8" s="281"/>
      <c r="G8" s="216"/>
    </row>
    <row r="9" spans="1:8" hidden="1" outlineLevel="1" x14ac:dyDescent="0.2">
      <c r="A9" s="389"/>
      <c r="B9" s="361"/>
      <c r="C9" s="724" t="s">
        <v>553</v>
      </c>
      <c r="D9" s="1002"/>
      <c r="E9" s="94">
        <v>22.8</v>
      </c>
      <c r="F9" s="312"/>
      <c r="G9" s="104"/>
    </row>
    <row r="10" spans="1:8" hidden="1" outlineLevel="1" x14ac:dyDescent="0.2">
      <c r="A10" s="389"/>
      <c r="B10" s="361"/>
      <c r="C10" s="724" t="s">
        <v>554</v>
      </c>
      <c r="D10" s="1002"/>
      <c r="E10" s="94">
        <v>23.58</v>
      </c>
      <c r="F10" s="312"/>
      <c r="G10" s="104"/>
    </row>
    <row r="11" spans="1:8" hidden="1" outlineLevel="1" x14ac:dyDescent="0.2">
      <c r="A11" s="389"/>
      <c r="B11" s="361"/>
      <c r="C11" s="724" t="s">
        <v>555</v>
      </c>
      <c r="D11" s="1002"/>
      <c r="E11" s="94">
        <v>25.16</v>
      </c>
      <c r="F11" s="312"/>
      <c r="G11" s="104"/>
    </row>
    <row r="12" spans="1:8" hidden="1" outlineLevel="1" x14ac:dyDescent="0.2">
      <c r="A12" s="389"/>
      <c r="B12" s="361"/>
      <c r="C12" s="724" t="s">
        <v>556</v>
      </c>
      <c r="D12" s="1002"/>
      <c r="E12" s="94">
        <v>24.42</v>
      </c>
      <c r="F12" s="312"/>
      <c r="G12" s="104"/>
    </row>
    <row r="13" spans="1:8" hidden="1" outlineLevel="1" x14ac:dyDescent="0.2">
      <c r="A13" s="389"/>
      <c r="B13" s="361"/>
      <c r="C13" s="724" t="s">
        <v>557</v>
      </c>
      <c r="D13" s="1002"/>
      <c r="E13" s="94">
        <v>24.35</v>
      </c>
      <c r="F13" s="312"/>
      <c r="G13" s="104"/>
    </row>
    <row r="14" spans="1:8" hidden="1" outlineLevel="1" x14ac:dyDescent="0.2">
      <c r="A14" s="389"/>
      <c r="B14" s="361"/>
      <c r="C14" s="724" t="s">
        <v>558</v>
      </c>
      <c r="D14" s="1002"/>
      <c r="E14" s="94">
        <v>29.4</v>
      </c>
      <c r="F14" s="312"/>
      <c r="G14" s="104"/>
    </row>
    <row r="15" spans="1:8" hidden="1" outlineLevel="1" x14ac:dyDescent="0.2">
      <c r="A15" s="389"/>
      <c r="B15" s="361"/>
      <c r="C15" s="724" t="s">
        <v>559</v>
      </c>
      <c r="D15" s="1002"/>
      <c r="E15" s="94">
        <v>24.15</v>
      </c>
      <c r="F15" s="312"/>
      <c r="G15" s="104"/>
    </row>
    <row r="16" spans="1:8" hidden="1" outlineLevel="1" x14ac:dyDescent="0.2">
      <c r="A16" s="389"/>
      <c r="B16" s="361"/>
      <c r="C16" s="724" t="s">
        <v>560</v>
      </c>
      <c r="D16" s="1002"/>
      <c r="E16" s="94">
        <v>24.67</v>
      </c>
      <c r="F16" s="312"/>
      <c r="G16" s="104"/>
    </row>
    <row r="17" spans="1:7" hidden="1" outlineLevel="1" x14ac:dyDescent="0.2">
      <c r="A17" s="389"/>
      <c r="B17" s="361"/>
      <c r="C17" s="724" t="s">
        <v>561</v>
      </c>
      <c r="D17" s="1002"/>
      <c r="E17" s="94">
        <v>24.75</v>
      </c>
      <c r="F17" s="312"/>
      <c r="G17" s="104"/>
    </row>
    <row r="18" spans="1:7" hidden="1" outlineLevel="1" x14ac:dyDescent="0.2">
      <c r="A18" s="389"/>
      <c r="B18" s="361"/>
      <c r="C18" s="724" t="s">
        <v>562</v>
      </c>
      <c r="D18" s="1002"/>
      <c r="E18" s="94">
        <v>24.74</v>
      </c>
      <c r="F18" s="312"/>
      <c r="G18" s="104"/>
    </row>
    <row r="19" spans="1:7" hidden="1" outlineLevel="1" x14ac:dyDescent="0.2">
      <c r="A19" s="389"/>
      <c r="B19" s="361"/>
      <c r="C19" s="724" t="s">
        <v>563</v>
      </c>
      <c r="D19" s="1002"/>
      <c r="E19" s="94">
        <v>24.71</v>
      </c>
      <c r="F19" s="312"/>
      <c r="G19" s="104"/>
    </row>
    <row r="20" spans="1:7" hidden="1" outlineLevel="1" x14ac:dyDescent="0.2">
      <c r="A20" s="389"/>
      <c r="B20" s="361"/>
      <c r="C20" s="724" t="s">
        <v>564</v>
      </c>
      <c r="D20" s="1002"/>
      <c r="E20" s="94">
        <v>24.76</v>
      </c>
      <c r="F20" s="312"/>
      <c r="G20" s="104"/>
    </row>
    <row r="21" spans="1:7" hidden="1" outlineLevel="1" x14ac:dyDescent="0.2">
      <c r="A21" s="389"/>
      <c r="B21" s="361"/>
      <c r="C21" s="724" t="s">
        <v>565</v>
      </c>
      <c r="D21" s="1002"/>
      <c r="E21" s="94">
        <v>24.51</v>
      </c>
      <c r="F21" s="312"/>
      <c r="G21" s="104"/>
    </row>
    <row r="22" spans="1:7" hidden="1" outlineLevel="1" x14ac:dyDescent="0.2">
      <c r="A22" s="389"/>
      <c r="B22" s="361"/>
      <c r="C22" s="724" t="s">
        <v>566</v>
      </c>
      <c r="D22" s="1002"/>
      <c r="E22" s="94">
        <v>23.97</v>
      </c>
      <c r="F22" s="312"/>
      <c r="G22" s="104"/>
    </row>
    <row r="23" spans="1:7" hidden="1" outlineLevel="1" x14ac:dyDescent="0.2">
      <c r="A23" s="389"/>
      <c r="B23" s="361"/>
      <c r="C23" s="724" t="s">
        <v>567</v>
      </c>
      <c r="D23" s="1002"/>
      <c r="E23" s="94">
        <v>26.39</v>
      </c>
      <c r="F23" s="312"/>
      <c r="G23" s="104"/>
    </row>
    <row r="24" spans="1:7" hidden="1" outlineLevel="1" x14ac:dyDescent="0.2">
      <c r="A24" s="389"/>
      <c r="B24" s="361"/>
      <c r="C24" s="724" t="s">
        <v>568</v>
      </c>
      <c r="D24" s="1002"/>
      <c r="E24" s="94">
        <v>27.41</v>
      </c>
      <c r="F24" s="312"/>
      <c r="G24" s="104"/>
    </row>
    <row r="25" spans="1:7" hidden="1" outlineLevel="1" x14ac:dyDescent="0.2">
      <c r="A25" s="389" t="s">
        <v>54</v>
      </c>
      <c r="B25" s="361"/>
      <c r="C25" s="724" t="s">
        <v>774</v>
      </c>
      <c r="D25" s="1002"/>
      <c r="E25" s="94">
        <v>27.71</v>
      </c>
      <c r="F25" s="312"/>
      <c r="G25" s="104"/>
    </row>
    <row r="26" spans="1:7" hidden="1" outlineLevel="1" x14ac:dyDescent="0.2">
      <c r="A26" s="389"/>
      <c r="B26" s="361"/>
      <c r="C26" s="724" t="s">
        <v>773</v>
      </c>
      <c r="D26" s="1002"/>
      <c r="E26" s="94">
        <v>27.77</v>
      </c>
      <c r="F26" s="312"/>
      <c r="G26" s="104"/>
    </row>
    <row r="27" spans="1:7" hidden="1" outlineLevel="1" x14ac:dyDescent="0.2">
      <c r="A27" s="389"/>
      <c r="B27" s="361"/>
      <c r="C27" s="724" t="s">
        <v>772</v>
      </c>
      <c r="D27" s="1002"/>
      <c r="E27" s="94">
        <v>27.96</v>
      </c>
      <c r="F27" s="312"/>
      <c r="G27" s="104"/>
    </row>
    <row r="28" spans="1:7" ht="15.75" hidden="1" customHeight="1" collapsed="1" thickBot="1" x14ac:dyDescent="0.25">
      <c r="B28" s="361"/>
      <c r="C28" s="375" t="s">
        <v>712</v>
      </c>
      <c r="D28" s="543" t="s">
        <v>46</v>
      </c>
      <c r="E28" s="377"/>
      <c r="F28" s="378">
        <f>SUM(E8:E27)</f>
        <v>505.9199999999999</v>
      </c>
      <c r="G28" s="102"/>
    </row>
    <row r="29" spans="1:7" ht="14.25" hidden="1" customHeight="1" outlineLevel="1" x14ac:dyDescent="0.2">
      <c r="B29" s="361"/>
      <c r="C29" s="726" t="s">
        <v>763</v>
      </c>
      <c r="D29" s="1008"/>
      <c r="E29" s="110">
        <v>22.96</v>
      </c>
      <c r="F29" s="374"/>
      <c r="G29" s="102"/>
    </row>
    <row r="30" spans="1:7" ht="14.25" hidden="1" customHeight="1" outlineLevel="1" x14ac:dyDescent="0.2">
      <c r="B30" s="361"/>
      <c r="C30" s="714" t="s">
        <v>764</v>
      </c>
      <c r="D30" s="1002"/>
      <c r="E30" s="94">
        <v>22.83</v>
      </c>
      <c r="F30" s="290"/>
      <c r="G30" s="102"/>
    </row>
    <row r="31" spans="1:7" ht="14.25" hidden="1" customHeight="1" outlineLevel="1" x14ac:dyDescent="0.2">
      <c r="B31" s="361"/>
      <c r="C31" s="714" t="s">
        <v>765</v>
      </c>
      <c r="D31" s="1002"/>
      <c r="E31" s="94">
        <v>16.04</v>
      </c>
      <c r="F31" s="322"/>
      <c r="G31" s="102"/>
    </row>
    <row r="32" spans="1:7" ht="14.25" hidden="1" customHeight="1" outlineLevel="1" x14ac:dyDescent="0.2">
      <c r="B32" s="361"/>
      <c r="C32" s="714" t="s">
        <v>766</v>
      </c>
      <c r="D32" s="1002"/>
      <c r="E32" s="94">
        <v>15.95</v>
      </c>
      <c r="F32" s="290"/>
      <c r="G32" s="102"/>
    </row>
    <row r="33" spans="2:7" ht="14.25" hidden="1" customHeight="1" outlineLevel="1" x14ac:dyDescent="0.2">
      <c r="B33" s="361"/>
      <c r="C33" s="714" t="s">
        <v>710</v>
      </c>
      <c r="D33" s="1002"/>
      <c r="E33" s="94">
        <v>17.86</v>
      </c>
      <c r="F33" s="322"/>
      <c r="G33" s="104"/>
    </row>
    <row r="34" spans="2:7" ht="15" hidden="1" customHeight="1" outlineLevel="1" x14ac:dyDescent="0.2">
      <c r="B34" s="361"/>
      <c r="C34" s="714" t="s">
        <v>711</v>
      </c>
      <c r="D34" s="1002"/>
      <c r="E34" s="94">
        <v>17.690000000000001</v>
      </c>
      <c r="F34" s="290"/>
      <c r="G34" s="103"/>
    </row>
    <row r="35" spans="2:7" ht="15" hidden="1" customHeight="1" outlineLevel="1" x14ac:dyDescent="0.2">
      <c r="B35" s="361"/>
      <c r="C35" s="714" t="s">
        <v>708</v>
      </c>
      <c r="D35" s="1002"/>
      <c r="E35" s="94">
        <v>24.42</v>
      </c>
      <c r="F35" s="322"/>
      <c r="G35" s="107"/>
    </row>
    <row r="36" spans="2:7" ht="15.75" hidden="1" customHeight="1" outlineLevel="1" thickBot="1" x14ac:dyDescent="0.25">
      <c r="B36" s="361"/>
      <c r="C36" s="1009" t="s">
        <v>767</v>
      </c>
      <c r="D36" s="1010"/>
      <c r="E36" s="265">
        <v>25.85</v>
      </c>
      <c r="F36" s="379"/>
      <c r="G36" s="103"/>
    </row>
    <row r="37" spans="2:7" ht="13.5" hidden="1" collapsed="1" thickBot="1" x14ac:dyDescent="0.25">
      <c r="B37" s="361"/>
      <c r="C37" s="375" t="s">
        <v>713</v>
      </c>
      <c r="D37" s="376" t="s">
        <v>46</v>
      </c>
      <c r="E37" s="377"/>
      <c r="F37" s="378">
        <f>SUM(E29:E36)</f>
        <v>163.6</v>
      </c>
      <c r="G37" s="107"/>
    </row>
    <row r="38" spans="2:7" ht="15" hidden="1" customHeight="1" outlineLevel="1" x14ac:dyDescent="0.2">
      <c r="B38" s="361"/>
      <c r="C38" s="726" t="s">
        <v>776</v>
      </c>
      <c r="D38" s="1008"/>
      <c r="E38" s="110">
        <v>22.62</v>
      </c>
      <c r="F38" s="289"/>
      <c r="G38" s="103"/>
    </row>
    <row r="39" spans="2:7" ht="15" hidden="1" customHeight="1" outlineLevel="1" x14ac:dyDescent="0.2">
      <c r="B39" s="361"/>
      <c r="C39" s="714" t="s">
        <v>777</v>
      </c>
      <c r="D39" s="1002"/>
      <c r="E39" s="94">
        <v>23.66</v>
      </c>
      <c r="F39" s="322"/>
      <c r="G39" s="107"/>
    </row>
    <row r="40" spans="2:7" ht="15.75" hidden="1" customHeight="1" outlineLevel="1" thickBot="1" x14ac:dyDescent="0.25">
      <c r="B40" s="361"/>
      <c r="C40" s="1009" t="s">
        <v>778</v>
      </c>
      <c r="D40" s="1010"/>
      <c r="E40" s="265">
        <v>24.92</v>
      </c>
      <c r="F40" s="379"/>
      <c r="G40" s="103"/>
    </row>
    <row r="41" spans="2:7" ht="13.5" hidden="1" collapsed="1" thickBot="1" x14ac:dyDescent="0.25">
      <c r="B41" s="361"/>
      <c r="C41" s="375" t="s">
        <v>712</v>
      </c>
      <c r="D41" s="376" t="s">
        <v>47</v>
      </c>
      <c r="E41" s="377"/>
      <c r="F41" s="378">
        <f>SUM(E38:E40)</f>
        <v>71.2</v>
      </c>
      <c r="G41" s="138"/>
    </row>
    <row r="42" spans="2:7" ht="15" hidden="1" customHeight="1" outlineLevel="1" x14ac:dyDescent="0.2">
      <c r="B42" s="361"/>
      <c r="C42" s="726" t="s">
        <v>571</v>
      </c>
      <c r="D42" s="1008"/>
      <c r="E42" s="110">
        <v>28.05</v>
      </c>
      <c r="F42" s="289"/>
      <c r="G42" s="103"/>
    </row>
    <row r="43" spans="2:7" ht="15" hidden="1" customHeight="1" outlineLevel="1" x14ac:dyDescent="0.2">
      <c r="B43" s="361"/>
      <c r="C43" s="714" t="s">
        <v>572</v>
      </c>
      <c r="D43" s="1002"/>
      <c r="E43" s="94">
        <v>24.81</v>
      </c>
      <c r="F43" s="322"/>
      <c r="G43" s="138"/>
    </row>
    <row r="44" spans="2:7" ht="15.75" hidden="1" customHeight="1" outlineLevel="1" thickBot="1" x14ac:dyDescent="0.25">
      <c r="B44" s="361"/>
      <c r="C44" s="1009" t="s">
        <v>573</v>
      </c>
      <c r="D44" s="1010"/>
      <c r="E44" s="265">
        <v>24.81</v>
      </c>
      <c r="F44" s="379"/>
      <c r="G44" s="103"/>
    </row>
    <row r="45" spans="2:7" ht="13.5" hidden="1" collapsed="1" thickBot="1" x14ac:dyDescent="0.25">
      <c r="B45" s="361"/>
      <c r="C45" s="1005" t="s">
        <v>48</v>
      </c>
      <c r="D45" s="1006"/>
      <c r="E45" s="377"/>
      <c r="F45" s="378">
        <f>SUM(E42:E44)</f>
        <v>77.67</v>
      </c>
      <c r="G45" s="138"/>
    </row>
    <row r="46" spans="2:7" hidden="1" outlineLevel="1" x14ac:dyDescent="0.2">
      <c r="B46" s="361"/>
      <c r="C46" s="714" t="s">
        <v>624</v>
      </c>
      <c r="D46" s="725"/>
      <c r="E46" s="94">
        <v>11.77</v>
      </c>
      <c r="F46" s="322"/>
      <c r="G46" s="138"/>
    </row>
    <row r="47" spans="2:7" hidden="1" outlineLevel="1" x14ac:dyDescent="0.2">
      <c r="B47" s="361"/>
      <c r="C47" s="714" t="s">
        <v>625</v>
      </c>
      <c r="D47" s="725"/>
      <c r="E47" s="94">
        <v>11.73</v>
      </c>
      <c r="F47" s="322"/>
      <c r="G47" s="138"/>
    </row>
    <row r="48" spans="2:7" hidden="1" outlineLevel="1" x14ac:dyDescent="0.2">
      <c r="B48" s="361"/>
      <c r="C48" s="714" t="s">
        <v>626</v>
      </c>
      <c r="D48" s="725"/>
      <c r="E48" s="94">
        <v>11.32</v>
      </c>
      <c r="F48" s="322"/>
      <c r="G48" s="138"/>
    </row>
    <row r="49" spans="2:7" hidden="1" outlineLevel="1" x14ac:dyDescent="0.2">
      <c r="B49" s="361"/>
      <c r="C49" s="714" t="s">
        <v>627</v>
      </c>
      <c r="D49" s="725"/>
      <c r="E49" s="94">
        <v>11.25</v>
      </c>
      <c r="F49" s="322"/>
      <c r="G49" s="138"/>
    </row>
    <row r="50" spans="2:7" hidden="1" outlineLevel="1" x14ac:dyDescent="0.2">
      <c r="B50" s="361"/>
      <c r="C50" s="714" t="s">
        <v>628</v>
      </c>
      <c r="D50" s="725"/>
      <c r="E50" s="94">
        <v>11.25</v>
      </c>
      <c r="F50" s="322"/>
      <c r="G50" s="138"/>
    </row>
    <row r="51" spans="2:7" hidden="1" outlineLevel="1" x14ac:dyDescent="0.2">
      <c r="B51" s="361"/>
      <c r="C51" s="714" t="s">
        <v>805</v>
      </c>
      <c r="D51" s="725"/>
      <c r="E51" s="94">
        <v>11.51</v>
      </c>
      <c r="F51" s="322"/>
      <c r="G51" s="138"/>
    </row>
    <row r="52" spans="2:7" hidden="1" outlineLevel="1" x14ac:dyDescent="0.2">
      <c r="B52" s="361"/>
      <c r="C52" s="714" t="s">
        <v>806</v>
      </c>
      <c r="D52" s="725"/>
      <c r="E52" s="94">
        <v>12.27</v>
      </c>
      <c r="F52" s="322"/>
      <c r="G52" s="138"/>
    </row>
    <row r="53" spans="2:7" hidden="1" outlineLevel="1" x14ac:dyDescent="0.2">
      <c r="B53" s="361"/>
      <c r="C53" s="714" t="s">
        <v>629</v>
      </c>
      <c r="D53" s="725"/>
      <c r="E53" s="94">
        <v>11.25</v>
      </c>
      <c r="F53" s="322"/>
      <c r="G53" s="138"/>
    </row>
    <row r="54" spans="2:7" hidden="1" outlineLevel="1" x14ac:dyDescent="0.2">
      <c r="B54" s="361"/>
      <c r="C54" s="714" t="s">
        <v>630</v>
      </c>
      <c r="D54" s="725"/>
      <c r="E54" s="94">
        <v>11.25</v>
      </c>
      <c r="F54" s="322"/>
      <c r="G54" s="138"/>
    </row>
    <row r="55" spans="2:7" hidden="1" outlineLevel="1" x14ac:dyDescent="0.2">
      <c r="B55" s="361"/>
      <c r="C55" s="714" t="s">
        <v>631</v>
      </c>
      <c r="D55" s="725"/>
      <c r="E55" s="94">
        <v>11.25</v>
      </c>
      <c r="F55" s="322"/>
      <c r="G55" s="138"/>
    </row>
    <row r="56" spans="2:7" hidden="1" outlineLevel="1" x14ac:dyDescent="0.2">
      <c r="B56" s="361"/>
      <c r="C56" s="714" t="s">
        <v>632</v>
      </c>
      <c r="D56" s="725"/>
      <c r="E56" s="94">
        <v>12.27</v>
      </c>
      <c r="F56" s="322"/>
      <c r="G56" s="138"/>
    </row>
    <row r="57" spans="2:7" hidden="1" outlineLevel="1" x14ac:dyDescent="0.2">
      <c r="B57" s="361"/>
      <c r="C57" s="714" t="s">
        <v>633</v>
      </c>
      <c r="D57" s="725"/>
      <c r="E57" s="94">
        <v>11.25</v>
      </c>
      <c r="F57" s="322"/>
      <c r="G57" s="138"/>
    </row>
    <row r="58" spans="2:7" hidden="1" outlineLevel="1" x14ac:dyDescent="0.2">
      <c r="B58" s="361"/>
      <c r="C58" s="714" t="s">
        <v>634</v>
      </c>
      <c r="D58" s="725"/>
      <c r="E58" s="94">
        <v>11.7</v>
      </c>
      <c r="F58" s="322"/>
      <c r="G58" s="138"/>
    </row>
    <row r="59" spans="2:7" hidden="1" outlineLevel="1" x14ac:dyDescent="0.2">
      <c r="B59" s="361"/>
      <c r="C59" s="714" t="s">
        <v>635</v>
      </c>
      <c r="D59" s="725"/>
      <c r="E59" s="94">
        <v>10.46</v>
      </c>
      <c r="F59" s="322"/>
      <c r="G59" s="138"/>
    </row>
    <row r="60" spans="2:7" hidden="1" outlineLevel="1" x14ac:dyDescent="0.2">
      <c r="B60" s="361"/>
      <c r="C60" s="714" t="s">
        <v>636</v>
      </c>
      <c r="D60" s="725"/>
      <c r="E60" s="94">
        <v>11.04</v>
      </c>
      <c r="F60" s="322"/>
      <c r="G60" s="138"/>
    </row>
    <row r="61" spans="2:7" hidden="1" outlineLevel="1" x14ac:dyDescent="0.2">
      <c r="B61" s="361"/>
      <c r="C61" s="714" t="s">
        <v>637</v>
      </c>
      <c r="D61" s="725"/>
      <c r="E61" s="94">
        <v>13.12</v>
      </c>
      <c r="F61" s="322"/>
      <c r="G61" s="138"/>
    </row>
    <row r="62" spans="2:7" hidden="1" outlineLevel="1" x14ac:dyDescent="0.2">
      <c r="B62" s="361"/>
      <c r="C62" s="714" t="s">
        <v>638</v>
      </c>
      <c r="D62" s="725"/>
      <c r="E62" s="94">
        <v>12.6</v>
      </c>
      <c r="F62" s="322"/>
      <c r="G62" s="138"/>
    </row>
    <row r="63" spans="2:7" hidden="1" outlineLevel="1" x14ac:dyDescent="0.2">
      <c r="B63" s="361"/>
      <c r="C63" s="714" t="s">
        <v>639</v>
      </c>
      <c r="D63" s="725"/>
      <c r="E63" s="94">
        <v>12.41</v>
      </c>
      <c r="F63" s="322"/>
      <c r="G63" s="138"/>
    </row>
    <row r="64" spans="2:7" hidden="1" outlineLevel="1" x14ac:dyDescent="0.2">
      <c r="B64" s="361"/>
      <c r="C64" s="714" t="s">
        <v>640</v>
      </c>
      <c r="D64" s="725"/>
      <c r="E64" s="94">
        <v>12.4</v>
      </c>
      <c r="F64" s="322"/>
      <c r="G64" s="138"/>
    </row>
    <row r="65" spans="2:7" hidden="1" outlineLevel="1" x14ac:dyDescent="0.2">
      <c r="B65" s="361"/>
      <c r="C65" s="714" t="s">
        <v>641</v>
      </c>
      <c r="D65" s="725"/>
      <c r="E65" s="94">
        <v>12.6</v>
      </c>
      <c r="F65" s="322"/>
      <c r="G65" s="138"/>
    </row>
    <row r="66" spans="2:7" hidden="1" outlineLevel="1" x14ac:dyDescent="0.2">
      <c r="B66" s="361"/>
      <c r="C66" s="714" t="s">
        <v>642</v>
      </c>
      <c r="D66" s="725"/>
      <c r="E66" s="94">
        <v>12.1</v>
      </c>
      <c r="F66" s="322"/>
      <c r="G66" s="138"/>
    </row>
    <row r="67" spans="2:7" hidden="1" outlineLevel="1" x14ac:dyDescent="0.2">
      <c r="B67" s="361"/>
      <c r="C67" s="714" t="s">
        <v>643</v>
      </c>
      <c r="D67" s="725"/>
      <c r="E67" s="94">
        <v>12.63</v>
      </c>
      <c r="F67" s="322"/>
      <c r="G67" s="138"/>
    </row>
    <row r="68" spans="2:7" ht="13.5" hidden="1" collapsed="1" thickBot="1" x14ac:dyDescent="0.25">
      <c r="B68" s="361"/>
      <c r="C68" s="1005" t="s">
        <v>27</v>
      </c>
      <c r="D68" s="1006"/>
      <c r="E68" s="377"/>
      <c r="F68" s="378">
        <f>SUM(E46:E67)</f>
        <v>259.43</v>
      </c>
      <c r="G68" s="138"/>
    </row>
    <row r="69" spans="2:7" hidden="1" outlineLevel="1" x14ac:dyDescent="0.2">
      <c r="B69" s="361"/>
      <c r="C69" s="714" t="s">
        <v>807</v>
      </c>
      <c r="D69" s="725"/>
      <c r="E69" s="94">
        <v>13.26</v>
      </c>
      <c r="F69" s="322"/>
      <c r="G69" s="138"/>
    </row>
    <row r="70" spans="2:7" hidden="1" outlineLevel="1" x14ac:dyDescent="0.2">
      <c r="B70" s="361"/>
      <c r="C70" s="714" t="s">
        <v>403</v>
      </c>
      <c r="D70" s="725"/>
      <c r="E70" s="94">
        <v>4.04</v>
      </c>
      <c r="F70" s="322"/>
      <c r="G70" s="138"/>
    </row>
    <row r="71" spans="2:7" hidden="1" outlineLevel="1" x14ac:dyDescent="0.2">
      <c r="B71" s="361"/>
      <c r="C71" s="714" t="s">
        <v>808</v>
      </c>
      <c r="D71" s="725"/>
      <c r="E71" s="94">
        <v>13.27</v>
      </c>
      <c r="F71" s="322"/>
      <c r="G71" s="138"/>
    </row>
    <row r="72" spans="2:7" hidden="1" outlineLevel="1" x14ac:dyDescent="0.2">
      <c r="B72" s="361"/>
      <c r="C72" s="714" t="s">
        <v>403</v>
      </c>
      <c r="D72" s="725"/>
      <c r="E72" s="94">
        <v>4.04</v>
      </c>
      <c r="F72" s="322"/>
      <c r="G72" s="138"/>
    </row>
    <row r="73" spans="2:7" hidden="1" collapsed="1" x14ac:dyDescent="0.2">
      <c r="B73" s="361"/>
      <c r="C73" s="733" t="s">
        <v>301</v>
      </c>
      <c r="D73" s="719"/>
      <c r="E73" s="94"/>
      <c r="F73" s="322">
        <f>SUM(E69:E72)</f>
        <v>34.61</v>
      </c>
      <c r="G73" s="138"/>
    </row>
    <row r="74" spans="2:7" ht="13.5" hidden="1" thickBot="1" x14ac:dyDescent="0.25">
      <c r="B74" s="361"/>
      <c r="C74" s="1005" t="s">
        <v>230</v>
      </c>
      <c r="D74" s="1006"/>
      <c r="E74" s="377"/>
      <c r="F74" s="378"/>
      <c r="G74" s="103"/>
    </row>
    <row r="75" spans="2:7" ht="15" hidden="1" customHeight="1" outlineLevel="1" x14ac:dyDescent="0.2">
      <c r="B75" s="361"/>
      <c r="C75" s="654" t="s">
        <v>645</v>
      </c>
      <c r="D75" s="655"/>
      <c r="E75" s="110">
        <v>35.21</v>
      </c>
      <c r="F75" s="656"/>
      <c r="G75" s="103"/>
    </row>
    <row r="76" spans="2:7" ht="15" hidden="1" customHeight="1" outlineLevel="1" x14ac:dyDescent="0.2">
      <c r="B76" s="361"/>
      <c r="C76" s="347" t="s">
        <v>646</v>
      </c>
      <c r="D76" s="329"/>
      <c r="E76" s="94">
        <v>60.29</v>
      </c>
      <c r="F76" s="431"/>
      <c r="G76" s="103"/>
    </row>
    <row r="77" spans="2:7" hidden="1" collapsed="1" x14ac:dyDescent="0.2">
      <c r="B77" s="361"/>
      <c r="C77" s="792" t="s">
        <v>66</v>
      </c>
      <c r="D77" s="911"/>
      <c r="E77" s="235"/>
      <c r="F77" s="322">
        <f>E75+E76</f>
        <v>95.5</v>
      </c>
      <c r="G77" s="103"/>
    </row>
    <row r="78" spans="2:7" ht="15" hidden="1" customHeight="1" outlineLevel="1" x14ac:dyDescent="0.2">
      <c r="B78" s="361"/>
      <c r="C78" s="792" t="s">
        <v>761</v>
      </c>
      <c r="D78" s="911"/>
      <c r="E78" s="235">
        <f>1.98+3.6</f>
        <v>5.58</v>
      </c>
      <c r="F78" s="322"/>
      <c r="G78" s="103"/>
    </row>
    <row r="79" spans="2:7" ht="15" hidden="1" customHeight="1" outlineLevel="1" x14ac:dyDescent="0.2">
      <c r="B79" s="361"/>
      <c r="C79" s="792" t="s">
        <v>760</v>
      </c>
      <c r="D79" s="911"/>
      <c r="E79" s="235">
        <f>10.2+4.32+10.1</f>
        <v>24.619999999999997</v>
      </c>
      <c r="F79" s="322"/>
      <c r="G79" s="103"/>
    </row>
    <row r="80" spans="2:7" hidden="1" collapsed="1" x14ac:dyDescent="0.2">
      <c r="B80" s="361"/>
      <c r="C80" s="792" t="s">
        <v>278</v>
      </c>
      <c r="D80" s="911"/>
      <c r="E80" s="235"/>
      <c r="F80" s="322">
        <f>E79+E78</f>
        <v>30.199999999999996</v>
      </c>
      <c r="G80" s="103"/>
    </row>
    <row r="81" spans="2:7" ht="15" hidden="1" customHeight="1" outlineLevel="1" x14ac:dyDescent="0.2">
      <c r="B81" s="361"/>
      <c r="C81" s="792" t="s">
        <v>809</v>
      </c>
      <c r="D81" s="911"/>
      <c r="E81" s="235">
        <v>2.69</v>
      </c>
      <c r="F81" s="322"/>
      <c r="G81" s="103"/>
    </row>
    <row r="82" spans="2:7" hidden="1" collapsed="1" x14ac:dyDescent="0.2">
      <c r="B82" s="361"/>
      <c r="C82" s="792" t="s">
        <v>233</v>
      </c>
      <c r="D82" s="911"/>
      <c r="E82" s="235"/>
      <c r="F82" s="322">
        <f>E81</f>
        <v>2.69</v>
      </c>
      <c r="G82" s="103"/>
    </row>
    <row r="83" spans="2:7" ht="15" hidden="1" customHeight="1" outlineLevel="1" x14ac:dyDescent="0.2">
      <c r="B83" s="361"/>
      <c r="C83" s="792" t="s">
        <v>653</v>
      </c>
      <c r="D83" s="911"/>
      <c r="E83" s="235">
        <v>11.49</v>
      </c>
      <c r="F83" s="322"/>
      <c r="G83" s="103"/>
    </row>
    <row r="84" spans="2:7" ht="15" hidden="1" customHeight="1" outlineLevel="1" x14ac:dyDescent="0.2">
      <c r="B84" s="361"/>
      <c r="C84" s="792" t="s">
        <v>654</v>
      </c>
      <c r="D84" s="911"/>
      <c r="E84" s="235">
        <v>11.82</v>
      </c>
      <c r="F84" s="322"/>
      <c r="G84" s="103"/>
    </row>
    <row r="85" spans="2:7" ht="15" hidden="1" customHeight="1" outlineLevel="1" x14ac:dyDescent="0.2">
      <c r="B85" s="361"/>
      <c r="C85" s="792" t="s">
        <v>826</v>
      </c>
      <c r="D85" s="911"/>
      <c r="E85" s="235">
        <v>0.81</v>
      </c>
      <c r="F85" s="322"/>
      <c r="G85" s="103"/>
    </row>
    <row r="86" spans="2:7" hidden="1" collapsed="1" x14ac:dyDescent="0.2">
      <c r="B86" s="361"/>
      <c r="C86" s="792" t="s">
        <v>232</v>
      </c>
      <c r="D86" s="911"/>
      <c r="E86" s="235"/>
      <c r="F86" s="322">
        <f>SUM(E83:E85)</f>
        <v>24.12</v>
      </c>
      <c r="G86" s="103"/>
    </row>
    <row r="87" spans="2:7" ht="15" hidden="1" customHeight="1" outlineLevel="1" x14ac:dyDescent="0.2">
      <c r="B87" s="361"/>
      <c r="C87" s="792" t="s">
        <v>657</v>
      </c>
      <c r="D87" s="911"/>
      <c r="E87" s="235">
        <v>17.37</v>
      </c>
      <c r="F87" s="322"/>
      <c r="G87" s="103"/>
    </row>
    <row r="88" spans="2:7" ht="15" hidden="1" customHeight="1" outlineLevel="1" x14ac:dyDescent="0.2">
      <c r="B88" s="361"/>
      <c r="C88" s="792" t="s">
        <v>658</v>
      </c>
      <c r="D88" s="911"/>
      <c r="E88" s="235">
        <v>20.39</v>
      </c>
      <c r="F88" s="322"/>
      <c r="G88" s="103"/>
    </row>
    <row r="89" spans="2:7" hidden="1" collapsed="1" x14ac:dyDescent="0.2">
      <c r="B89" s="361"/>
      <c r="C89" s="792" t="s">
        <v>287</v>
      </c>
      <c r="D89" s="911"/>
      <c r="E89" s="235"/>
      <c r="F89" s="322">
        <f>E88+E87</f>
        <v>37.760000000000005</v>
      </c>
      <c r="G89" s="103"/>
    </row>
    <row r="90" spans="2:7" ht="15" hidden="1" customHeight="1" outlineLevel="1" x14ac:dyDescent="0.2">
      <c r="B90" s="361"/>
      <c r="C90" s="792" t="s">
        <v>661</v>
      </c>
      <c r="D90" s="911"/>
      <c r="E90" s="235">
        <f>6.33+0.62</f>
        <v>6.95</v>
      </c>
      <c r="F90" s="322"/>
      <c r="G90" s="103"/>
    </row>
    <row r="91" spans="2:7" ht="15" hidden="1" customHeight="1" outlineLevel="1" x14ac:dyDescent="0.2">
      <c r="B91" s="361"/>
      <c r="C91" s="792" t="s">
        <v>662</v>
      </c>
      <c r="D91" s="911"/>
      <c r="E91" s="235">
        <f>6.21+0.68</f>
        <v>6.89</v>
      </c>
      <c r="F91" s="322"/>
      <c r="G91" s="103"/>
    </row>
    <row r="92" spans="2:7" hidden="1" collapsed="1" x14ac:dyDescent="0.2">
      <c r="B92" s="361"/>
      <c r="C92" s="792" t="s">
        <v>288</v>
      </c>
      <c r="D92" s="911"/>
      <c r="E92" s="235"/>
      <c r="F92" s="322">
        <f>E91+E90</f>
        <v>13.84</v>
      </c>
      <c r="G92" s="103"/>
    </row>
    <row r="93" spans="2:7" ht="15" hidden="1" customHeight="1" outlineLevel="1" x14ac:dyDescent="0.2">
      <c r="B93" s="361"/>
      <c r="C93" s="792" t="s">
        <v>665</v>
      </c>
      <c r="D93" s="911"/>
      <c r="E93" s="235">
        <v>7.14</v>
      </c>
      <c r="F93" s="322"/>
      <c r="G93" s="103"/>
    </row>
    <row r="94" spans="2:7" ht="15" hidden="1" customHeight="1" outlineLevel="1" x14ac:dyDescent="0.2">
      <c r="B94" s="361"/>
      <c r="C94" s="792" t="s">
        <v>666</v>
      </c>
      <c r="D94" s="911"/>
      <c r="E94" s="235">
        <v>11.31</v>
      </c>
      <c r="F94" s="322"/>
      <c r="G94" s="103"/>
    </row>
    <row r="95" spans="2:7" hidden="1" collapsed="1" x14ac:dyDescent="0.2">
      <c r="B95" s="361"/>
      <c r="C95" s="792" t="s">
        <v>61</v>
      </c>
      <c r="D95" s="911"/>
      <c r="E95" s="235"/>
      <c r="F95" s="322">
        <f>E94+E93</f>
        <v>18.45</v>
      </c>
      <c r="G95" s="103"/>
    </row>
    <row r="96" spans="2:7" ht="15" hidden="1" customHeight="1" outlineLevel="1" x14ac:dyDescent="0.2">
      <c r="B96" s="361"/>
      <c r="C96" s="792" t="s">
        <v>669</v>
      </c>
      <c r="D96" s="911"/>
      <c r="E96" s="235">
        <v>1.43</v>
      </c>
      <c r="F96" s="322"/>
      <c r="G96" s="103"/>
    </row>
    <row r="97" spans="2:7" ht="15" hidden="1" customHeight="1" outlineLevel="1" x14ac:dyDescent="0.2">
      <c r="B97" s="361"/>
      <c r="C97" s="792" t="s">
        <v>670</v>
      </c>
      <c r="D97" s="911"/>
      <c r="E97" s="235">
        <f>1.91+0.34+0.64</f>
        <v>2.89</v>
      </c>
      <c r="F97" s="322"/>
      <c r="G97" s="103"/>
    </row>
    <row r="98" spans="2:7" hidden="1" collapsed="1" x14ac:dyDescent="0.2">
      <c r="B98" s="361"/>
      <c r="C98" s="792" t="s">
        <v>62</v>
      </c>
      <c r="D98" s="911"/>
      <c r="E98" s="235"/>
      <c r="F98" s="322">
        <f>E97+E96</f>
        <v>4.32</v>
      </c>
      <c r="G98" s="103"/>
    </row>
    <row r="99" spans="2:7" ht="15" hidden="1" customHeight="1" outlineLevel="1" x14ac:dyDescent="0.2">
      <c r="B99" s="361"/>
      <c r="C99" s="792" t="s">
        <v>673</v>
      </c>
      <c r="D99" s="911"/>
      <c r="E99" s="235">
        <v>1.62</v>
      </c>
      <c r="F99" s="322"/>
      <c r="G99" s="103"/>
    </row>
    <row r="100" spans="2:7" ht="15" hidden="1" customHeight="1" outlineLevel="1" x14ac:dyDescent="0.2">
      <c r="B100" s="361"/>
      <c r="C100" s="792" t="s">
        <v>674</v>
      </c>
      <c r="D100" s="911"/>
      <c r="E100" s="235">
        <v>1.77</v>
      </c>
      <c r="F100" s="322"/>
      <c r="G100" s="103"/>
    </row>
    <row r="101" spans="2:7" hidden="1" collapsed="1" x14ac:dyDescent="0.2">
      <c r="B101" s="361"/>
      <c r="C101" s="792" t="s">
        <v>65</v>
      </c>
      <c r="D101" s="911"/>
      <c r="E101" s="235"/>
      <c r="F101" s="322">
        <f>E100+E99</f>
        <v>3.39</v>
      </c>
      <c r="G101" s="103"/>
    </row>
    <row r="102" spans="2:7" ht="15" hidden="1" customHeight="1" outlineLevel="1" x14ac:dyDescent="0.2">
      <c r="B102" s="361"/>
      <c r="C102" s="792" t="s">
        <v>677</v>
      </c>
      <c r="D102" s="911"/>
      <c r="E102" s="235">
        <v>1.8</v>
      </c>
      <c r="F102" s="322"/>
      <c r="G102" s="103"/>
    </row>
    <row r="103" spans="2:7" ht="15" hidden="1" customHeight="1" outlineLevel="1" x14ac:dyDescent="0.2">
      <c r="B103" s="361"/>
      <c r="C103" s="792" t="s">
        <v>678</v>
      </c>
      <c r="D103" s="911"/>
      <c r="E103" s="235">
        <v>0</v>
      </c>
      <c r="F103" s="322"/>
      <c r="G103" s="103"/>
    </row>
    <row r="104" spans="2:7" hidden="1" collapsed="1" x14ac:dyDescent="0.2">
      <c r="B104" s="361"/>
      <c r="C104" s="792" t="s">
        <v>63</v>
      </c>
      <c r="D104" s="911"/>
      <c r="E104" s="235"/>
      <c r="F104" s="322">
        <f>E103+E102</f>
        <v>1.8</v>
      </c>
      <c r="G104" s="103"/>
    </row>
    <row r="105" spans="2:7" ht="15" hidden="1" customHeight="1" outlineLevel="1" x14ac:dyDescent="0.2">
      <c r="B105" s="361"/>
      <c r="C105" s="792" t="s">
        <v>681</v>
      </c>
      <c r="D105" s="911"/>
      <c r="E105" s="235">
        <v>6.93</v>
      </c>
      <c r="F105" s="322"/>
      <c r="G105" s="103"/>
    </row>
    <row r="106" spans="2:7" ht="15" hidden="1" customHeight="1" outlineLevel="1" x14ac:dyDescent="0.2">
      <c r="B106" s="361"/>
      <c r="C106" s="792" t="s">
        <v>682</v>
      </c>
      <c r="D106" s="911"/>
      <c r="E106" s="235">
        <v>7.26</v>
      </c>
      <c r="F106" s="322"/>
      <c r="G106" s="103"/>
    </row>
    <row r="107" spans="2:7" hidden="1" collapsed="1" x14ac:dyDescent="0.2">
      <c r="B107" s="361"/>
      <c r="C107" s="792" t="s">
        <v>317</v>
      </c>
      <c r="D107" s="911"/>
      <c r="E107" s="235"/>
      <c r="F107" s="322">
        <f>E106+E105</f>
        <v>14.19</v>
      </c>
      <c r="G107" s="103"/>
    </row>
    <row r="108" spans="2:7" ht="15" hidden="1" customHeight="1" outlineLevel="1" x14ac:dyDescent="0.2">
      <c r="B108" s="361"/>
      <c r="C108" s="792" t="s">
        <v>685</v>
      </c>
      <c r="D108" s="911"/>
      <c r="E108" s="235">
        <v>2.2000000000000002</v>
      </c>
      <c r="F108" s="322"/>
      <c r="G108" s="103"/>
    </row>
    <row r="109" spans="2:7" ht="15" hidden="1" customHeight="1" outlineLevel="1" x14ac:dyDescent="0.2">
      <c r="B109" s="361"/>
      <c r="C109" s="792" t="s">
        <v>686</v>
      </c>
      <c r="D109" s="911"/>
      <c r="E109" s="235">
        <v>1.48</v>
      </c>
      <c r="F109" s="322"/>
      <c r="G109" s="103"/>
    </row>
    <row r="110" spans="2:7" hidden="1" collapsed="1" x14ac:dyDescent="0.2">
      <c r="B110" s="361"/>
      <c r="C110" s="792" t="s">
        <v>77</v>
      </c>
      <c r="D110" s="911"/>
      <c r="E110" s="235"/>
      <c r="F110" s="322">
        <f>E108+E109</f>
        <v>3.68</v>
      </c>
      <c r="G110" s="103"/>
    </row>
    <row r="111" spans="2:7" ht="15" hidden="1" customHeight="1" outlineLevel="1" x14ac:dyDescent="0.2">
      <c r="B111" s="361"/>
      <c r="C111" s="792" t="s">
        <v>689</v>
      </c>
      <c r="D111" s="911"/>
      <c r="E111" s="235">
        <v>3.01</v>
      </c>
      <c r="F111" s="322"/>
      <c r="G111" s="103"/>
    </row>
    <row r="112" spans="2:7" ht="15" hidden="1" customHeight="1" outlineLevel="1" x14ac:dyDescent="0.2">
      <c r="B112" s="361"/>
      <c r="C112" s="792" t="s">
        <v>690</v>
      </c>
      <c r="D112" s="911"/>
      <c r="E112" s="235">
        <v>2.61</v>
      </c>
      <c r="F112" s="322"/>
      <c r="G112" s="103"/>
    </row>
    <row r="113" spans="2:7" hidden="1" collapsed="1" x14ac:dyDescent="0.2">
      <c r="B113" s="361"/>
      <c r="C113" s="792" t="s">
        <v>209</v>
      </c>
      <c r="D113" s="911"/>
      <c r="E113" s="235"/>
      <c r="F113" s="322">
        <f>E111+E112</f>
        <v>5.6199999999999992</v>
      </c>
      <c r="G113" s="103"/>
    </row>
    <row r="114" spans="2:7" ht="15" hidden="1" customHeight="1" outlineLevel="1" x14ac:dyDescent="0.2">
      <c r="B114" s="361"/>
      <c r="C114" s="792" t="s">
        <v>693</v>
      </c>
      <c r="D114" s="911"/>
      <c r="E114" s="235">
        <f>1.75+1.75</f>
        <v>3.5</v>
      </c>
      <c r="F114" s="322"/>
      <c r="G114" s="103"/>
    </row>
    <row r="115" spans="2:7" ht="15" hidden="1" customHeight="1" outlineLevel="1" x14ac:dyDescent="0.2">
      <c r="B115" s="361"/>
      <c r="C115" s="792" t="s">
        <v>694</v>
      </c>
      <c r="D115" s="911"/>
      <c r="E115" s="235">
        <f>1.8+1.8</f>
        <v>3.6</v>
      </c>
      <c r="F115" s="322"/>
      <c r="G115" s="103"/>
    </row>
    <row r="116" spans="2:7" hidden="1" collapsed="1" x14ac:dyDescent="0.2">
      <c r="B116" s="361"/>
      <c r="C116" s="792" t="s">
        <v>372</v>
      </c>
      <c r="D116" s="911"/>
      <c r="E116" s="235"/>
      <c r="F116" s="322">
        <f>E114+E115</f>
        <v>7.1</v>
      </c>
      <c r="G116" s="103"/>
    </row>
    <row r="117" spans="2:7" ht="15" hidden="1" customHeight="1" outlineLevel="1" x14ac:dyDescent="0.2">
      <c r="B117" s="361"/>
      <c r="C117" s="792" t="s">
        <v>697</v>
      </c>
      <c r="D117" s="911"/>
      <c r="E117" s="235">
        <v>2.92</v>
      </c>
      <c r="F117" s="322"/>
      <c r="G117" s="103"/>
    </row>
    <row r="118" spans="2:7" ht="15" hidden="1" customHeight="1" outlineLevel="1" x14ac:dyDescent="0.2">
      <c r="B118" s="361"/>
      <c r="C118" s="792" t="s">
        <v>698</v>
      </c>
      <c r="D118" s="911"/>
      <c r="E118" s="235">
        <v>1.83</v>
      </c>
      <c r="F118" s="322"/>
      <c r="G118" s="103"/>
    </row>
    <row r="119" spans="2:7" hidden="1" collapsed="1" x14ac:dyDescent="0.2">
      <c r="B119" s="361"/>
      <c r="C119" s="792" t="s">
        <v>118</v>
      </c>
      <c r="D119" s="911"/>
      <c r="E119" s="235"/>
      <c r="F119" s="322">
        <f>E118+E117</f>
        <v>4.75</v>
      </c>
      <c r="G119" s="103"/>
    </row>
    <row r="120" spans="2:7" ht="15" hidden="1" customHeight="1" outlineLevel="1" x14ac:dyDescent="0.2">
      <c r="B120" s="361"/>
      <c r="C120" s="792" t="s">
        <v>701</v>
      </c>
      <c r="D120" s="911"/>
      <c r="E120" s="235">
        <v>7.53</v>
      </c>
      <c r="F120" s="322"/>
      <c r="G120" s="103"/>
    </row>
    <row r="121" spans="2:7" ht="15" hidden="1" customHeight="1" outlineLevel="1" x14ac:dyDescent="0.2">
      <c r="B121" s="361"/>
      <c r="C121" s="792" t="s">
        <v>702</v>
      </c>
      <c r="D121" s="911"/>
      <c r="E121" s="235">
        <v>8.74</v>
      </c>
      <c r="F121" s="322"/>
      <c r="G121" s="103"/>
    </row>
    <row r="122" spans="2:7" hidden="1" collapsed="1" x14ac:dyDescent="0.2">
      <c r="B122" s="361"/>
      <c r="C122" s="792" t="s">
        <v>75</v>
      </c>
      <c r="D122" s="911"/>
      <c r="E122" s="235"/>
      <c r="F122" s="322">
        <f>E120+E121</f>
        <v>16.27</v>
      </c>
      <c r="G122" s="103"/>
    </row>
    <row r="123" spans="2:7" ht="15" hidden="1" customHeight="1" outlineLevel="1" x14ac:dyDescent="0.2">
      <c r="B123" s="361"/>
      <c r="C123" s="792" t="s">
        <v>830</v>
      </c>
      <c r="D123" s="911"/>
      <c r="E123" s="235">
        <v>0.4</v>
      </c>
      <c r="F123" s="322"/>
      <c r="G123" s="103"/>
    </row>
    <row r="124" spans="2:7" hidden="1" collapsed="1" x14ac:dyDescent="0.2">
      <c r="B124" s="361"/>
      <c r="C124" s="792" t="s">
        <v>824</v>
      </c>
      <c r="D124" s="911"/>
      <c r="E124" s="235"/>
      <c r="F124" s="322">
        <f>E123</f>
        <v>0.4</v>
      </c>
      <c r="G124" s="103"/>
    </row>
    <row r="125" spans="2:7" ht="15" hidden="1" customHeight="1" outlineLevel="1" x14ac:dyDescent="0.2">
      <c r="B125" s="361"/>
      <c r="C125" s="792" t="s">
        <v>814</v>
      </c>
      <c r="D125" s="911"/>
      <c r="E125" s="235">
        <v>16.82</v>
      </c>
      <c r="F125" s="322"/>
      <c r="G125" s="103"/>
    </row>
    <row r="126" spans="2:7" hidden="1" collapsed="1" x14ac:dyDescent="0.2">
      <c r="B126" s="361"/>
      <c r="C126" s="792" t="s">
        <v>705</v>
      </c>
      <c r="D126" s="911"/>
      <c r="E126" s="235"/>
      <c r="F126" s="322">
        <f>E125</f>
        <v>16.82</v>
      </c>
      <c r="G126" s="103"/>
    </row>
    <row r="127" spans="2:7" ht="15" hidden="1" customHeight="1" outlineLevel="1" x14ac:dyDescent="0.2">
      <c r="B127" s="361"/>
      <c r="C127" s="792" t="s">
        <v>811</v>
      </c>
      <c r="D127" s="911"/>
      <c r="E127" s="235">
        <f>8.37</f>
        <v>8.3699999999999992</v>
      </c>
      <c r="F127" s="322"/>
      <c r="G127" s="103"/>
    </row>
    <row r="128" spans="2:7" hidden="1" collapsed="1" x14ac:dyDescent="0.2">
      <c r="B128" s="361"/>
      <c r="C128" s="792" t="s">
        <v>504</v>
      </c>
      <c r="D128" s="911"/>
      <c r="E128" s="235"/>
      <c r="F128" s="322">
        <f>E127</f>
        <v>8.3699999999999992</v>
      </c>
      <c r="G128" s="103"/>
    </row>
    <row r="129" spans="2:7" hidden="1" x14ac:dyDescent="0.2">
      <c r="B129" s="361"/>
      <c r="C129" s="792" t="s">
        <v>939</v>
      </c>
      <c r="D129" s="911"/>
      <c r="E129" s="235"/>
      <c r="F129" s="322">
        <v>12.28</v>
      </c>
      <c r="G129" s="103"/>
    </row>
    <row r="130" spans="2:7" hidden="1" x14ac:dyDescent="0.2">
      <c r="B130" s="361"/>
      <c r="C130" s="792" t="s">
        <v>938</v>
      </c>
      <c r="D130" s="911"/>
      <c r="E130" s="235"/>
      <c r="F130" s="322">
        <v>15.34</v>
      </c>
      <c r="G130" s="103"/>
    </row>
    <row r="131" spans="2:7" hidden="1" x14ac:dyDescent="0.2">
      <c r="B131" s="361"/>
      <c r="C131" s="792" t="s">
        <v>1113</v>
      </c>
      <c r="D131" s="911"/>
      <c r="E131" s="235"/>
      <c r="F131" s="322">
        <v>16.84</v>
      </c>
      <c r="G131" s="103"/>
    </row>
    <row r="132" spans="2:7" ht="13.5" hidden="1" thickBot="1" x14ac:dyDescent="0.25">
      <c r="B132" s="361"/>
      <c r="C132" s="1005" t="s">
        <v>241</v>
      </c>
      <c r="D132" s="1006"/>
      <c r="E132" s="377"/>
      <c r="F132" s="378"/>
      <c r="G132" s="103"/>
    </row>
    <row r="133" spans="2:7" hidden="1" x14ac:dyDescent="0.2">
      <c r="B133" s="361"/>
      <c r="C133" s="720" t="s">
        <v>66</v>
      </c>
      <c r="D133" s="717"/>
      <c r="E133" s="646"/>
      <c r="F133" s="652">
        <v>41.68</v>
      </c>
      <c r="G133" s="103"/>
    </row>
    <row r="134" spans="2:7" hidden="1" x14ac:dyDescent="0.2">
      <c r="B134" s="361"/>
      <c r="C134" s="714" t="s">
        <v>407</v>
      </c>
      <c r="D134" s="725"/>
      <c r="E134" s="646">
        <v>0</v>
      </c>
      <c r="F134" s="651"/>
      <c r="G134" s="103"/>
    </row>
    <row r="135" spans="2:7" hidden="1" x14ac:dyDescent="0.2">
      <c r="B135" s="361"/>
      <c r="C135" s="714" t="s">
        <v>408</v>
      </c>
      <c r="D135" s="725"/>
      <c r="E135" s="646">
        <v>0</v>
      </c>
      <c r="F135" s="651"/>
      <c r="G135" s="103"/>
    </row>
    <row r="136" spans="2:7" hidden="1" x14ac:dyDescent="0.2">
      <c r="B136" s="361"/>
      <c r="C136" s="714" t="s">
        <v>704</v>
      </c>
      <c r="D136" s="725"/>
      <c r="E136" s="646">
        <v>0</v>
      </c>
      <c r="F136" s="651"/>
      <c r="G136" s="103"/>
    </row>
    <row r="137" spans="2:7" ht="15" hidden="1" customHeight="1" x14ac:dyDescent="0.2">
      <c r="B137" s="196"/>
      <c r="C137" s="386" t="s">
        <v>278</v>
      </c>
      <c r="D137" s="387"/>
      <c r="E137" s="94"/>
      <c r="F137" s="137">
        <f>SUM(E134:E136)/2</f>
        <v>0</v>
      </c>
      <c r="G137" s="103"/>
    </row>
    <row r="138" spans="2:7" ht="15" hidden="1" customHeight="1" x14ac:dyDescent="0.2">
      <c r="B138" s="196"/>
      <c r="C138" s="386" t="s">
        <v>233</v>
      </c>
      <c r="D138" s="387"/>
      <c r="E138" s="94"/>
      <c r="F138" s="137">
        <f>1.93+1.26</f>
        <v>3.19</v>
      </c>
      <c r="G138" s="103"/>
    </row>
    <row r="139" spans="2:7" ht="15" hidden="1" customHeight="1" x14ac:dyDescent="0.2">
      <c r="B139" s="196"/>
      <c r="C139" s="386" t="s">
        <v>90</v>
      </c>
      <c r="D139" s="387"/>
      <c r="E139" s="94"/>
      <c r="F139" s="137">
        <v>9.25</v>
      </c>
      <c r="G139" s="103"/>
    </row>
    <row r="140" spans="2:7" ht="15" hidden="1" customHeight="1" x14ac:dyDescent="0.2">
      <c r="B140" s="196"/>
      <c r="C140" s="386" t="s">
        <v>287</v>
      </c>
      <c r="D140" s="387"/>
      <c r="E140" s="94"/>
      <c r="F140" s="137">
        <f>15.18+13.19+27.72</f>
        <v>56.089999999999996</v>
      </c>
      <c r="G140" s="103"/>
    </row>
    <row r="141" spans="2:7" ht="15" hidden="1" customHeight="1" x14ac:dyDescent="0.2">
      <c r="B141" s="196"/>
      <c r="C141" s="386" t="s">
        <v>288</v>
      </c>
      <c r="D141" s="387"/>
      <c r="E141" s="94"/>
      <c r="F141" s="137">
        <v>3.32</v>
      </c>
      <c r="G141" s="103"/>
    </row>
    <row r="142" spans="2:7" ht="15" hidden="1" customHeight="1" x14ac:dyDescent="0.2">
      <c r="B142" s="196"/>
      <c r="C142" s="386" t="s">
        <v>61</v>
      </c>
      <c r="D142" s="387"/>
      <c r="E142" s="94"/>
      <c r="F142" s="137">
        <f>6.59+3.79+6.48</f>
        <v>16.86</v>
      </c>
      <c r="G142" s="103"/>
    </row>
    <row r="143" spans="2:7" ht="15" hidden="1" customHeight="1" x14ac:dyDescent="0.2">
      <c r="B143" s="196"/>
      <c r="C143" s="386" t="s">
        <v>62</v>
      </c>
      <c r="D143" s="387"/>
      <c r="E143" s="94"/>
      <c r="F143" s="137">
        <f>1.88+1.34+1.43+0.69</f>
        <v>5.34</v>
      </c>
      <c r="G143" s="103"/>
    </row>
    <row r="144" spans="2:7" ht="15" hidden="1" customHeight="1" x14ac:dyDescent="0.2">
      <c r="B144" s="196"/>
      <c r="C144" s="386" t="s">
        <v>65</v>
      </c>
      <c r="D144" s="387"/>
      <c r="E144" s="94"/>
      <c r="F144" s="137">
        <f>2.64/2</f>
        <v>1.32</v>
      </c>
      <c r="G144" s="103"/>
    </row>
    <row r="145" spans="1:8" ht="15" hidden="1" customHeight="1" x14ac:dyDescent="0.2">
      <c r="B145" s="196"/>
      <c r="C145" s="386" t="s">
        <v>63</v>
      </c>
      <c r="D145" s="387"/>
      <c r="E145" s="94"/>
      <c r="F145" s="137">
        <f>2.04+2.47</f>
        <v>4.51</v>
      </c>
      <c r="G145" s="103"/>
    </row>
    <row r="146" spans="1:8" ht="15" hidden="1" customHeight="1" x14ac:dyDescent="0.2">
      <c r="B146" s="196"/>
      <c r="C146" s="386" t="s">
        <v>317</v>
      </c>
      <c r="D146" s="387"/>
      <c r="E146" s="94"/>
      <c r="F146" s="137">
        <v>6.6</v>
      </c>
      <c r="G146" s="103"/>
    </row>
    <row r="147" spans="1:8" ht="15" hidden="1" customHeight="1" x14ac:dyDescent="0.2">
      <c r="B147" s="196"/>
      <c r="C147" s="386" t="s">
        <v>238</v>
      </c>
      <c r="D147" s="387"/>
      <c r="E147" s="94"/>
      <c r="F147" s="137">
        <v>0</v>
      </c>
      <c r="G147" s="103"/>
    </row>
    <row r="148" spans="1:8" ht="15" hidden="1" customHeight="1" x14ac:dyDescent="0.2">
      <c r="B148" s="196"/>
      <c r="C148" s="386" t="s">
        <v>77</v>
      </c>
      <c r="D148" s="387"/>
      <c r="E148" s="94"/>
      <c r="F148" s="137">
        <v>1.17</v>
      </c>
      <c r="G148" s="103"/>
    </row>
    <row r="149" spans="1:8" ht="15" hidden="1" customHeight="1" x14ac:dyDescent="0.2">
      <c r="B149" s="196"/>
      <c r="C149" s="386" t="s">
        <v>209</v>
      </c>
      <c r="D149" s="387"/>
      <c r="E149" s="94"/>
      <c r="F149" s="137">
        <f>2.64/2</f>
        <v>1.32</v>
      </c>
      <c r="G149" s="103"/>
    </row>
    <row r="150" spans="1:8" ht="15" hidden="1" customHeight="1" x14ac:dyDescent="0.2">
      <c r="B150" s="196"/>
      <c r="C150" s="386" t="s">
        <v>372</v>
      </c>
      <c r="D150" s="387"/>
      <c r="E150" s="94"/>
      <c r="F150" s="137">
        <f>2.58+2.58+2.7+2.7</f>
        <v>10.56</v>
      </c>
      <c r="G150" s="103"/>
    </row>
    <row r="151" spans="1:8" ht="15" hidden="1" customHeight="1" x14ac:dyDescent="0.2">
      <c r="B151" s="196"/>
      <c r="C151" s="386" t="s">
        <v>75</v>
      </c>
      <c r="D151" s="387"/>
      <c r="E151" s="94"/>
      <c r="F151" s="137">
        <v>8.58</v>
      </c>
      <c r="G151" s="103"/>
    </row>
    <row r="152" spans="1:8" ht="15" hidden="1" customHeight="1" x14ac:dyDescent="0.2">
      <c r="B152" s="196"/>
      <c r="C152" s="386" t="s">
        <v>95</v>
      </c>
      <c r="D152" s="387"/>
      <c r="E152" s="94"/>
      <c r="F152" s="137">
        <v>11.55</v>
      </c>
      <c r="G152" s="103"/>
    </row>
    <row r="153" spans="1:8" ht="15" hidden="1" customHeight="1" x14ac:dyDescent="0.2">
      <c r="B153" s="196"/>
      <c r="C153" s="386" t="s">
        <v>320</v>
      </c>
      <c r="D153" s="387"/>
      <c r="E153" s="94"/>
      <c r="F153" s="137">
        <f>9.75+9.77+6.3</f>
        <v>25.82</v>
      </c>
      <c r="G153" s="103"/>
    </row>
    <row r="154" spans="1:8" ht="15" hidden="1" customHeight="1" x14ac:dyDescent="0.2">
      <c r="B154" s="196"/>
      <c r="C154" s="386" t="s">
        <v>240</v>
      </c>
      <c r="D154" s="387"/>
      <c r="E154" s="94"/>
      <c r="F154" s="137">
        <v>7.95</v>
      </c>
      <c r="G154" s="103"/>
    </row>
    <row r="155" spans="1:8" ht="15" hidden="1" customHeight="1" x14ac:dyDescent="0.2">
      <c r="B155" s="196"/>
      <c r="C155" s="386" t="s">
        <v>318</v>
      </c>
      <c r="D155" s="387"/>
      <c r="E155" s="94"/>
      <c r="F155" s="137">
        <v>9.1199999999999992</v>
      </c>
      <c r="G155" s="103"/>
    </row>
    <row r="156" spans="1:8" hidden="1" x14ac:dyDescent="0.2">
      <c r="B156" s="361"/>
      <c r="C156" s="714" t="s">
        <v>707</v>
      </c>
      <c r="D156" s="725"/>
      <c r="E156" s="646"/>
      <c r="F156" s="653">
        <v>6.36</v>
      </c>
      <c r="G156" s="103"/>
    </row>
    <row r="157" spans="1:8" s="165" customFormat="1" ht="4.5" customHeight="1" thickBot="1" x14ac:dyDescent="0.25">
      <c r="A157" s="112"/>
      <c r="B157" s="361"/>
      <c r="C157" s="304"/>
      <c r="D157" s="304"/>
      <c r="E157" s="304"/>
      <c r="F157" s="304"/>
      <c r="G157" s="216"/>
      <c r="H157" s="447"/>
    </row>
    <row r="158" spans="1:8" s="165" customFormat="1" ht="15.75" customHeight="1" thickBot="1" x14ac:dyDescent="0.25">
      <c r="A158" s="112"/>
      <c r="B158" s="709" t="s">
        <v>1098</v>
      </c>
      <c r="C158" s="844" t="s">
        <v>1100</v>
      </c>
      <c r="D158" s="849"/>
      <c r="E158" s="846">
        <f>SUM(F8:F156)</f>
        <v>1696.7499999999986</v>
      </c>
      <c r="F158" s="847"/>
      <c r="G158" s="216"/>
      <c r="H158" s="447"/>
    </row>
    <row r="159" spans="1:8" s="165" customFormat="1" ht="4.5" customHeight="1" thickBot="1" x14ac:dyDescent="0.25">
      <c r="A159" s="112"/>
      <c r="B159" s="710"/>
      <c r="C159" s="285"/>
      <c r="D159" s="285"/>
      <c r="E159" s="452"/>
      <c r="F159" s="453"/>
      <c r="G159" s="216"/>
      <c r="H159" s="447"/>
    </row>
    <row r="160" spans="1:8" s="165" customFormat="1" ht="15.75" customHeight="1" thickBot="1" x14ac:dyDescent="0.25">
      <c r="A160" s="112"/>
      <c r="B160" s="710"/>
      <c r="C160" s="844" t="s">
        <v>988</v>
      </c>
      <c r="D160" s="849"/>
      <c r="E160" s="846">
        <f>559.18</f>
        <v>559.17999999999995</v>
      </c>
      <c r="F160" s="847"/>
      <c r="G160" s="216"/>
      <c r="H160" s="447"/>
    </row>
    <row r="161" spans="1:8" s="165" customFormat="1" ht="4.5" customHeight="1" thickBot="1" x14ac:dyDescent="0.25">
      <c r="A161" s="112"/>
      <c r="B161" s="710"/>
      <c r="C161" s="287"/>
      <c r="D161" s="287"/>
      <c r="E161" s="452"/>
      <c r="F161" s="453"/>
      <c r="G161" s="216"/>
      <c r="H161" s="447"/>
    </row>
    <row r="162" spans="1:8" s="165" customFormat="1" ht="15.75" customHeight="1" thickBot="1" x14ac:dyDescent="0.25">
      <c r="A162" s="112"/>
      <c r="B162" s="711"/>
      <c r="C162" s="844" t="s">
        <v>358</v>
      </c>
      <c r="D162" s="849"/>
      <c r="E162" s="846">
        <f>E158+E160</f>
        <v>2255.9299999999985</v>
      </c>
      <c r="F162" s="847"/>
      <c r="G162" s="216"/>
      <c r="H162" s="447"/>
    </row>
    <row r="163" spans="1:8" ht="13.5" thickBot="1" x14ac:dyDescent="0.25">
      <c r="B163" s="350"/>
      <c r="C163" s="79"/>
      <c r="D163" s="79"/>
      <c r="E163" s="320"/>
      <c r="F163" s="385"/>
      <c r="G163" s="103"/>
    </row>
    <row r="164" spans="1:8" ht="13.5" thickBot="1" x14ac:dyDescent="0.25">
      <c r="B164" s="709" t="s">
        <v>29</v>
      </c>
      <c r="C164" s="398" t="s">
        <v>363</v>
      </c>
      <c r="D164" s="398"/>
      <c r="E164" s="399"/>
      <c r="F164" s="400"/>
      <c r="G164" s="103"/>
    </row>
    <row r="165" spans="1:8" ht="15" hidden="1" customHeight="1" x14ac:dyDescent="0.2">
      <c r="B165" s="710"/>
      <c r="C165" s="396" t="s">
        <v>30</v>
      </c>
      <c r="D165" s="397"/>
      <c r="E165" s="110"/>
      <c r="F165" s="135">
        <v>33.53</v>
      </c>
      <c r="G165" s="103"/>
    </row>
    <row r="166" spans="1:8" ht="15" hidden="1" customHeight="1" x14ac:dyDescent="0.2">
      <c r="B166" s="710"/>
      <c r="C166" s="218" t="s">
        <v>718</v>
      </c>
      <c r="D166" s="131"/>
      <c r="E166" s="94"/>
      <c r="F166" s="137">
        <v>25.57</v>
      </c>
      <c r="G166" s="103"/>
    </row>
    <row r="167" spans="1:8" ht="15" hidden="1" customHeight="1" x14ac:dyDescent="0.2">
      <c r="B167" s="710"/>
      <c r="C167" s="347" t="s">
        <v>719</v>
      </c>
      <c r="D167" s="329"/>
      <c r="E167" s="154">
        <v>25.91</v>
      </c>
      <c r="F167" s="137"/>
      <c r="G167" s="103"/>
    </row>
    <row r="168" spans="1:8" ht="15" hidden="1" customHeight="1" x14ac:dyDescent="0.2">
      <c r="B168" s="710"/>
      <c r="C168" s="347" t="s">
        <v>720</v>
      </c>
      <c r="D168" s="329"/>
      <c r="E168" s="154">
        <v>26.09</v>
      </c>
      <c r="F168" s="137"/>
      <c r="G168" s="103"/>
    </row>
    <row r="169" spans="1:8" ht="51" hidden="1" customHeight="1" x14ac:dyDescent="0.2">
      <c r="B169" s="710"/>
      <c r="C169" s="386" t="s">
        <v>322</v>
      </c>
      <c r="D169" s="387"/>
      <c r="E169" s="94"/>
      <c r="F169" s="137">
        <f>SUM(E167:E168)</f>
        <v>52</v>
      </c>
      <c r="G169" s="103"/>
    </row>
    <row r="170" spans="1:8" ht="15" hidden="1" customHeight="1" x14ac:dyDescent="0.2">
      <c r="B170" s="710"/>
      <c r="C170" s="347" t="s">
        <v>815</v>
      </c>
      <c r="D170" s="329"/>
      <c r="E170" s="154">
        <f>8.86</f>
        <v>8.86</v>
      </c>
      <c r="F170" s="137"/>
      <c r="G170" s="103"/>
    </row>
    <row r="171" spans="1:8" ht="15" hidden="1" customHeight="1" x14ac:dyDescent="0.2">
      <c r="B171" s="710"/>
      <c r="C171" s="347" t="s">
        <v>88</v>
      </c>
      <c r="D171" s="329"/>
      <c r="E171" s="154">
        <v>9.41</v>
      </c>
      <c r="F171" s="137"/>
      <c r="G171" s="103"/>
    </row>
    <row r="172" spans="1:8" ht="15" hidden="1" customHeight="1" x14ac:dyDescent="0.2">
      <c r="B172" s="710"/>
      <c r="C172" s="347" t="s">
        <v>816</v>
      </c>
      <c r="D172" s="329"/>
      <c r="E172" s="154">
        <v>48.48</v>
      </c>
      <c r="F172" s="137"/>
      <c r="G172" s="103"/>
    </row>
    <row r="173" spans="1:8" ht="15" hidden="1" customHeight="1" x14ac:dyDescent="0.2">
      <c r="B173" s="710"/>
      <c r="C173" s="386" t="s">
        <v>321</v>
      </c>
      <c r="D173" s="387"/>
      <c r="E173" s="94"/>
      <c r="F173" s="137">
        <f>SUM(E170:E172)</f>
        <v>66.75</v>
      </c>
      <c r="G173" s="103"/>
    </row>
    <row r="174" spans="1:8" ht="15" hidden="1" customHeight="1" x14ac:dyDescent="0.2">
      <c r="B174" s="710"/>
      <c r="C174" s="347" t="s">
        <v>721</v>
      </c>
      <c r="D174" s="329"/>
      <c r="E174" s="154">
        <v>4.125</v>
      </c>
      <c r="F174" s="137"/>
      <c r="G174" s="103"/>
    </row>
    <row r="175" spans="1:8" ht="15" hidden="1" customHeight="1" x14ac:dyDescent="0.2">
      <c r="B175" s="710"/>
      <c r="C175" s="347" t="s">
        <v>722</v>
      </c>
      <c r="D175" s="329"/>
      <c r="E175" s="154">
        <v>4.25</v>
      </c>
      <c r="F175" s="137"/>
      <c r="G175" s="103"/>
    </row>
    <row r="176" spans="1:8" ht="15" hidden="1" customHeight="1" x14ac:dyDescent="0.2">
      <c r="B176" s="710"/>
      <c r="C176" s="347" t="s">
        <v>723</v>
      </c>
      <c r="D176" s="329"/>
      <c r="E176" s="154">
        <v>4.25</v>
      </c>
      <c r="F176" s="137"/>
      <c r="G176" s="103"/>
    </row>
    <row r="177" spans="2:7" ht="15" hidden="1" customHeight="1" x14ac:dyDescent="0.2">
      <c r="B177" s="710"/>
      <c r="C177" s="347" t="s">
        <v>724</v>
      </c>
      <c r="D177" s="329"/>
      <c r="E177" s="154">
        <v>4.25</v>
      </c>
      <c r="F177" s="137"/>
      <c r="G177" s="103"/>
    </row>
    <row r="178" spans="2:7" ht="15" hidden="1" customHeight="1" x14ac:dyDescent="0.2">
      <c r="B178" s="710"/>
      <c r="C178" s="347" t="s">
        <v>725</v>
      </c>
      <c r="D178" s="329"/>
      <c r="E178" s="154">
        <v>4.25</v>
      </c>
      <c r="F178" s="137"/>
      <c r="G178" s="103"/>
    </row>
    <row r="179" spans="2:7" ht="15" hidden="1" customHeight="1" x14ac:dyDescent="0.2">
      <c r="B179" s="710"/>
      <c r="C179" s="347" t="s">
        <v>726</v>
      </c>
      <c r="D179" s="329"/>
      <c r="E179" s="154">
        <v>4.25</v>
      </c>
      <c r="F179" s="137"/>
      <c r="G179" s="103"/>
    </row>
    <row r="180" spans="2:7" ht="15" hidden="1" customHeight="1" x14ac:dyDescent="0.2">
      <c r="B180" s="710"/>
      <c r="C180" s="347" t="s">
        <v>727</v>
      </c>
      <c r="D180" s="329"/>
      <c r="E180" s="154">
        <v>4.25</v>
      </c>
      <c r="F180" s="137"/>
      <c r="G180" s="103"/>
    </row>
    <row r="181" spans="2:7" ht="15" hidden="1" customHeight="1" x14ac:dyDescent="0.2">
      <c r="B181" s="710"/>
      <c r="C181" s="347" t="s">
        <v>728</v>
      </c>
      <c r="D181" s="329"/>
      <c r="E181" s="154">
        <v>4</v>
      </c>
      <c r="F181" s="137"/>
      <c r="G181" s="103"/>
    </row>
    <row r="182" spans="2:7" ht="15" hidden="1" customHeight="1" x14ac:dyDescent="0.2">
      <c r="B182" s="710"/>
      <c r="C182" s="347" t="s">
        <v>729</v>
      </c>
      <c r="D182" s="329"/>
      <c r="E182" s="154">
        <v>4.12</v>
      </c>
      <c r="F182" s="137"/>
      <c r="G182" s="103"/>
    </row>
    <row r="183" spans="2:7" ht="15" hidden="1" customHeight="1" x14ac:dyDescent="0.2">
      <c r="B183" s="710"/>
      <c r="C183" s="347" t="s">
        <v>730</v>
      </c>
      <c r="D183" s="329"/>
      <c r="E183" s="154">
        <v>4.25</v>
      </c>
      <c r="F183" s="137"/>
      <c r="G183" s="103"/>
    </row>
    <row r="184" spans="2:7" ht="15" hidden="1" customHeight="1" x14ac:dyDescent="0.2">
      <c r="B184" s="710"/>
      <c r="C184" s="347" t="s">
        <v>731</v>
      </c>
      <c r="D184" s="329"/>
      <c r="E184" s="154">
        <v>4.25</v>
      </c>
      <c r="F184" s="137"/>
      <c r="G184" s="103"/>
    </row>
    <row r="185" spans="2:7" ht="15" hidden="1" customHeight="1" x14ac:dyDescent="0.2">
      <c r="B185" s="710"/>
      <c r="C185" s="347" t="s">
        <v>732</v>
      </c>
      <c r="D185" s="329"/>
      <c r="E185" s="154">
        <v>4.375</v>
      </c>
      <c r="F185" s="137"/>
      <c r="G185" s="103"/>
    </row>
    <row r="186" spans="2:7" ht="15" hidden="1" customHeight="1" x14ac:dyDescent="0.2">
      <c r="B186" s="710"/>
      <c r="C186" s="386" t="s">
        <v>31</v>
      </c>
      <c r="D186" s="387"/>
      <c r="E186" s="94"/>
      <c r="F186" s="137">
        <f>SUM(E174:E185)</f>
        <v>50.62</v>
      </c>
      <c r="G186" s="103"/>
    </row>
    <row r="187" spans="2:7" ht="15" hidden="1" customHeight="1" x14ac:dyDescent="0.2">
      <c r="B187" s="710"/>
      <c r="C187" s="347" t="s">
        <v>733</v>
      </c>
      <c r="D187" s="329"/>
      <c r="E187" s="154">
        <v>4.25</v>
      </c>
      <c r="F187" s="137"/>
      <c r="G187" s="103"/>
    </row>
    <row r="188" spans="2:7" ht="15" hidden="1" customHeight="1" x14ac:dyDescent="0.2">
      <c r="B188" s="710"/>
      <c r="C188" s="347" t="s">
        <v>734</v>
      </c>
      <c r="D188" s="329"/>
      <c r="E188" s="154">
        <v>4.37</v>
      </c>
      <c r="F188" s="137"/>
      <c r="G188" s="103"/>
    </row>
    <row r="189" spans="2:7" ht="15" hidden="1" customHeight="1" x14ac:dyDescent="0.2">
      <c r="B189" s="710"/>
      <c r="C189" s="347" t="s">
        <v>735</v>
      </c>
      <c r="D189" s="329"/>
      <c r="E189" s="154">
        <v>4.25</v>
      </c>
      <c r="F189" s="137"/>
      <c r="G189" s="103"/>
    </row>
    <row r="190" spans="2:7" ht="15" hidden="1" customHeight="1" x14ac:dyDescent="0.2">
      <c r="B190" s="710"/>
      <c r="C190" s="347" t="s">
        <v>736</v>
      </c>
      <c r="D190" s="329"/>
      <c r="E190" s="154">
        <v>4.25</v>
      </c>
      <c r="F190" s="137"/>
      <c r="G190" s="103"/>
    </row>
    <row r="191" spans="2:7" ht="15" hidden="1" customHeight="1" x14ac:dyDescent="0.2">
      <c r="B191" s="710"/>
      <c r="C191" s="347" t="s">
        <v>737</v>
      </c>
      <c r="D191" s="329"/>
      <c r="E191" s="154">
        <v>4.375</v>
      </c>
      <c r="F191" s="137"/>
      <c r="G191" s="103"/>
    </row>
    <row r="192" spans="2:7" ht="15" hidden="1" customHeight="1" x14ac:dyDescent="0.2">
      <c r="B192" s="710"/>
      <c r="C192" s="347" t="s">
        <v>738</v>
      </c>
      <c r="D192" s="329"/>
      <c r="E192" s="154">
        <v>4.25</v>
      </c>
      <c r="F192" s="137"/>
      <c r="G192" s="103"/>
    </row>
    <row r="193" spans="2:7" ht="15" hidden="1" customHeight="1" x14ac:dyDescent="0.2">
      <c r="B193" s="710"/>
      <c r="C193" s="347" t="s">
        <v>739</v>
      </c>
      <c r="D193" s="329"/>
      <c r="E193" s="154">
        <v>4.0199999999999996</v>
      </c>
      <c r="F193" s="137"/>
      <c r="G193" s="103"/>
    </row>
    <row r="194" spans="2:7" ht="15" hidden="1" customHeight="1" x14ac:dyDescent="0.2">
      <c r="B194" s="710"/>
      <c r="C194" s="347" t="s">
        <v>740</v>
      </c>
      <c r="D194" s="329"/>
      <c r="E194" s="154">
        <v>4.08</v>
      </c>
      <c r="F194" s="137"/>
      <c r="G194" s="103"/>
    </row>
    <row r="195" spans="2:7" ht="15" hidden="1" customHeight="1" x14ac:dyDescent="0.2">
      <c r="B195" s="710"/>
      <c r="C195" s="347" t="s">
        <v>741</v>
      </c>
      <c r="D195" s="329"/>
      <c r="E195" s="154">
        <v>4.25</v>
      </c>
      <c r="F195" s="137"/>
      <c r="G195" s="103"/>
    </row>
    <row r="196" spans="2:7" ht="15" hidden="1" customHeight="1" x14ac:dyDescent="0.2">
      <c r="B196" s="710"/>
      <c r="C196" s="347" t="s">
        <v>742</v>
      </c>
      <c r="D196" s="329"/>
      <c r="E196" s="154">
        <v>4.375</v>
      </c>
      <c r="F196" s="137"/>
      <c r="G196" s="103"/>
    </row>
    <row r="197" spans="2:7" ht="15" hidden="1" customHeight="1" x14ac:dyDescent="0.2">
      <c r="B197" s="710"/>
      <c r="C197" s="347" t="s">
        <v>743</v>
      </c>
      <c r="D197" s="329"/>
      <c r="E197" s="154">
        <v>4.0999999999999996</v>
      </c>
      <c r="F197" s="137"/>
      <c r="G197" s="103"/>
    </row>
    <row r="198" spans="2:7" ht="15" hidden="1" customHeight="1" x14ac:dyDescent="0.2">
      <c r="B198" s="710"/>
      <c r="C198" s="347" t="s">
        <v>744</v>
      </c>
      <c r="D198" s="329"/>
      <c r="E198" s="154">
        <v>3.65</v>
      </c>
      <c r="F198" s="137"/>
      <c r="G198" s="103"/>
    </row>
    <row r="199" spans="2:7" ht="15" hidden="1" customHeight="1" x14ac:dyDescent="0.2">
      <c r="B199" s="710"/>
      <c r="C199" s="386" t="s">
        <v>32</v>
      </c>
      <c r="D199" s="387"/>
      <c r="E199" s="94"/>
      <c r="F199" s="137">
        <f>SUM(E187:E198)</f>
        <v>50.22</v>
      </c>
      <c r="G199" s="103"/>
    </row>
    <row r="200" spans="2:7" ht="15" hidden="1" customHeight="1" x14ac:dyDescent="0.2">
      <c r="B200" s="710"/>
      <c r="C200" s="199"/>
      <c r="D200" s="199"/>
      <c r="E200" s="98"/>
      <c r="F200" s="128"/>
      <c r="G200" s="103"/>
    </row>
    <row r="201" spans="2:7" ht="15" hidden="1" customHeight="1" x14ac:dyDescent="0.2">
      <c r="B201" s="710"/>
      <c r="C201" s="333" t="s">
        <v>66</v>
      </c>
      <c r="D201" s="331"/>
      <c r="E201" s="94"/>
      <c r="F201" s="137">
        <v>42.12</v>
      </c>
      <c r="G201" s="103"/>
    </row>
    <row r="202" spans="2:7" ht="15" hidden="1" customHeight="1" x14ac:dyDescent="0.2">
      <c r="B202" s="710"/>
      <c r="C202" s="333" t="s">
        <v>293</v>
      </c>
      <c r="D202" s="331"/>
      <c r="E202" s="94"/>
      <c r="F202" s="137">
        <f>10.63/2</f>
        <v>5.3150000000000004</v>
      </c>
      <c r="G202" s="103"/>
    </row>
    <row r="203" spans="2:7" ht="15" hidden="1" customHeight="1" x14ac:dyDescent="0.2">
      <c r="B203" s="710"/>
      <c r="C203" s="347" t="s">
        <v>407</v>
      </c>
      <c r="D203" s="329"/>
      <c r="E203" s="154">
        <v>9.33</v>
      </c>
      <c r="F203" s="100"/>
      <c r="G203" s="103"/>
    </row>
    <row r="204" spans="2:7" ht="15" hidden="1" customHeight="1" x14ac:dyDescent="0.2">
      <c r="B204" s="710"/>
      <c r="C204" s="347" t="s">
        <v>408</v>
      </c>
      <c r="D204" s="329"/>
      <c r="E204" s="154">
        <v>9.39</v>
      </c>
      <c r="F204" s="100"/>
      <c r="G204" s="103"/>
    </row>
    <row r="205" spans="2:7" ht="15" hidden="1" customHeight="1" x14ac:dyDescent="0.2">
      <c r="B205" s="710"/>
      <c r="C205" s="347" t="s">
        <v>704</v>
      </c>
      <c r="D205" s="329"/>
      <c r="E205" s="154">
        <v>4.7</v>
      </c>
      <c r="F205" s="100"/>
      <c r="G205" s="103"/>
    </row>
    <row r="206" spans="2:7" ht="15" hidden="1" customHeight="1" x14ac:dyDescent="0.2">
      <c r="B206" s="710"/>
      <c r="C206" s="333" t="s">
        <v>278</v>
      </c>
      <c r="D206" s="331"/>
      <c r="E206" s="154"/>
      <c r="F206" s="137">
        <f>SUM(E203:E205)/2</f>
        <v>11.709999999999999</v>
      </c>
      <c r="G206" s="103"/>
    </row>
    <row r="207" spans="2:7" ht="15" hidden="1" customHeight="1" x14ac:dyDescent="0.2">
      <c r="B207" s="710"/>
      <c r="C207" s="333" t="s">
        <v>216</v>
      </c>
      <c r="D207" s="331"/>
      <c r="E207" s="94"/>
      <c r="F207" s="137">
        <v>7.09</v>
      </c>
      <c r="G207" s="103"/>
    </row>
    <row r="208" spans="2:7" ht="15" hidden="1" customHeight="1" x14ac:dyDescent="0.2">
      <c r="B208" s="710"/>
      <c r="C208" s="333" t="s">
        <v>325</v>
      </c>
      <c r="D208" s="331"/>
      <c r="E208" s="94"/>
      <c r="F208" s="137">
        <v>6.24</v>
      </c>
      <c r="G208" s="103"/>
    </row>
    <row r="209" spans="2:7" ht="15" hidden="1" customHeight="1" x14ac:dyDescent="0.2">
      <c r="B209" s="710"/>
      <c r="C209" s="241" t="s">
        <v>378</v>
      </c>
      <c r="D209" s="333"/>
      <c r="E209" s="94"/>
      <c r="F209" s="137">
        <v>0</v>
      </c>
      <c r="G209" s="103"/>
    </row>
    <row r="210" spans="2:7" ht="15" hidden="1" customHeight="1" x14ac:dyDescent="0.2">
      <c r="B210" s="710"/>
      <c r="C210" s="347" t="s">
        <v>408</v>
      </c>
      <c r="D210" s="329"/>
      <c r="E210" s="154">
        <f>2.7+2.7</f>
        <v>5.4</v>
      </c>
      <c r="F210" s="137"/>
      <c r="G210" s="103"/>
    </row>
    <row r="211" spans="2:7" ht="15" hidden="1" customHeight="1" x14ac:dyDescent="0.2">
      <c r="B211" s="710"/>
      <c r="C211" s="347" t="s">
        <v>407</v>
      </c>
      <c r="D211" s="329"/>
      <c r="E211" s="154">
        <f>2.7+2.7</f>
        <v>5.4</v>
      </c>
      <c r="F211" s="137"/>
      <c r="G211" s="103"/>
    </row>
    <row r="212" spans="2:7" ht="15" hidden="1" customHeight="1" x14ac:dyDescent="0.2">
      <c r="B212" s="710"/>
      <c r="C212" s="388" t="s">
        <v>56</v>
      </c>
      <c r="D212" s="368"/>
      <c r="E212" s="94"/>
      <c r="F212" s="137">
        <f>SUM(E210:E211)</f>
        <v>10.8</v>
      </c>
      <c r="G212" s="103"/>
    </row>
    <row r="213" spans="2:7" ht="15" hidden="1" customHeight="1" x14ac:dyDescent="0.2">
      <c r="B213" s="710"/>
      <c r="C213" s="333" t="s">
        <v>73</v>
      </c>
      <c r="D213" s="331"/>
      <c r="E213" s="94"/>
      <c r="F213" s="137">
        <v>5.1100000000000003</v>
      </c>
      <c r="G213" s="103"/>
    </row>
    <row r="214" spans="2:7" ht="15" hidden="1" customHeight="1" x14ac:dyDescent="0.2">
      <c r="B214" s="710"/>
      <c r="C214" s="347" t="s">
        <v>416</v>
      </c>
      <c r="D214" s="329"/>
      <c r="E214" s="154">
        <v>11.18</v>
      </c>
      <c r="F214" s="137"/>
      <c r="G214" s="103"/>
    </row>
    <row r="215" spans="2:7" ht="15" hidden="1" customHeight="1" x14ac:dyDescent="0.2">
      <c r="B215" s="710"/>
      <c r="C215" s="347" t="s">
        <v>415</v>
      </c>
      <c r="D215" s="329"/>
      <c r="E215" s="154">
        <v>10.44</v>
      </c>
      <c r="F215" s="137"/>
      <c r="G215" s="103"/>
    </row>
    <row r="216" spans="2:7" ht="15" hidden="1" customHeight="1" x14ac:dyDescent="0.2">
      <c r="B216" s="710"/>
      <c r="C216" s="347" t="s">
        <v>65</v>
      </c>
      <c r="D216" s="329"/>
      <c r="E216" s="154">
        <v>1.28</v>
      </c>
      <c r="F216" s="137"/>
      <c r="G216" s="103"/>
    </row>
    <row r="217" spans="2:7" ht="15" hidden="1" customHeight="1" x14ac:dyDescent="0.2">
      <c r="B217" s="710"/>
      <c r="C217" s="241" t="s">
        <v>320</v>
      </c>
      <c r="D217" s="333"/>
      <c r="E217" s="94"/>
      <c r="F217" s="137">
        <f>SUM(E214:E216)</f>
        <v>22.9</v>
      </c>
      <c r="G217" s="103"/>
    </row>
    <row r="218" spans="2:7" ht="15" hidden="1" customHeight="1" x14ac:dyDescent="0.2">
      <c r="B218" s="710"/>
      <c r="C218" s="241" t="s">
        <v>323</v>
      </c>
      <c r="D218" s="333"/>
      <c r="E218" s="94"/>
      <c r="F218" s="137">
        <v>7.74</v>
      </c>
      <c r="G218" s="103"/>
    </row>
    <row r="219" spans="2:7" ht="15" hidden="1" customHeight="1" x14ac:dyDescent="0.2">
      <c r="B219" s="710"/>
      <c r="C219" s="241" t="s">
        <v>324</v>
      </c>
      <c r="D219" s="333"/>
      <c r="E219" s="94"/>
      <c r="F219" s="137">
        <v>8.25</v>
      </c>
      <c r="G219" s="103"/>
    </row>
    <row r="220" spans="2:7" ht="15" hidden="1" customHeight="1" x14ac:dyDescent="0.2">
      <c r="B220" s="710"/>
      <c r="C220" s="333" t="s">
        <v>209</v>
      </c>
      <c r="D220" s="331"/>
      <c r="E220" s="94"/>
      <c r="F220" s="137">
        <v>0</v>
      </c>
      <c r="G220" s="103"/>
    </row>
    <row r="221" spans="2:7" ht="15" hidden="1" customHeight="1" x14ac:dyDescent="0.2">
      <c r="B221" s="710"/>
      <c r="C221" s="333" t="s">
        <v>85</v>
      </c>
      <c r="D221" s="331"/>
      <c r="E221" s="94"/>
      <c r="F221" s="137">
        <v>0</v>
      </c>
      <c r="G221" s="103"/>
    </row>
    <row r="222" spans="2:7" ht="15" hidden="1" customHeight="1" x14ac:dyDescent="0.2">
      <c r="B222" s="710"/>
      <c r="C222" s="333" t="s">
        <v>77</v>
      </c>
      <c r="D222" s="331"/>
      <c r="E222" s="94"/>
      <c r="F222" s="137">
        <v>1.05</v>
      </c>
      <c r="G222" s="103"/>
    </row>
    <row r="223" spans="2:7" ht="15" hidden="1" customHeight="1" x14ac:dyDescent="0.2">
      <c r="B223" s="710"/>
      <c r="C223" s="337" t="s">
        <v>817</v>
      </c>
      <c r="D223" s="334"/>
      <c r="E223" s="188"/>
      <c r="F223" s="203">
        <v>7.93</v>
      </c>
      <c r="G223" s="103"/>
    </row>
    <row r="224" spans="2:7" ht="15" hidden="1" customHeight="1" x14ac:dyDescent="0.2">
      <c r="B224" s="710"/>
      <c r="C224" s="337" t="s">
        <v>818</v>
      </c>
      <c r="D224" s="334"/>
      <c r="E224" s="188"/>
      <c r="F224" s="203">
        <v>1.56</v>
      </c>
      <c r="G224" s="138"/>
    </row>
    <row r="225" spans="1:7" ht="15" hidden="1" customHeight="1" x14ac:dyDescent="0.2">
      <c r="B225" s="710"/>
      <c r="C225" s="337" t="s">
        <v>819</v>
      </c>
      <c r="D225" s="334"/>
      <c r="E225" s="188"/>
      <c r="F225" s="203">
        <v>1.8</v>
      </c>
      <c r="G225" s="103"/>
    </row>
    <row r="226" spans="1:7" ht="15" hidden="1" customHeight="1" x14ac:dyDescent="0.2">
      <c r="B226" s="710"/>
      <c r="C226" s="337" t="s">
        <v>820</v>
      </c>
      <c r="D226" s="334"/>
      <c r="E226" s="188"/>
      <c r="F226" s="203">
        <v>1.44</v>
      </c>
      <c r="G226" s="138"/>
    </row>
    <row r="227" spans="1:7" ht="15" hidden="1" customHeight="1" x14ac:dyDescent="0.2">
      <c r="B227" s="710"/>
      <c r="C227" s="337" t="s">
        <v>821</v>
      </c>
      <c r="D227" s="334"/>
      <c r="E227" s="188"/>
      <c r="F227" s="203">
        <v>1.56</v>
      </c>
      <c r="G227" s="138"/>
    </row>
    <row r="228" spans="1:7" ht="4.5" hidden="1" customHeight="1" x14ac:dyDescent="0.2">
      <c r="A228" s="206"/>
      <c r="B228" s="710"/>
      <c r="C228" s="199"/>
      <c r="D228" s="199"/>
      <c r="E228" s="98"/>
      <c r="F228" s="99"/>
      <c r="G228" s="103"/>
    </row>
    <row r="229" spans="1:7" ht="15" hidden="1" customHeight="1" x14ac:dyDescent="0.2">
      <c r="A229" s="206"/>
      <c r="B229" s="710"/>
      <c r="C229" s="145" t="s">
        <v>245</v>
      </c>
      <c r="D229" s="145"/>
      <c r="E229" s="94"/>
      <c r="F229" s="137"/>
      <c r="G229" s="103"/>
    </row>
    <row r="230" spans="1:7" ht="15" hidden="1" customHeight="1" x14ac:dyDescent="0.2">
      <c r="A230" s="206"/>
      <c r="B230" s="710"/>
      <c r="C230" s="380" t="s">
        <v>122</v>
      </c>
      <c r="D230" s="237"/>
      <c r="E230" s="94"/>
      <c r="F230" s="137">
        <v>15.96</v>
      </c>
      <c r="G230" s="103"/>
    </row>
    <row r="231" spans="1:7" ht="15" hidden="1" customHeight="1" x14ac:dyDescent="0.2">
      <c r="A231" s="206"/>
      <c r="B231" s="710"/>
      <c r="C231" s="380" t="s">
        <v>88</v>
      </c>
      <c r="D231" s="237"/>
      <c r="E231" s="94"/>
      <c r="F231" s="137">
        <v>14.97</v>
      </c>
      <c r="G231" s="103"/>
    </row>
    <row r="232" spans="1:7" ht="15" hidden="1" customHeight="1" x14ac:dyDescent="0.2">
      <c r="A232" s="206"/>
      <c r="B232" s="710"/>
      <c r="C232" s="380" t="s">
        <v>121</v>
      </c>
      <c r="D232" s="237"/>
      <c r="E232" s="94"/>
      <c r="F232" s="137">
        <v>4.68</v>
      </c>
      <c r="G232" s="216"/>
    </row>
    <row r="233" spans="1:7" ht="15" hidden="1" customHeight="1" x14ac:dyDescent="0.2">
      <c r="A233" s="206"/>
      <c r="B233" s="710"/>
      <c r="C233" s="238" t="s">
        <v>69</v>
      </c>
      <c r="D233" s="380"/>
      <c r="E233" s="94"/>
      <c r="F233" s="137">
        <v>0</v>
      </c>
      <c r="G233" s="216"/>
    </row>
    <row r="234" spans="1:7" ht="15" hidden="1" customHeight="1" x14ac:dyDescent="0.2">
      <c r="A234" s="206"/>
      <c r="B234" s="710"/>
      <c r="C234" s="333" t="s">
        <v>247</v>
      </c>
      <c r="D234" s="331"/>
      <c r="E234" s="94"/>
      <c r="F234" s="137">
        <v>3.41</v>
      </c>
      <c r="G234" s="216"/>
    </row>
    <row r="235" spans="1:7" ht="15" hidden="1" customHeight="1" x14ac:dyDescent="0.2">
      <c r="A235" s="206"/>
      <c r="B235" s="710"/>
      <c r="C235" s="333" t="s">
        <v>70</v>
      </c>
      <c r="D235" s="331"/>
      <c r="E235" s="94"/>
      <c r="F235" s="137">
        <v>7.28</v>
      </c>
      <c r="G235" s="216"/>
    </row>
    <row r="236" spans="1:7" ht="15" hidden="1" customHeight="1" x14ac:dyDescent="0.2">
      <c r="A236" s="206"/>
      <c r="B236" s="710"/>
      <c r="C236" s="347" t="s">
        <v>76</v>
      </c>
      <c r="D236" s="329"/>
      <c r="E236" s="154">
        <v>1.7549999999999999</v>
      </c>
      <c r="F236" s="137"/>
      <c r="G236" s="216"/>
    </row>
    <row r="237" spans="1:7" ht="15" hidden="1" customHeight="1" x14ac:dyDescent="0.2">
      <c r="A237" s="206"/>
      <c r="B237" s="710"/>
      <c r="C237" s="347" t="s">
        <v>97</v>
      </c>
      <c r="D237" s="329"/>
      <c r="E237" s="154">
        <v>1.59</v>
      </c>
      <c r="F237" s="137"/>
      <c r="G237" s="216"/>
    </row>
    <row r="238" spans="1:7" ht="15" hidden="1" customHeight="1" x14ac:dyDescent="0.2">
      <c r="A238" s="206"/>
      <c r="B238" s="710"/>
      <c r="C238" s="380" t="s">
        <v>76</v>
      </c>
      <c r="D238" s="237"/>
      <c r="E238" s="94"/>
      <c r="F238" s="137">
        <f>SUM(E236:E237)</f>
        <v>3.3449999999999998</v>
      </c>
      <c r="G238" s="216"/>
    </row>
    <row r="239" spans="1:7" ht="15" hidden="1" customHeight="1" x14ac:dyDescent="0.2">
      <c r="A239" s="206"/>
      <c r="B239" s="710"/>
      <c r="C239" s="238" t="s">
        <v>65</v>
      </c>
      <c r="D239" s="380"/>
      <c r="E239" s="94"/>
      <c r="F239" s="137">
        <v>2.4500000000000002</v>
      </c>
      <c r="G239" s="216"/>
    </row>
    <row r="240" spans="1:7" ht="15" hidden="1" customHeight="1" x14ac:dyDescent="0.2">
      <c r="A240" s="206"/>
      <c r="B240" s="710"/>
      <c r="C240" s="241" t="s">
        <v>288</v>
      </c>
      <c r="D240" s="333"/>
      <c r="E240" s="94"/>
      <c r="F240" s="137">
        <v>0</v>
      </c>
      <c r="G240" s="216"/>
    </row>
    <row r="241" spans="1:7" ht="15" hidden="1" customHeight="1" x14ac:dyDescent="0.2">
      <c r="A241" s="206"/>
      <c r="B241" s="710"/>
      <c r="C241" s="333" t="s">
        <v>246</v>
      </c>
      <c r="D241" s="331"/>
      <c r="E241" s="94"/>
      <c r="F241" s="137">
        <v>0</v>
      </c>
      <c r="G241" s="216"/>
    </row>
    <row r="242" spans="1:7" ht="15" hidden="1" customHeight="1" x14ac:dyDescent="0.2">
      <c r="A242" s="206"/>
      <c r="B242" s="710"/>
      <c r="C242" s="333" t="s">
        <v>1116</v>
      </c>
      <c r="D242" s="331"/>
      <c r="E242" s="94"/>
      <c r="F242" s="137">
        <f>2.175</f>
        <v>2.1749999999999998</v>
      </c>
      <c r="G242" s="216"/>
    </row>
    <row r="243" spans="1:7" ht="4.5" hidden="1" customHeight="1" x14ac:dyDescent="0.2">
      <c r="A243" s="206"/>
      <c r="B243" s="710"/>
      <c r="C243" s="199"/>
      <c r="D243" s="199"/>
      <c r="E243" s="98"/>
      <c r="F243" s="99"/>
      <c r="G243" s="216"/>
    </row>
    <row r="244" spans="1:7" ht="15" hidden="1" customHeight="1" x14ac:dyDescent="0.2">
      <c r="A244" s="206"/>
      <c r="B244" s="710"/>
      <c r="C244" s="145" t="s">
        <v>243</v>
      </c>
      <c r="D244" s="145"/>
      <c r="E244" s="94"/>
      <c r="F244" s="137"/>
      <c r="G244" s="216"/>
    </row>
    <row r="245" spans="1:7" ht="15" hidden="1" customHeight="1" x14ac:dyDescent="0.2">
      <c r="A245" s="206"/>
      <c r="B245" s="710"/>
      <c r="C245" s="238" t="s">
        <v>208</v>
      </c>
      <c r="D245" s="380"/>
      <c r="E245" s="94"/>
      <c r="F245" s="137">
        <v>5.2</v>
      </c>
      <c r="G245" s="216"/>
    </row>
    <row r="246" spans="1:7" ht="15" hidden="1" customHeight="1" x14ac:dyDescent="0.2">
      <c r="A246" s="206"/>
      <c r="B246" s="710"/>
      <c r="C246" s="238" t="s">
        <v>61</v>
      </c>
      <c r="D246" s="380"/>
      <c r="E246" s="94"/>
      <c r="F246" s="137">
        <v>1.8</v>
      </c>
      <c r="G246" s="216"/>
    </row>
    <row r="247" spans="1:7" ht="15" hidden="1" customHeight="1" x14ac:dyDescent="0.2">
      <c r="A247" s="206"/>
      <c r="B247" s="710"/>
      <c r="C247" s="333" t="s">
        <v>288</v>
      </c>
      <c r="D247" s="331"/>
      <c r="E247" s="94"/>
      <c r="F247" s="137">
        <v>3.45</v>
      </c>
      <c r="G247" s="216"/>
    </row>
    <row r="248" spans="1:7" ht="15" hidden="1" customHeight="1" x14ac:dyDescent="0.2">
      <c r="A248" s="206"/>
      <c r="B248" s="710"/>
      <c r="C248" s="238" t="s">
        <v>65</v>
      </c>
      <c r="D248" s="380"/>
      <c r="E248" s="94"/>
      <c r="F248" s="137">
        <v>1.39</v>
      </c>
      <c r="G248" s="216"/>
    </row>
    <row r="249" spans="1:7" ht="15" hidden="1" customHeight="1" x14ac:dyDescent="0.2">
      <c r="A249" s="206"/>
      <c r="B249" s="710"/>
      <c r="C249" s="238" t="s">
        <v>221</v>
      </c>
      <c r="D249" s="380"/>
      <c r="E249" s="94"/>
      <c r="F249" s="137">
        <v>1.47</v>
      </c>
      <c r="G249" s="216"/>
    </row>
    <row r="250" spans="1:7" ht="15" hidden="1" customHeight="1" x14ac:dyDescent="0.2">
      <c r="A250" s="206"/>
      <c r="B250" s="710"/>
      <c r="C250" s="238" t="s">
        <v>220</v>
      </c>
      <c r="D250" s="380"/>
      <c r="E250" s="94"/>
      <c r="F250" s="137">
        <v>2.25</v>
      </c>
      <c r="G250" s="216"/>
    </row>
    <row r="251" spans="1:7" ht="15" hidden="1" customHeight="1" x14ac:dyDescent="0.2">
      <c r="A251" s="206"/>
      <c r="B251" s="710"/>
      <c r="C251" s="238" t="s">
        <v>73</v>
      </c>
      <c r="D251" s="380"/>
      <c r="E251" s="94"/>
      <c r="F251" s="137">
        <v>5.1100000000000003</v>
      </c>
      <c r="G251" s="216"/>
    </row>
    <row r="252" spans="1:7" ht="15" hidden="1" customHeight="1" x14ac:dyDescent="0.2">
      <c r="A252" s="206"/>
      <c r="B252" s="710"/>
      <c r="C252" s="238" t="s">
        <v>76</v>
      </c>
      <c r="D252" s="380"/>
      <c r="E252" s="94"/>
      <c r="F252" s="137">
        <v>1.39</v>
      </c>
      <c r="G252" s="216"/>
    </row>
    <row r="253" spans="1:7" ht="15" hidden="1" customHeight="1" x14ac:dyDescent="0.2">
      <c r="A253" s="206"/>
      <c r="B253" s="710"/>
      <c r="C253" s="337" t="s">
        <v>77</v>
      </c>
      <c r="D253" s="334"/>
      <c r="E253" s="188"/>
      <c r="F253" s="203">
        <v>0.4</v>
      </c>
      <c r="G253" s="216"/>
    </row>
    <row r="254" spans="1:7" ht="4.5" hidden="1" customHeight="1" x14ac:dyDescent="0.2">
      <c r="A254" s="206"/>
      <c r="B254" s="710"/>
      <c r="C254" s="199"/>
      <c r="D254" s="199"/>
      <c r="E254" s="98"/>
      <c r="F254" s="128"/>
      <c r="G254" s="216"/>
    </row>
    <row r="255" spans="1:7" ht="15" hidden="1" customHeight="1" x14ac:dyDescent="0.2">
      <c r="A255" s="206"/>
      <c r="B255" s="710"/>
      <c r="C255" s="145" t="s">
        <v>244</v>
      </c>
      <c r="D255" s="145"/>
      <c r="E255" s="94"/>
      <c r="F255" s="137"/>
      <c r="G255" s="216"/>
    </row>
    <row r="256" spans="1:7" ht="15" hidden="1" customHeight="1" x14ac:dyDescent="0.2">
      <c r="A256" s="206"/>
      <c r="B256" s="710"/>
      <c r="C256" s="238" t="s">
        <v>208</v>
      </c>
      <c r="D256" s="380"/>
      <c r="E256" s="94"/>
      <c r="F256" s="137">
        <v>2.44</v>
      </c>
      <c r="G256" s="216"/>
    </row>
    <row r="257" spans="1:10" ht="15" hidden="1" customHeight="1" x14ac:dyDescent="0.2">
      <c r="A257" s="206"/>
      <c r="B257" s="710"/>
      <c r="C257" s="238" t="s">
        <v>61</v>
      </c>
      <c r="D257" s="380"/>
      <c r="E257" s="94"/>
      <c r="F257" s="137">
        <v>0</v>
      </c>
      <c r="G257" s="216"/>
    </row>
    <row r="258" spans="1:10" ht="15" hidden="1" customHeight="1" x14ac:dyDescent="0.2">
      <c r="A258" s="206"/>
      <c r="B258" s="710"/>
      <c r="C258" s="333" t="s">
        <v>288</v>
      </c>
      <c r="D258" s="331"/>
      <c r="E258" s="94"/>
      <c r="F258" s="137">
        <v>2.41</v>
      </c>
      <c r="G258" s="216"/>
    </row>
    <row r="259" spans="1:10" ht="15" hidden="1" customHeight="1" x14ac:dyDescent="0.2">
      <c r="A259" s="206"/>
      <c r="B259" s="710"/>
      <c r="C259" s="238" t="s">
        <v>65</v>
      </c>
      <c r="D259" s="380"/>
      <c r="E259" s="94"/>
      <c r="F259" s="137">
        <v>2.41</v>
      </c>
      <c r="G259" s="216"/>
    </row>
    <row r="260" spans="1:10" ht="15" hidden="1" customHeight="1" x14ac:dyDescent="0.2">
      <c r="A260" s="206"/>
      <c r="B260" s="710"/>
      <c r="C260" s="238" t="s">
        <v>221</v>
      </c>
      <c r="D260" s="380"/>
      <c r="E260" s="94"/>
      <c r="F260" s="137">
        <v>0</v>
      </c>
      <c r="G260" s="216"/>
    </row>
    <row r="261" spans="1:10" s="165" customFormat="1" ht="4.5" customHeight="1" thickBot="1" x14ac:dyDescent="0.25">
      <c r="A261" s="112"/>
      <c r="B261" s="710"/>
      <c r="C261" s="304"/>
      <c r="D261" s="304"/>
      <c r="E261" s="105"/>
      <c r="F261" s="106"/>
      <c r="G261" s="216"/>
      <c r="H261" s="447"/>
    </row>
    <row r="262" spans="1:10" s="165" customFormat="1" ht="15.75" customHeight="1" thickBot="1" x14ac:dyDescent="0.25">
      <c r="A262" s="112"/>
      <c r="B262" s="710"/>
      <c r="C262" s="849" t="s">
        <v>362</v>
      </c>
      <c r="D262" s="849"/>
      <c r="E262" s="846">
        <f>SUM(F165:F260)</f>
        <v>505.29500000000007</v>
      </c>
      <c r="F262" s="847"/>
      <c r="G262" s="216"/>
      <c r="H262" s="447"/>
    </row>
    <row r="263" spans="1:10" s="165" customFormat="1" ht="4.5" customHeight="1" thickBot="1" x14ac:dyDescent="0.25">
      <c r="A263" s="112"/>
      <c r="B263" s="710"/>
      <c r="C263" s="362"/>
      <c r="D263" s="285"/>
      <c r="E263" s="108"/>
      <c r="F263" s="109"/>
      <c r="G263" s="216"/>
      <c r="H263" s="447"/>
    </row>
    <row r="264" spans="1:10" s="165" customFormat="1" ht="15.75" customHeight="1" thickBot="1" x14ac:dyDescent="0.25">
      <c r="A264" s="112"/>
      <c r="B264" s="710"/>
      <c r="C264" s="849" t="s">
        <v>539</v>
      </c>
      <c r="D264" s="849"/>
      <c r="E264" s="846">
        <f>288.84</f>
        <v>288.83999999999997</v>
      </c>
      <c r="F264" s="847"/>
      <c r="G264" s="216"/>
      <c r="H264" s="447"/>
    </row>
    <row r="265" spans="1:10" s="165" customFormat="1" ht="4.5" customHeight="1" thickBot="1" x14ac:dyDescent="0.25">
      <c r="A265" s="112"/>
      <c r="B265" s="710"/>
      <c r="C265" s="297"/>
      <c r="D265" s="297"/>
      <c r="E265" s="262"/>
      <c r="F265" s="103"/>
      <c r="G265" s="216"/>
      <c r="H265" s="79"/>
      <c r="I265" s="390"/>
      <c r="J265" s="390"/>
    </row>
    <row r="266" spans="1:10" ht="15.75" customHeight="1" thickBot="1" x14ac:dyDescent="0.25">
      <c r="A266" s="206"/>
      <c r="B266" s="710"/>
      <c r="C266" s="657" t="s">
        <v>361</v>
      </c>
      <c r="D266" s="398"/>
      <c r="E266" s="399"/>
      <c r="F266" s="400"/>
      <c r="G266" s="216"/>
    </row>
    <row r="267" spans="1:10" ht="15" hidden="1" customHeight="1" x14ac:dyDescent="0.2">
      <c r="A267" s="206"/>
      <c r="B267" s="710"/>
      <c r="C267" s="1013" t="s">
        <v>248</v>
      </c>
      <c r="D267" s="1014"/>
      <c r="E267" s="403"/>
      <c r="F267" s="163">
        <v>9.48</v>
      </c>
      <c r="G267" s="216"/>
    </row>
    <row r="268" spans="1:10" ht="15" hidden="1" customHeight="1" x14ac:dyDescent="0.2">
      <c r="A268" s="206"/>
      <c r="B268" s="710"/>
      <c r="C268" s="717" t="s">
        <v>129</v>
      </c>
      <c r="D268" s="1004"/>
      <c r="E268" s="404"/>
      <c r="F268" s="405">
        <v>0</v>
      </c>
      <c r="G268" s="216"/>
    </row>
    <row r="269" spans="1:10" ht="15" hidden="1" customHeight="1" x14ac:dyDescent="0.2">
      <c r="A269" s="206"/>
      <c r="B269" s="710"/>
      <c r="C269" s="744" t="s">
        <v>123</v>
      </c>
      <c r="D269" s="1003"/>
      <c r="E269" s="404"/>
      <c r="F269" s="405">
        <v>27.16</v>
      </c>
      <c r="G269" s="216"/>
    </row>
    <row r="270" spans="1:10" ht="15" hidden="1" customHeight="1" x14ac:dyDescent="0.2">
      <c r="A270" s="206"/>
      <c r="B270" s="710"/>
      <c r="C270" s="744" t="s">
        <v>249</v>
      </c>
      <c r="D270" s="1003"/>
      <c r="E270" s="404"/>
      <c r="F270" s="405">
        <v>57.33</v>
      </c>
      <c r="G270" s="216"/>
    </row>
    <row r="271" spans="1:10" ht="15" hidden="1" customHeight="1" x14ac:dyDescent="0.2">
      <c r="A271" s="206"/>
      <c r="B271" s="710"/>
      <c r="C271" s="744" t="s">
        <v>124</v>
      </c>
      <c r="D271" s="1003"/>
      <c r="E271" s="404"/>
      <c r="F271" s="405">
        <v>18.36</v>
      </c>
      <c r="G271" s="216"/>
    </row>
    <row r="272" spans="1:10" ht="15" hidden="1" customHeight="1" x14ac:dyDescent="0.2">
      <c r="A272" s="206"/>
      <c r="B272" s="710"/>
      <c r="C272" s="744" t="s">
        <v>126</v>
      </c>
      <c r="D272" s="1003"/>
      <c r="E272" s="404"/>
      <c r="F272" s="405">
        <v>74.97</v>
      </c>
      <c r="G272" s="216"/>
    </row>
    <row r="273" spans="1:7" ht="15" hidden="1" customHeight="1" x14ac:dyDescent="0.2">
      <c r="A273" s="206"/>
      <c r="B273" s="710"/>
      <c r="C273" s="744" t="s">
        <v>125</v>
      </c>
      <c r="D273" s="1003"/>
      <c r="E273" s="404"/>
      <c r="F273" s="405">
        <v>0</v>
      </c>
      <c r="G273" s="216"/>
    </row>
    <row r="274" spans="1:7" ht="15" hidden="1" customHeight="1" x14ac:dyDescent="0.2">
      <c r="A274" s="206"/>
      <c r="B274" s="710"/>
      <c r="C274" s="744" t="s">
        <v>127</v>
      </c>
      <c r="D274" s="1003"/>
      <c r="E274" s="404"/>
      <c r="F274" s="405">
        <v>11.89</v>
      </c>
      <c r="G274" s="216"/>
    </row>
    <row r="275" spans="1:7" ht="4.5" hidden="1" customHeight="1" x14ac:dyDescent="0.2">
      <c r="A275" s="206"/>
      <c r="B275" s="710"/>
      <c r="C275" s="741"/>
      <c r="D275" s="741"/>
      <c r="E275" s="404"/>
      <c r="F275" s="405"/>
      <c r="G275" s="216"/>
    </row>
    <row r="276" spans="1:7" ht="15" hidden="1" customHeight="1" x14ac:dyDescent="0.2">
      <c r="A276" s="206"/>
      <c r="B276" s="710"/>
      <c r="C276" s="713" t="s">
        <v>1118</v>
      </c>
      <c r="D276" s="713"/>
      <c r="E276" s="404"/>
      <c r="F276" s="405">
        <v>3.6</v>
      </c>
      <c r="G276" s="216"/>
    </row>
    <row r="277" spans="1:7" ht="15" hidden="1" customHeight="1" x14ac:dyDescent="0.2">
      <c r="A277" s="206"/>
      <c r="B277" s="710"/>
      <c r="C277" s="717" t="s">
        <v>823</v>
      </c>
      <c r="D277" s="1004"/>
      <c r="E277" s="404"/>
      <c r="F277" s="405">
        <v>5.23</v>
      </c>
      <c r="G277" s="216"/>
    </row>
    <row r="278" spans="1:7" ht="15" hidden="1" customHeight="1" x14ac:dyDescent="0.2">
      <c r="A278" s="206"/>
      <c r="B278" s="710"/>
      <c r="C278" s="717" t="s">
        <v>822</v>
      </c>
      <c r="D278" s="1004"/>
      <c r="E278" s="404"/>
      <c r="F278" s="405">
        <v>4.4800000000000004</v>
      </c>
      <c r="G278" s="216"/>
    </row>
    <row r="279" spans="1:7" ht="15" hidden="1" customHeight="1" x14ac:dyDescent="0.2">
      <c r="A279" s="206"/>
      <c r="B279" s="710"/>
      <c r="C279" s="717" t="s">
        <v>128</v>
      </c>
      <c r="D279" s="1004"/>
      <c r="E279" s="404"/>
      <c r="F279" s="405">
        <v>5.58</v>
      </c>
      <c r="G279" s="216"/>
    </row>
    <row r="280" spans="1:7" ht="15" hidden="1" customHeight="1" x14ac:dyDescent="0.2">
      <c r="A280" s="206"/>
      <c r="B280" s="710"/>
      <c r="C280" s="717" t="s">
        <v>250</v>
      </c>
      <c r="D280" s="1004"/>
      <c r="E280" s="404"/>
      <c r="F280" s="405">
        <v>5.71</v>
      </c>
      <c r="G280" s="216"/>
    </row>
    <row r="281" spans="1:7" ht="15" hidden="1" customHeight="1" outlineLevel="1" x14ac:dyDescent="0.2">
      <c r="A281" s="206"/>
      <c r="B281" s="710"/>
      <c r="C281" s="713" t="s">
        <v>1121</v>
      </c>
      <c r="D281" s="713"/>
      <c r="E281" s="404">
        <v>2.0299999999999998</v>
      </c>
      <c r="F281" s="405"/>
      <c r="G281" s="216"/>
    </row>
    <row r="282" spans="1:7" ht="15" hidden="1" customHeight="1" outlineLevel="1" x14ac:dyDescent="0.2">
      <c r="A282" s="206"/>
      <c r="B282" s="710"/>
      <c r="C282" s="713" t="s">
        <v>1122</v>
      </c>
      <c r="D282" s="713"/>
      <c r="E282" s="404">
        <v>1.89</v>
      </c>
      <c r="F282" s="405"/>
      <c r="G282" s="216"/>
    </row>
    <row r="283" spans="1:7" ht="15" hidden="1" customHeight="1" outlineLevel="1" x14ac:dyDescent="0.2">
      <c r="A283" s="206"/>
      <c r="B283" s="710"/>
      <c r="C283" s="713" t="s">
        <v>1123</v>
      </c>
      <c r="D283" s="713"/>
      <c r="E283" s="404">
        <v>2.52</v>
      </c>
      <c r="F283" s="405"/>
      <c r="G283" s="216"/>
    </row>
    <row r="284" spans="1:7" ht="15" hidden="1" customHeight="1" collapsed="1" x14ac:dyDescent="0.2">
      <c r="A284" s="206"/>
      <c r="B284" s="710"/>
      <c r="C284" s="717" t="s">
        <v>77</v>
      </c>
      <c r="D284" s="1004"/>
      <c r="E284" s="404"/>
      <c r="F284" s="405">
        <f>SUM(E281:E283)</f>
        <v>6.4399999999999995</v>
      </c>
      <c r="G284" s="216"/>
    </row>
    <row r="285" spans="1:7" ht="15" hidden="1" customHeight="1" x14ac:dyDescent="0.2">
      <c r="A285" s="206"/>
      <c r="B285" s="710"/>
      <c r="C285" s="713" t="s">
        <v>937</v>
      </c>
      <c r="D285" s="713"/>
      <c r="E285" s="404"/>
      <c r="F285" s="405">
        <v>5.72</v>
      </c>
      <c r="G285" s="216"/>
    </row>
    <row r="286" spans="1:7" ht="15" hidden="1" customHeight="1" x14ac:dyDescent="0.2">
      <c r="A286" s="206"/>
      <c r="B286" s="710"/>
      <c r="C286" s="714" t="s">
        <v>936</v>
      </c>
      <c r="D286" s="1002"/>
      <c r="E286" s="404"/>
      <c r="F286" s="405">
        <v>5.83</v>
      </c>
      <c r="G286" s="216"/>
    </row>
    <row r="287" spans="1:7" ht="15" hidden="1" customHeight="1" x14ac:dyDescent="0.2">
      <c r="A287" s="206"/>
      <c r="B287" s="710"/>
      <c r="C287" s="714" t="s">
        <v>1119</v>
      </c>
      <c r="D287" s="1002"/>
      <c r="E287" s="404"/>
      <c r="F287" s="405">
        <v>4.74</v>
      </c>
      <c r="G287" s="216"/>
    </row>
    <row r="288" spans="1:7" ht="15" hidden="1" customHeight="1" x14ac:dyDescent="0.2">
      <c r="A288" s="206"/>
      <c r="B288" s="710"/>
      <c r="C288" s="714" t="s">
        <v>76</v>
      </c>
      <c r="D288" s="1002"/>
      <c r="E288" s="404"/>
      <c r="F288" s="405">
        <v>2.4300000000000002</v>
      </c>
      <c r="G288" s="216"/>
    </row>
    <row r="289" spans="1:10" ht="15" hidden="1" customHeight="1" x14ac:dyDescent="0.2">
      <c r="A289" s="206"/>
      <c r="B289" s="710"/>
      <c r="C289" s="714" t="s">
        <v>75</v>
      </c>
      <c r="D289" s="1002"/>
      <c r="E289" s="404"/>
      <c r="F289" s="405">
        <v>7.98</v>
      </c>
      <c r="G289" s="216"/>
    </row>
    <row r="290" spans="1:10" ht="15" hidden="1" customHeight="1" x14ac:dyDescent="0.2">
      <c r="A290" s="206"/>
      <c r="B290" s="710"/>
      <c r="C290" s="714" t="s">
        <v>431</v>
      </c>
      <c r="D290" s="1002"/>
      <c r="E290" s="404"/>
      <c r="F290" s="405">
        <v>0</v>
      </c>
      <c r="G290" s="216"/>
    </row>
    <row r="291" spans="1:10" ht="15" hidden="1" customHeight="1" x14ac:dyDescent="0.2">
      <c r="A291" s="206"/>
      <c r="B291" s="710"/>
      <c r="C291" s="714" t="s">
        <v>1120</v>
      </c>
      <c r="D291" s="1002"/>
      <c r="E291" s="404"/>
      <c r="F291" s="405">
        <v>0.51</v>
      </c>
      <c r="G291" s="216"/>
    </row>
    <row r="292" spans="1:10" ht="15.75" hidden="1" customHeight="1" thickBot="1" x14ac:dyDescent="0.25">
      <c r="A292" s="206"/>
      <c r="B292" s="710"/>
      <c r="C292" s="1011" t="s">
        <v>1124</v>
      </c>
      <c r="D292" s="1012"/>
      <c r="E292" s="406"/>
      <c r="F292" s="164">
        <v>4.32</v>
      </c>
      <c r="G292" s="216"/>
    </row>
    <row r="293" spans="1:10" s="165" customFormat="1" ht="4.5" customHeight="1" thickBot="1" x14ac:dyDescent="0.25">
      <c r="A293" s="112"/>
      <c r="B293" s="710"/>
      <c r="C293" s="305"/>
      <c r="D293" s="305"/>
      <c r="E293" s="105"/>
      <c r="F293" s="106"/>
      <c r="G293" s="216"/>
      <c r="H293" s="79"/>
      <c r="I293" s="390"/>
      <c r="J293" s="390"/>
    </row>
    <row r="294" spans="1:10" s="165" customFormat="1" ht="15.75" customHeight="1" thickBot="1" x14ac:dyDescent="0.25">
      <c r="A294" s="112"/>
      <c r="B294" s="710"/>
      <c r="C294" s="849" t="s">
        <v>360</v>
      </c>
      <c r="D294" s="849"/>
      <c r="E294" s="846">
        <f>SUM(F267:F292)</f>
        <v>261.76</v>
      </c>
      <c r="F294" s="847"/>
      <c r="G294" s="216"/>
      <c r="H294" s="79"/>
      <c r="I294" s="390"/>
      <c r="J294" s="390"/>
    </row>
    <row r="295" spans="1:10" s="165" customFormat="1" ht="4.5" customHeight="1" thickBot="1" x14ac:dyDescent="0.25">
      <c r="A295" s="112"/>
      <c r="B295" s="710"/>
      <c r="C295" s="362"/>
      <c r="D295" s="285"/>
      <c r="E295" s="108"/>
      <c r="F295" s="109"/>
      <c r="G295" s="216"/>
      <c r="H295" s="79"/>
      <c r="I295" s="390"/>
      <c r="J295" s="390"/>
    </row>
    <row r="296" spans="1:10" s="165" customFormat="1" ht="15.75" customHeight="1" thickBot="1" x14ac:dyDescent="0.25">
      <c r="A296" s="112"/>
      <c r="B296" s="710"/>
      <c r="C296" s="849" t="s">
        <v>537</v>
      </c>
      <c r="D296" s="849"/>
      <c r="E296" s="846">
        <v>67.17</v>
      </c>
      <c r="F296" s="847"/>
      <c r="G296" s="216"/>
      <c r="H296" s="79"/>
      <c r="I296" s="390"/>
      <c r="J296" s="390"/>
    </row>
    <row r="297" spans="1:10" s="165" customFormat="1" ht="4.5" customHeight="1" thickBot="1" x14ac:dyDescent="0.25">
      <c r="A297" s="112"/>
      <c r="B297" s="710"/>
      <c r="C297" s="304"/>
      <c r="D297" s="304"/>
      <c r="E297" s="304"/>
      <c r="F297" s="304"/>
      <c r="G297" s="216"/>
      <c r="H297" s="79"/>
    </row>
    <row r="298" spans="1:10" s="165" customFormat="1" ht="15.75" customHeight="1" thickBot="1" x14ac:dyDescent="0.25">
      <c r="A298" s="112"/>
      <c r="B298" s="710"/>
      <c r="C298" s="849" t="s">
        <v>1125</v>
      </c>
      <c r="D298" s="849"/>
      <c r="E298" s="846">
        <f>E294+E262</f>
        <v>767.05500000000006</v>
      </c>
      <c r="F298" s="847"/>
      <c r="G298" s="216"/>
      <c r="H298" s="79"/>
    </row>
    <row r="299" spans="1:10" s="165" customFormat="1" ht="4.5" customHeight="1" thickBot="1" x14ac:dyDescent="0.25">
      <c r="A299" s="112"/>
      <c r="B299" s="710"/>
      <c r="C299" s="362"/>
      <c r="D299" s="285"/>
      <c r="E299" s="452"/>
      <c r="F299" s="453"/>
      <c r="G299" s="216"/>
      <c r="H299" s="79"/>
    </row>
    <row r="300" spans="1:10" s="165" customFormat="1" ht="15.75" customHeight="1" thickBot="1" x14ac:dyDescent="0.25">
      <c r="A300" s="112"/>
      <c r="B300" s="710"/>
      <c r="C300" s="849" t="s">
        <v>988</v>
      </c>
      <c r="D300" s="849"/>
      <c r="E300" s="846">
        <f>E296+E264</f>
        <v>356.01</v>
      </c>
      <c r="F300" s="847"/>
      <c r="G300" s="216"/>
      <c r="H300" s="79"/>
    </row>
    <row r="301" spans="1:10" s="165" customFormat="1" ht="4.5" customHeight="1" thickBot="1" x14ac:dyDescent="0.25">
      <c r="A301" s="112"/>
      <c r="B301" s="710"/>
      <c r="C301" s="363"/>
      <c r="D301" s="287"/>
      <c r="E301" s="452"/>
      <c r="F301" s="453"/>
      <c r="G301" s="216"/>
      <c r="H301" s="79"/>
    </row>
    <row r="302" spans="1:10" s="165" customFormat="1" ht="15.75" customHeight="1" thickBot="1" x14ac:dyDescent="0.25">
      <c r="A302" s="112"/>
      <c r="B302" s="711"/>
      <c r="C302" s="849" t="s">
        <v>1126</v>
      </c>
      <c r="D302" s="849"/>
      <c r="E302" s="846">
        <f>E298+E300</f>
        <v>1123.0650000000001</v>
      </c>
      <c r="F302" s="847"/>
      <c r="G302" s="216"/>
      <c r="H302" s="79"/>
    </row>
    <row r="303" spans="1:10" x14ac:dyDescent="0.2">
      <c r="A303" s="206"/>
      <c r="G303" s="206"/>
    </row>
    <row r="304" spans="1:10" hidden="1" x14ac:dyDescent="0.2">
      <c r="A304" s="206"/>
      <c r="G304" s="206"/>
    </row>
    <row r="305" spans="1:7" ht="15" hidden="1" customHeight="1" x14ac:dyDescent="0.2">
      <c r="A305" s="206"/>
      <c r="B305" s="196"/>
      <c r="C305" s="714" t="s">
        <v>745</v>
      </c>
      <c r="D305" s="1002"/>
      <c r="E305" s="404">
        <v>8.77</v>
      </c>
      <c r="F305" s="405"/>
      <c r="G305" s="216"/>
    </row>
    <row r="306" spans="1:7" ht="15" hidden="1" customHeight="1" x14ac:dyDescent="0.2">
      <c r="A306" s="206"/>
      <c r="B306" s="196"/>
      <c r="C306" s="717" t="s">
        <v>251</v>
      </c>
      <c r="D306" s="1004"/>
      <c r="E306" s="404"/>
      <c r="F306" s="405">
        <f>SUM(E305:E305)</f>
        <v>8.77</v>
      </c>
      <c r="G306" s="216"/>
    </row>
    <row r="307" spans="1:7" ht="15" hidden="1" customHeight="1" x14ac:dyDescent="0.2">
      <c r="A307" s="206"/>
      <c r="B307" s="196"/>
      <c r="C307" s="714" t="s">
        <v>747</v>
      </c>
      <c r="D307" s="1002"/>
      <c r="E307" s="404">
        <f>12.13+10.48</f>
        <v>22.61</v>
      </c>
      <c r="F307" s="405"/>
      <c r="G307" s="216"/>
    </row>
    <row r="308" spans="1:7" ht="15" hidden="1" customHeight="1" x14ac:dyDescent="0.2">
      <c r="A308" s="206"/>
      <c r="B308" s="196"/>
      <c r="C308" s="717" t="s">
        <v>228</v>
      </c>
      <c r="D308" s="1004"/>
      <c r="E308" s="404"/>
      <c r="F308" s="405">
        <f>SUM(E307:E307)</f>
        <v>22.61</v>
      </c>
      <c r="G308" s="216"/>
    </row>
    <row r="309" spans="1:7" ht="15" hidden="1" customHeight="1" x14ac:dyDescent="0.2">
      <c r="A309" s="206"/>
      <c r="B309" s="196"/>
      <c r="C309" s="714" t="s">
        <v>749</v>
      </c>
      <c r="D309" s="1002"/>
      <c r="E309" s="404">
        <f>2.67+2.66</f>
        <v>5.33</v>
      </c>
      <c r="F309" s="405"/>
      <c r="G309" s="216"/>
    </row>
    <row r="310" spans="1:7" ht="15" hidden="1" customHeight="1" x14ac:dyDescent="0.2">
      <c r="A310" s="206"/>
      <c r="B310" s="196"/>
      <c r="C310" s="717" t="s">
        <v>278</v>
      </c>
      <c r="D310" s="1004"/>
      <c r="E310" s="404"/>
      <c r="F310" s="405">
        <f>SUM(E309:E309)</f>
        <v>5.33</v>
      </c>
      <c r="G310" s="216"/>
    </row>
    <row r="311" spans="1:7" ht="15" hidden="1" customHeight="1" x14ac:dyDescent="0.2">
      <c r="A311" s="206"/>
      <c r="B311" s="196"/>
      <c r="C311" s="714" t="s">
        <v>751</v>
      </c>
      <c r="D311" s="1002"/>
      <c r="E311" s="404">
        <v>7.76</v>
      </c>
      <c r="F311" s="405"/>
      <c r="G311" s="216"/>
    </row>
    <row r="312" spans="1:7" ht="15" hidden="1" customHeight="1" x14ac:dyDescent="0.2">
      <c r="A312" s="206"/>
      <c r="B312" s="196"/>
      <c r="C312" s="717" t="s">
        <v>252</v>
      </c>
      <c r="D312" s="1004"/>
      <c r="E312" s="404"/>
      <c r="F312" s="405">
        <f>SUM(E311:E311)</f>
        <v>7.76</v>
      </c>
      <c r="G312" s="216"/>
    </row>
    <row r="313" spans="1:7" ht="15" hidden="1" customHeight="1" x14ac:dyDescent="0.2">
      <c r="A313" s="206" t="s">
        <v>2</v>
      </c>
      <c r="B313" s="196"/>
      <c r="C313" s="714" t="s">
        <v>752</v>
      </c>
      <c r="D313" s="1002"/>
      <c r="E313" s="404">
        <v>1.79</v>
      </c>
      <c r="F313" s="405"/>
      <c r="G313" s="216"/>
    </row>
    <row r="314" spans="1:7" ht="15" hidden="1" customHeight="1" x14ac:dyDescent="0.2">
      <c r="A314" s="206"/>
      <c r="B314" s="196"/>
      <c r="C314" s="717" t="s">
        <v>55</v>
      </c>
      <c r="D314" s="1004"/>
      <c r="E314" s="404"/>
      <c r="F314" s="405">
        <f>SUM(E313:E313)</f>
        <v>1.79</v>
      </c>
      <c r="G314" s="216"/>
    </row>
    <row r="315" spans="1:7" ht="15" hidden="1" customHeight="1" x14ac:dyDescent="0.2">
      <c r="A315" s="206"/>
      <c r="B315" s="196"/>
      <c r="C315" s="714" t="s">
        <v>1132</v>
      </c>
      <c r="D315" s="1002"/>
      <c r="E315" s="404">
        <f>4.8+4.8</f>
        <v>9.6</v>
      </c>
      <c r="F315" s="405"/>
      <c r="G315" s="216"/>
    </row>
    <row r="316" spans="1:7" ht="15" hidden="1" customHeight="1" x14ac:dyDescent="0.2">
      <c r="A316" s="206"/>
      <c r="B316" s="196"/>
      <c r="C316" s="717" t="s">
        <v>259</v>
      </c>
      <c r="D316" s="1004"/>
      <c r="E316" s="404"/>
      <c r="F316" s="405">
        <f>SUM(E315)</f>
        <v>9.6</v>
      </c>
      <c r="G316" s="216"/>
    </row>
    <row r="317" spans="1:7" ht="4.5" hidden="1" customHeight="1" x14ac:dyDescent="0.2">
      <c r="A317" s="206"/>
      <c r="C317" s="127"/>
      <c r="D317" s="127"/>
      <c r="E317" s="262"/>
      <c r="F317" s="103"/>
      <c r="G317" s="206"/>
    </row>
    <row r="318" spans="1:7" hidden="1" x14ac:dyDescent="0.2">
      <c r="A318" s="206"/>
      <c r="C318" s="115" t="s">
        <v>253</v>
      </c>
      <c r="D318" s="115"/>
      <c r="E318" s="102"/>
      <c r="F318" s="244"/>
      <c r="G318" s="206"/>
    </row>
    <row r="319" spans="1:7" ht="15" hidden="1" customHeight="1" x14ac:dyDescent="0.2">
      <c r="B319" s="196"/>
      <c r="C319" s="386" t="s">
        <v>136</v>
      </c>
      <c r="D319" s="387"/>
      <c r="E319" s="94"/>
      <c r="F319" s="137">
        <f>8.42+2.78</f>
        <v>11.2</v>
      </c>
      <c r="G319" s="103"/>
    </row>
    <row r="320" spans="1:7" ht="15" hidden="1" customHeight="1" x14ac:dyDescent="0.2">
      <c r="B320" s="196"/>
      <c r="C320" s="386" t="s">
        <v>1129</v>
      </c>
      <c r="D320" s="387"/>
      <c r="E320" s="94"/>
      <c r="F320" s="137">
        <f>8.66+8.33</f>
        <v>16.990000000000002</v>
      </c>
      <c r="G320" s="103"/>
    </row>
    <row r="321" spans="1:7" ht="15" hidden="1" customHeight="1" x14ac:dyDescent="0.2">
      <c r="B321" s="196"/>
      <c r="C321" s="386" t="s">
        <v>139</v>
      </c>
      <c r="D321" s="387"/>
      <c r="E321" s="94"/>
      <c r="F321" s="137">
        <f>8+2.78+2.78+7.95</f>
        <v>21.509999999999998</v>
      </c>
      <c r="G321" s="103"/>
    </row>
    <row r="322" spans="1:7" ht="15" hidden="1" customHeight="1" x14ac:dyDescent="0.2">
      <c r="B322" s="196"/>
      <c r="C322" s="386" t="s">
        <v>140</v>
      </c>
      <c r="D322" s="387"/>
      <c r="E322" s="94"/>
      <c r="F322" s="137">
        <f>12.39+8.73+27.82</f>
        <v>48.94</v>
      </c>
      <c r="G322" s="103"/>
    </row>
    <row r="323" spans="1:7" ht="15" hidden="1" customHeight="1" x14ac:dyDescent="0.2">
      <c r="B323" s="196"/>
      <c r="C323" s="386" t="s">
        <v>141</v>
      </c>
      <c r="D323" s="387"/>
      <c r="E323" s="94"/>
      <c r="F323" s="137">
        <v>29.56</v>
      </c>
      <c r="G323" s="103"/>
    </row>
    <row r="324" spans="1:7" ht="15" hidden="1" customHeight="1" x14ac:dyDescent="0.2">
      <c r="B324" s="196"/>
      <c r="C324" s="386" t="s">
        <v>1130</v>
      </c>
      <c r="D324" s="387"/>
      <c r="E324" s="94"/>
      <c r="F324" s="137">
        <f>8.78</f>
        <v>8.7799999999999994</v>
      </c>
      <c r="G324" s="103"/>
    </row>
    <row r="325" spans="1:7" ht="15" hidden="1" customHeight="1" x14ac:dyDescent="0.2">
      <c r="B325" s="196"/>
      <c r="C325" s="386" t="s">
        <v>206</v>
      </c>
      <c r="D325" s="387"/>
      <c r="E325" s="94"/>
      <c r="F325" s="137">
        <v>23.58</v>
      </c>
      <c r="G325" s="103"/>
    </row>
    <row r="326" spans="1:7" ht="15" hidden="1" customHeight="1" x14ac:dyDescent="0.2">
      <c r="A326" s="206"/>
      <c r="B326" s="196"/>
      <c r="C326" s="714" t="s">
        <v>1128</v>
      </c>
      <c r="D326" s="1002"/>
      <c r="E326" s="404">
        <v>4.28</v>
      </c>
      <c r="F326" s="405"/>
      <c r="G326" s="216"/>
    </row>
    <row r="327" spans="1:7" ht="15" hidden="1" customHeight="1" x14ac:dyDescent="0.2">
      <c r="A327" s="206"/>
      <c r="B327" s="196"/>
      <c r="C327" s="714" t="s">
        <v>1127</v>
      </c>
      <c r="D327" s="1002"/>
      <c r="E327" s="404">
        <v>4.28</v>
      </c>
      <c r="F327" s="405"/>
      <c r="G327" s="216"/>
    </row>
    <row r="328" spans="1:7" ht="15" hidden="1" customHeight="1" x14ac:dyDescent="0.2">
      <c r="B328" s="196"/>
      <c r="C328" s="386" t="s">
        <v>151</v>
      </c>
      <c r="D328" s="387"/>
      <c r="E328" s="94"/>
      <c r="F328" s="137">
        <f>E326+E327</f>
        <v>8.56</v>
      </c>
      <c r="G328" s="103"/>
    </row>
    <row r="329" spans="1:7" ht="15" hidden="1" customHeight="1" x14ac:dyDescent="0.2">
      <c r="B329" s="196"/>
      <c r="C329" s="386" t="s">
        <v>143</v>
      </c>
      <c r="D329" s="387"/>
      <c r="E329" s="94"/>
      <c r="F329" s="137">
        <f>7.85+5.55+3.95</f>
        <v>17.349999999999998</v>
      </c>
      <c r="G329" s="103"/>
    </row>
    <row r="330" spans="1:7" ht="15" hidden="1" customHeight="1" x14ac:dyDescent="0.2">
      <c r="B330" s="196"/>
      <c r="C330" s="386" t="s">
        <v>144</v>
      </c>
      <c r="D330" s="387"/>
      <c r="E330" s="94"/>
      <c r="F330" s="137">
        <f>8.25+24.51</f>
        <v>32.760000000000005</v>
      </c>
      <c r="G330" s="103"/>
    </row>
    <row r="331" spans="1:7" ht="15" hidden="1" customHeight="1" x14ac:dyDescent="0.2">
      <c r="A331" s="206"/>
      <c r="B331" s="196"/>
      <c r="C331" s="714" t="s">
        <v>918</v>
      </c>
      <c r="D331" s="1002"/>
      <c r="E331" s="404">
        <v>2.78</v>
      </c>
      <c r="F331" s="405"/>
      <c r="G331" s="216"/>
    </row>
    <row r="332" spans="1:7" ht="15" hidden="1" customHeight="1" x14ac:dyDescent="0.2">
      <c r="A332" s="206"/>
      <c r="B332" s="196"/>
      <c r="C332" s="714" t="s">
        <v>919</v>
      </c>
      <c r="D332" s="1002"/>
      <c r="E332" s="404">
        <v>2.78</v>
      </c>
      <c r="F332" s="405"/>
      <c r="G332" s="216"/>
    </row>
    <row r="333" spans="1:7" ht="15" hidden="1" customHeight="1" x14ac:dyDescent="0.2">
      <c r="A333" s="206"/>
      <c r="B333" s="196"/>
      <c r="C333" s="744" t="s">
        <v>920</v>
      </c>
      <c r="D333" s="1003"/>
      <c r="E333" s="404"/>
      <c r="F333" s="405">
        <f>SUM(E331:E332)</f>
        <v>5.56</v>
      </c>
      <c r="G333" s="216"/>
    </row>
    <row r="334" spans="1:7" ht="15" hidden="1" customHeight="1" x14ac:dyDescent="0.2">
      <c r="A334" s="206"/>
      <c r="B334" s="196"/>
      <c r="C334" s="714" t="s">
        <v>183</v>
      </c>
      <c r="D334" s="1002"/>
      <c r="E334" s="404"/>
      <c r="F334" s="405">
        <v>16.84</v>
      </c>
      <c r="G334" s="216"/>
    </row>
    <row r="335" spans="1:7" ht="15" hidden="1" customHeight="1" x14ac:dyDescent="0.2">
      <c r="A335" s="206"/>
      <c r="B335" s="196"/>
      <c r="C335" s="714" t="s">
        <v>1134</v>
      </c>
      <c r="D335" s="1002"/>
      <c r="E335" s="404"/>
      <c r="F335" s="405">
        <v>13.46</v>
      </c>
      <c r="G335" s="216"/>
    </row>
    <row r="336" spans="1:7" ht="15" hidden="1" customHeight="1" x14ac:dyDescent="0.2">
      <c r="A336" s="206"/>
      <c r="B336" s="196"/>
      <c r="C336" s="714" t="s">
        <v>1131</v>
      </c>
      <c r="D336" s="1002"/>
      <c r="E336" s="404"/>
      <c r="F336" s="405">
        <f>7.92+5.55+2.77+3.97</f>
        <v>20.209999999999997</v>
      </c>
      <c r="G336" s="216"/>
    </row>
    <row r="337" spans="1:8" ht="15" hidden="1" customHeight="1" x14ac:dyDescent="0.2">
      <c r="A337" s="206"/>
      <c r="B337" s="196"/>
      <c r="C337" s="714" t="s">
        <v>1135</v>
      </c>
      <c r="D337" s="1002"/>
      <c r="E337" s="404"/>
      <c r="F337" s="405">
        <v>12.39</v>
      </c>
      <c r="G337" s="216"/>
    </row>
    <row r="338" spans="1:8" ht="15" hidden="1" customHeight="1" x14ac:dyDescent="0.2">
      <c r="A338" s="206"/>
      <c r="B338" s="196"/>
      <c r="C338" s="714" t="s">
        <v>1136</v>
      </c>
      <c r="D338" s="1002"/>
      <c r="E338" s="404"/>
      <c r="F338" s="405">
        <v>8.73</v>
      </c>
      <c r="G338" s="216"/>
    </row>
    <row r="339" spans="1:8" ht="15" hidden="1" customHeight="1" x14ac:dyDescent="0.2">
      <c r="A339" s="206"/>
      <c r="B339" s="196"/>
      <c r="C339" s="714" t="s">
        <v>1137</v>
      </c>
      <c r="D339" s="1002"/>
      <c r="E339" s="404"/>
      <c r="F339" s="405">
        <v>29.56</v>
      </c>
      <c r="G339" s="216"/>
    </row>
    <row r="340" spans="1:8" ht="4.5" hidden="1" customHeight="1" x14ac:dyDescent="0.2">
      <c r="A340" s="206"/>
      <c r="C340" s="127"/>
      <c r="D340" s="127"/>
      <c r="E340" s="262"/>
      <c r="F340" s="103"/>
      <c r="G340" s="206"/>
    </row>
    <row r="341" spans="1:8" hidden="1" x14ac:dyDescent="0.2">
      <c r="A341" s="206"/>
      <c r="C341" s="115" t="s">
        <v>258</v>
      </c>
      <c r="D341" s="115"/>
      <c r="E341" s="102"/>
      <c r="F341" s="244"/>
      <c r="G341" s="206"/>
    </row>
    <row r="342" spans="1:8" ht="15" hidden="1" customHeight="1" x14ac:dyDescent="0.2">
      <c r="A342" s="206"/>
      <c r="B342" s="196"/>
      <c r="C342" s="714" t="s">
        <v>925</v>
      </c>
      <c r="D342" s="1002"/>
      <c r="E342" s="404">
        <v>40.47</v>
      </c>
      <c r="F342" s="405"/>
      <c r="G342" s="216"/>
    </row>
    <row r="343" spans="1:8" hidden="1" x14ac:dyDescent="0.2">
      <c r="A343" s="206"/>
      <c r="C343" s="386" t="s">
        <v>260</v>
      </c>
      <c r="D343" s="387"/>
      <c r="E343" s="94"/>
      <c r="F343" s="137">
        <f>SUM(E342:E342)</f>
        <v>40.47</v>
      </c>
      <c r="G343" s="206"/>
    </row>
    <row r="344" spans="1:8" hidden="1" x14ac:dyDescent="0.2">
      <c r="A344" s="206"/>
      <c r="C344" s="386" t="s">
        <v>926</v>
      </c>
      <c r="D344" s="387"/>
      <c r="E344" s="94"/>
      <c r="F344" s="137">
        <f>1.98+1.98</f>
        <v>3.96</v>
      </c>
      <c r="G344" s="206"/>
    </row>
    <row r="345" spans="1:8" ht="4.5" customHeight="1" thickBot="1" x14ac:dyDescent="0.25">
      <c r="A345" s="206"/>
      <c r="C345" s="127"/>
      <c r="D345" s="127"/>
      <c r="E345" s="262"/>
      <c r="F345" s="103"/>
      <c r="G345" s="206"/>
    </row>
    <row r="346" spans="1:8" s="165" customFormat="1" ht="15.75" customHeight="1" thickBot="1" x14ac:dyDescent="0.25">
      <c r="A346" s="112"/>
      <c r="B346" s="710" t="s">
        <v>1143</v>
      </c>
      <c r="C346" s="849" t="s">
        <v>364</v>
      </c>
      <c r="D346" s="849"/>
      <c r="E346" s="846">
        <f>SUM(F305:F344)</f>
        <v>426.26999999999992</v>
      </c>
      <c r="F346" s="847"/>
      <c r="G346" s="216"/>
      <c r="H346" s="79"/>
    </row>
    <row r="347" spans="1:8" ht="4.5" customHeight="1" thickBot="1" x14ac:dyDescent="0.25">
      <c r="A347" s="206"/>
      <c r="B347" s="710"/>
      <c r="C347" s="362"/>
      <c r="D347" s="285"/>
      <c r="E347" s="452"/>
      <c r="F347" s="453"/>
      <c r="G347" s="206"/>
    </row>
    <row r="348" spans="1:8" s="165" customFormat="1" ht="15.75" customHeight="1" thickBot="1" x14ac:dyDescent="0.25">
      <c r="A348" s="112"/>
      <c r="B348" s="710"/>
      <c r="C348" s="849" t="s">
        <v>537</v>
      </c>
      <c r="D348" s="849"/>
      <c r="E348" s="846">
        <f>93.01+91.08+30.5</f>
        <v>214.59</v>
      </c>
      <c r="F348" s="847"/>
      <c r="G348" s="216"/>
      <c r="H348" s="79"/>
    </row>
    <row r="349" spans="1:8" ht="4.5" customHeight="1" thickBot="1" x14ac:dyDescent="0.25">
      <c r="A349" s="206"/>
      <c r="B349" s="710"/>
      <c r="C349" s="363"/>
      <c r="D349" s="287"/>
      <c r="E349" s="452"/>
      <c r="F349" s="453"/>
      <c r="G349" s="206"/>
    </row>
    <row r="350" spans="1:8" s="165" customFormat="1" ht="15.75" customHeight="1" thickBot="1" x14ac:dyDescent="0.25">
      <c r="A350" s="112"/>
      <c r="B350" s="711"/>
      <c r="C350" s="849" t="s">
        <v>152</v>
      </c>
      <c r="D350" s="849"/>
      <c r="E350" s="846">
        <f>+E346+E348</f>
        <v>640.8599999999999</v>
      </c>
      <c r="F350" s="847"/>
      <c r="G350" s="216"/>
      <c r="H350" s="79"/>
    </row>
    <row r="351" spans="1:8" s="162" customFormat="1" ht="15" thickBot="1" x14ac:dyDescent="0.25">
      <c r="A351" s="32"/>
      <c r="B351" s="304"/>
      <c r="C351" s="304"/>
      <c r="D351" s="304"/>
      <c r="E351" s="304"/>
      <c r="F351" s="304"/>
      <c r="G351" s="216"/>
      <c r="H351" s="447"/>
    </row>
    <row r="352" spans="1:8" s="160" customFormat="1" ht="14.25" x14ac:dyDescent="0.2">
      <c r="A352" s="35"/>
      <c r="B352" s="592"/>
      <c r="C352" s="950" t="s">
        <v>1117</v>
      </c>
      <c r="D352" s="950"/>
      <c r="E352" s="951"/>
      <c r="F352" s="952"/>
      <c r="G352" s="47"/>
      <c r="H352" s="447"/>
    </row>
    <row r="353" spans="1:9" s="160" customFormat="1" ht="4.5" customHeight="1" x14ac:dyDescent="0.2">
      <c r="A353" s="35"/>
      <c r="B353" s="590"/>
      <c r="C353" s="435"/>
      <c r="D353" s="626"/>
      <c r="E353" s="608"/>
      <c r="F353" s="591"/>
      <c r="G353" s="47"/>
      <c r="H353" s="447"/>
    </row>
    <row r="354" spans="1:9" s="160" customFormat="1" ht="14.25" x14ac:dyDescent="0.2">
      <c r="A354" s="35"/>
      <c r="B354" s="593"/>
      <c r="C354" s="944" t="s">
        <v>1049</v>
      </c>
      <c r="D354" s="944"/>
      <c r="E354" s="945">
        <f>E346+E298+E158</f>
        <v>2890.0749999999989</v>
      </c>
      <c r="F354" s="946"/>
      <c r="G354" s="47"/>
      <c r="H354" s="447"/>
    </row>
    <row r="355" spans="1:9" s="160" customFormat="1" ht="4.5" customHeight="1" x14ac:dyDescent="0.2">
      <c r="A355" s="35"/>
      <c r="B355" s="590"/>
      <c r="C355" s="435"/>
      <c r="D355" s="626"/>
      <c r="E355" s="608"/>
      <c r="F355" s="591"/>
      <c r="G355" s="47"/>
      <c r="H355" s="447"/>
    </row>
    <row r="356" spans="1:9" s="160" customFormat="1" ht="15" x14ac:dyDescent="0.2">
      <c r="A356" s="37"/>
      <c r="B356" s="593"/>
      <c r="C356" s="944" t="s">
        <v>988</v>
      </c>
      <c r="D356" s="944"/>
      <c r="E356" s="945">
        <f>(E348+E300+E160)+727.75</f>
        <v>1857.53</v>
      </c>
      <c r="F356" s="946"/>
      <c r="G356" s="40"/>
      <c r="H356" s="447"/>
    </row>
    <row r="357" spans="1:9" s="160" customFormat="1" ht="4.5" customHeight="1" x14ac:dyDescent="0.2">
      <c r="A357" s="35"/>
      <c r="B357" s="590"/>
      <c r="C357" s="435"/>
      <c r="D357" s="626"/>
      <c r="E357" s="608"/>
      <c r="F357" s="591"/>
      <c r="G357" s="47"/>
      <c r="H357" s="447"/>
    </row>
    <row r="358" spans="1:9" s="160" customFormat="1" ht="15" x14ac:dyDescent="0.2">
      <c r="A358" s="35"/>
      <c r="B358" s="593"/>
      <c r="C358" s="944" t="s">
        <v>1050</v>
      </c>
      <c r="D358" s="944"/>
      <c r="E358" s="945">
        <f>(5350.63)-E354-E356</f>
        <v>603.02500000000123</v>
      </c>
      <c r="F358" s="946"/>
      <c r="G358" s="63"/>
      <c r="H358" s="447"/>
      <c r="I358" s="167"/>
    </row>
    <row r="359" spans="1:9" s="160" customFormat="1" ht="4.5" customHeight="1" x14ac:dyDescent="0.2">
      <c r="A359" s="35"/>
      <c r="B359" s="590"/>
      <c r="C359" s="435"/>
      <c r="D359" s="626"/>
      <c r="E359" s="608"/>
      <c r="F359" s="591"/>
      <c r="G359" s="47"/>
      <c r="H359" s="447"/>
    </row>
    <row r="360" spans="1:9" s="160" customFormat="1" ht="15.75" thickBot="1" x14ac:dyDescent="0.25">
      <c r="A360" s="36"/>
      <c r="B360" s="594"/>
      <c r="C360" s="999" t="s">
        <v>1141</v>
      </c>
      <c r="D360" s="999"/>
      <c r="E360" s="1000">
        <f>E354+E356+E358</f>
        <v>5350.63</v>
      </c>
      <c r="F360" s="1001"/>
      <c r="G360" s="63"/>
      <c r="H360" s="447"/>
    </row>
    <row r="361" spans="1:9" s="160" customFormat="1" ht="15" x14ac:dyDescent="0.2">
      <c r="A361" s="36"/>
      <c r="C361" s="168"/>
      <c r="G361" s="40"/>
      <c r="H361" s="447"/>
    </row>
    <row r="362" spans="1:9" x14ac:dyDescent="0.2">
      <c r="A362" s="206"/>
      <c r="G362" s="206"/>
    </row>
    <row r="363" spans="1:9" x14ac:dyDescent="0.2">
      <c r="A363" s="206"/>
      <c r="G363" s="206"/>
    </row>
    <row r="364" spans="1:9" x14ac:dyDescent="0.2">
      <c r="A364" s="206"/>
      <c r="G364" s="206"/>
    </row>
    <row r="365" spans="1:9" x14ac:dyDescent="0.2">
      <c r="A365" s="206"/>
      <c r="G365" s="206"/>
    </row>
    <row r="366" spans="1:9" x14ac:dyDescent="0.2">
      <c r="A366" s="206"/>
      <c r="G366" s="206"/>
    </row>
    <row r="367" spans="1:9" x14ac:dyDescent="0.2">
      <c r="A367" s="206"/>
      <c r="G367" s="206"/>
    </row>
    <row r="368" spans="1:9" x14ac:dyDescent="0.2">
      <c r="A368" s="206"/>
      <c r="G368" s="206"/>
    </row>
    <row r="369" spans="1:7" x14ac:dyDescent="0.2">
      <c r="A369" s="206"/>
      <c r="G369" s="206"/>
    </row>
    <row r="370" spans="1:7" x14ac:dyDescent="0.2">
      <c r="A370" s="206"/>
      <c r="G370" s="206"/>
    </row>
    <row r="371" spans="1:7" x14ac:dyDescent="0.2">
      <c r="A371" s="206"/>
      <c r="G371" s="206"/>
    </row>
    <row r="372" spans="1:7" x14ac:dyDescent="0.2">
      <c r="A372" s="206"/>
      <c r="G372" s="206"/>
    </row>
    <row r="373" spans="1:7" x14ac:dyDescent="0.2">
      <c r="A373" s="206"/>
      <c r="G373" s="206"/>
    </row>
    <row r="374" spans="1:7" x14ac:dyDescent="0.2">
      <c r="A374" s="206"/>
      <c r="G374" s="206"/>
    </row>
    <row r="375" spans="1:7" x14ac:dyDescent="0.2">
      <c r="A375" s="206"/>
      <c r="G375" s="206"/>
    </row>
    <row r="376" spans="1:7" x14ac:dyDescent="0.2">
      <c r="A376" s="206"/>
      <c r="G376" s="206"/>
    </row>
    <row r="377" spans="1:7" x14ac:dyDescent="0.2">
      <c r="A377" s="206"/>
      <c r="G377" s="206"/>
    </row>
    <row r="378" spans="1:7" x14ac:dyDescent="0.2">
      <c r="A378" s="206"/>
      <c r="G378" s="206"/>
    </row>
    <row r="379" spans="1:7" x14ac:dyDescent="0.2">
      <c r="A379" s="206"/>
      <c r="G379" s="206"/>
    </row>
    <row r="380" spans="1:7" x14ac:dyDescent="0.2">
      <c r="A380" s="206"/>
      <c r="G380" s="206"/>
    </row>
    <row r="381" spans="1:7" x14ac:dyDescent="0.2">
      <c r="A381" s="206"/>
      <c r="G381" s="206"/>
    </row>
    <row r="382" spans="1:7" x14ac:dyDescent="0.2">
      <c r="A382" s="206"/>
      <c r="G382" s="206"/>
    </row>
    <row r="383" spans="1:7" x14ac:dyDescent="0.2">
      <c r="A383" s="206"/>
      <c r="G383" s="206"/>
    </row>
    <row r="384" spans="1:7" x14ac:dyDescent="0.2">
      <c r="A384" s="206"/>
      <c r="G384" s="206"/>
    </row>
    <row r="385" spans="1:7" x14ac:dyDescent="0.2">
      <c r="A385" s="206"/>
      <c r="G385" s="206"/>
    </row>
    <row r="386" spans="1:7" x14ac:dyDescent="0.2">
      <c r="A386" s="206"/>
      <c r="G386" s="206"/>
    </row>
    <row r="387" spans="1:7" x14ac:dyDescent="0.2">
      <c r="A387" s="206"/>
      <c r="G387" s="206"/>
    </row>
    <row r="388" spans="1:7" x14ac:dyDescent="0.2">
      <c r="A388" s="206"/>
      <c r="G388" s="206"/>
    </row>
    <row r="389" spans="1:7" x14ac:dyDescent="0.2">
      <c r="A389" s="206"/>
      <c r="G389" s="206"/>
    </row>
    <row r="390" spans="1:7" x14ac:dyDescent="0.2">
      <c r="A390" s="206"/>
      <c r="G390" s="206"/>
    </row>
    <row r="391" spans="1:7" x14ac:dyDescent="0.2">
      <c r="A391" s="206"/>
      <c r="G391" s="206"/>
    </row>
    <row r="392" spans="1:7" x14ac:dyDescent="0.2">
      <c r="A392" s="206"/>
      <c r="G392" s="206"/>
    </row>
    <row r="393" spans="1:7" x14ac:dyDescent="0.2">
      <c r="A393" s="206"/>
      <c r="G393" s="206"/>
    </row>
    <row r="394" spans="1:7" x14ac:dyDescent="0.2">
      <c r="A394" s="206"/>
      <c r="G394" s="206"/>
    </row>
    <row r="395" spans="1:7" x14ac:dyDescent="0.2">
      <c r="A395" s="206"/>
      <c r="G395" s="206"/>
    </row>
    <row r="396" spans="1:7" x14ac:dyDescent="0.2">
      <c r="A396" s="206"/>
      <c r="G396" s="206"/>
    </row>
    <row r="397" spans="1:7" x14ac:dyDescent="0.2">
      <c r="A397" s="206"/>
      <c r="G397" s="206"/>
    </row>
    <row r="398" spans="1:7" x14ac:dyDescent="0.2">
      <c r="A398" s="206"/>
      <c r="G398" s="206"/>
    </row>
    <row r="399" spans="1:7" x14ac:dyDescent="0.2">
      <c r="A399" s="206"/>
      <c r="G399" s="206"/>
    </row>
    <row r="400" spans="1:7" x14ac:dyDescent="0.2">
      <c r="A400" s="206"/>
      <c r="G400" s="206"/>
    </row>
    <row r="401" spans="1:7" x14ac:dyDescent="0.2">
      <c r="A401" s="206"/>
      <c r="G401" s="206"/>
    </row>
    <row r="402" spans="1:7" x14ac:dyDescent="0.2">
      <c r="A402" s="206"/>
      <c r="G402" s="206"/>
    </row>
    <row r="403" spans="1:7" x14ac:dyDescent="0.2">
      <c r="A403" s="206"/>
      <c r="G403" s="206"/>
    </row>
    <row r="404" spans="1:7" x14ac:dyDescent="0.2">
      <c r="A404" s="206"/>
      <c r="G404" s="206"/>
    </row>
    <row r="405" spans="1:7" x14ac:dyDescent="0.2">
      <c r="A405" s="206"/>
      <c r="G405" s="206"/>
    </row>
    <row r="406" spans="1:7" x14ac:dyDescent="0.2">
      <c r="A406" s="206"/>
      <c r="G406" s="206"/>
    </row>
    <row r="407" spans="1:7" x14ac:dyDescent="0.2">
      <c r="A407" s="206"/>
      <c r="G407" s="206"/>
    </row>
    <row r="408" spans="1:7" x14ac:dyDescent="0.2">
      <c r="A408" s="206"/>
      <c r="G408" s="206"/>
    </row>
    <row r="409" spans="1:7" x14ac:dyDescent="0.2">
      <c r="A409" s="206"/>
      <c r="G409" s="206"/>
    </row>
    <row r="410" spans="1:7" x14ac:dyDescent="0.2">
      <c r="A410" s="206"/>
      <c r="G410" s="206"/>
    </row>
    <row r="411" spans="1:7" x14ac:dyDescent="0.2">
      <c r="A411" s="206"/>
      <c r="G411" s="206"/>
    </row>
    <row r="412" spans="1:7" x14ac:dyDescent="0.2">
      <c r="A412" s="206"/>
      <c r="G412" s="206"/>
    </row>
    <row r="413" spans="1:7" x14ac:dyDescent="0.2">
      <c r="A413" s="206"/>
      <c r="G413" s="206"/>
    </row>
    <row r="414" spans="1:7" x14ac:dyDescent="0.2">
      <c r="A414" s="206"/>
      <c r="G414" s="206"/>
    </row>
    <row r="415" spans="1:7" x14ac:dyDescent="0.2">
      <c r="A415" s="206"/>
      <c r="G415" s="206"/>
    </row>
    <row r="416" spans="1:7" x14ac:dyDescent="0.2">
      <c r="A416" s="206"/>
      <c r="G416" s="206"/>
    </row>
    <row r="417" spans="1:7" x14ac:dyDescent="0.2">
      <c r="A417" s="206"/>
      <c r="G417" s="206"/>
    </row>
    <row r="418" spans="1:7" x14ac:dyDescent="0.2">
      <c r="A418" s="206"/>
      <c r="G418" s="216"/>
    </row>
    <row r="419" spans="1:7" x14ac:dyDescent="0.2">
      <c r="A419" s="206"/>
      <c r="G419" s="216"/>
    </row>
    <row r="420" spans="1:7" x14ac:dyDescent="0.2">
      <c r="A420" s="206"/>
      <c r="G420" s="216"/>
    </row>
    <row r="421" spans="1:7" x14ac:dyDescent="0.2">
      <c r="A421" s="206"/>
      <c r="G421" s="216"/>
    </row>
    <row r="422" spans="1:7" x14ac:dyDescent="0.2">
      <c r="A422" s="206"/>
      <c r="G422" s="216"/>
    </row>
    <row r="423" spans="1:7" x14ac:dyDescent="0.2">
      <c r="A423" s="206"/>
      <c r="G423" s="216"/>
    </row>
    <row r="424" spans="1:7" x14ac:dyDescent="0.2">
      <c r="A424" s="206"/>
      <c r="G424" s="216"/>
    </row>
    <row r="425" spans="1:7" x14ac:dyDescent="0.2">
      <c r="A425" s="206"/>
      <c r="G425" s="216"/>
    </row>
    <row r="426" spans="1:7" x14ac:dyDescent="0.2">
      <c r="A426" s="206"/>
      <c r="G426" s="216"/>
    </row>
    <row r="427" spans="1:7" x14ac:dyDescent="0.2">
      <c r="A427" s="206"/>
      <c r="G427" s="216"/>
    </row>
    <row r="428" spans="1:7" x14ac:dyDescent="0.2">
      <c r="A428" s="206"/>
      <c r="G428" s="216"/>
    </row>
    <row r="429" spans="1:7" x14ac:dyDescent="0.2">
      <c r="A429" s="206"/>
      <c r="G429" s="216"/>
    </row>
    <row r="430" spans="1:7" x14ac:dyDescent="0.2">
      <c r="A430" s="206"/>
      <c r="G430" s="216"/>
    </row>
    <row r="431" spans="1:7" x14ac:dyDescent="0.2">
      <c r="A431" s="206"/>
      <c r="G431" s="216"/>
    </row>
    <row r="432" spans="1:7" x14ac:dyDescent="0.2">
      <c r="A432" s="206"/>
      <c r="G432" s="216"/>
    </row>
    <row r="433" spans="1:7" x14ac:dyDescent="0.2">
      <c r="A433" s="206"/>
      <c r="G433" s="216"/>
    </row>
    <row r="434" spans="1:7" x14ac:dyDescent="0.2">
      <c r="A434" s="206"/>
      <c r="G434" s="216"/>
    </row>
    <row r="435" spans="1:7" x14ac:dyDescent="0.2">
      <c r="A435" s="206"/>
      <c r="G435" s="216"/>
    </row>
    <row r="436" spans="1:7" x14ac:dyDescent="0.2">
      <c r="A436" s="206"/>
      <c r="G436" s="216"/>
    </row>
    <row r="437" spans="1:7" x14ac:dyDescent="0.2">
      <c r="A437" s="206"/>
      <c r="G437" s="216"/>
    </row>
    <row r="438" spans="1:7" x14ac:dyDescent="0.2">
      <c r="A438" s="206"/>
      <c r="G438" s="216"/>
    </row>
    <row r="439" spans="1:7" x14ac:dyDescent="0.2">
      <c r="A439" s="206"/>
      <c r="G439" s="216"/>
    </row>
    <row r="440" spans="1:7" x14ac:dyDescent="0.2">
      <c r="A440" s="206"/>
      <c r="G440" s="216"/>
    </row>
    <row r="441" spans="1:7" x14ac:dyDescent="0.2">
      <c r="A441" s="206"/>
      <c r="G441" s="216"/>
    </row>
    <row r="442" spans="1:7" x14ac:dyDescent="0.2">
      <c r="A442" s="206"/>
      <c r="G442" s="216"/>
    </row>
    <row r="443" spans="1:7" x14ac:dyDescent="0.2">
      <c r="A443" s="206"/>
      <c r="G443" s="216"/>
    </row>
    <row r="444" spans="1:7" x14ac:dyDescent="0.2">
      <c r="A444" s="206"/>
      <c r="G444" s="216"/>
    </row>
    <row r="445" spans="1:7" x14ac:dyDescent="0.2">
      <c r="A445" s="206"/>
      <c r="G445" s="216"/>
    </row>
    <row r="446" spans="1:7" x14ac:dyDescent="0.2">
      <c r="A446" s="206"/>
      <c r="G446" s="216"/>
    </row>
    <row r="447" spans="1:7" x14ac:dyDescent="0.2">
      <c r="A447" s="206"/>
      <c r="G447" s="216"/>
    </row>
    <row r="448" spans="1:7" x14ac:dyDescent="0.2">
      <c r="A448" s="206"/>
      <c r="G448" s="216"/>
    </row>
    <row r="449" spans="1:7" x14ac:dyDescent="0.2">
      <c r="A449" s="206"/>
      <c r="G449" s="216"/>
    </row>
    <row r="450" spans="1:7" x14ac:dyDescent="0.2">
      <c r="A450" s="206"/>
      <c r="G450" s="216"/>
    </row>
    <row r="451" spans="1:7" x14ac:dyDescent="0.2">
      <c r="A451" s="206"/>
      <c r="G451" s="216"/>
    </row>
    <row r="452" spans="1:7" x14ac:dyDescent="0.2">
      <c r="A452" s="206"/>
      <c r="G452" s="216"/>
    </row>
    <row r="453" spans="1:7" x14ac:dyDescent="0.2">
      <c r="A453" s="206"/>
      <c r="G453" s="216"/>
    </row>
    <row r="454" spans="1:7" x14ac:dyDescent="0.2">
      <c r="A454" s="206"/>
      <c r="G454" s="216"/>
    </row>
    <row r="455" spans="1:7" x14ac:dyDescent="0.2">
      <c r="A455" s="206"/>
      <c r="G455" s="216"/>
    </row>
    <row r="456" spans="1:7" x14ac:dyDescent="0.2">
      <c r="A456" s="206"/>
      <c r="G456" s="216"/>
    </row>
    <row r="457" spans="1:7" x14ac:dyDescent="0.2">
      <c r="A457" s="206"/>
      <c r="G457" s="216"/>
    </row>
    <row r="458" spans="1:7" x14ac:dyDescent="0.2">
      <c r="A458" s="206"/>
      <c r="G458" s="216"/>
    </row>
    <row r="459" spans="1:7" x14ac:dyDescent="0.2">
      <c r="A459" s="206"/>
      <c r="G459" s="216"/>
    </row>
    <row r="460" spans="1:7" x14ac:dyDescent="0.2">
      <c r="A460" s="206"/>
      <c r="G460" s="216"/>
    </row>
    <row r="461" spans="1:7" x14ac:dyDescent="0.2">
      <c r="A461" s="206"/>
      <c r="G461" s="216"/>
    </row>
    <row r="462" spans="1:7" x14ac:dyDescent="0.2">
      <c r="A462" s="206"/>
      <c r="G462" s="216"/>
    </row>
    <row r="463" spans="1:7" x14ac:dyDescent="0.2">
      <c r="A463" s="206"/>
      <c r="G463" s="216"/>
    </row>
    <row r="464" spans="1:7" x14ac:dyDescent="0.2">
      <c r="A464" s="206"/>
      <c r="G464" s="216"/>
    </row>
    <row r="465" spans="1:7" x14ac:dyDescent="0.2">
      <c r="A465" s="206"/>
      <c r="G465" s="216"/>
    </row>
    <row r="466" spans="1:7" x14ac:dyDescent="0.2">
      <c r="A466" s="206"/>
      <c r="G466" s="216"/>
    </row>
    <row r="467" spans="1:7" x14ac:dyDescent="0.2">
      <c r="A467" s="206"/>
      <c r="G467" s="216"/>
    </row>
    <row r="468" spans="1:7" x14ac:dyDescent="0.2">
      <c r="A468" s="206"/>
      <c r="G468" s="216"/>
    </row>
    <row r="469" spans="1:7" x14ac:dyDescent="0.2">
      <c r="A469" s="206"/>
      <c r="G469" s="216"/>
    </row>
    <row r="470" spans="1:7" x14ac:dyDescent="0.2">
      <c r="A470" s="206"/>
      <c r="G470" s="216"/>
    </row>
    <row r="471" spans="1:7" x14ac:dyDescent="0.2">
      <c r="A471" s="206"/>
      <c r="G471" s="216"/>
    </row>
    <row r="472" spans="1:7" x14ac:dyDescent="0.2">
      <c r="A472" s="206"/>
      <c r="G472" s="216"/>
    </row>
    <row r="473" spans="1:7" x14ac:dyDescent="0.2">
      <c r="A473" s="206"/>
      <c r="G473" s="216"/>
    </row>
    <row r="474" spans="1:7" x14ac:dyDescent="0.2">
      <c r="A474" s="206"/>
      <c r="G474" s="216"/>
    </row>
    <row r="475" spans="1:7" x14ac:dyDescent="0.2">
      <c r="A475" s="206"/>
      <c r="G475" s="216"/>
    </row>
    <row r="476" spans="1:7" x14ac:dyDescent="0.2">
      <c r="A476" s="206"/>
      <c r="G476" s="216"/>
    </row>
    <row r="477" spans="1:7" x14ac:dyDescent="0.2">
      <c r="A477" s="206"/>
      <c r="G477" s="216"/>
    </row>
    <row r="478" spans="1:7" x14ac:dyDescent="0.2">
      <c r="A478" s="206"/>
      <c r="G478" s="216"/>
    </row>
    <row r="479" spans="1:7" x14ac:dyDescent="0.2">
      <c r="A479" s="206"/>
      <c r="G479" s="216"/>
    </row>
    <row r="480" spans="1:7" x14ac:dyDescent="0.2">
      <c r="A480" s="206"/>
      <c r="G480" s="216"/>
    </row>
    <row r="481" spans="1:7" x14ac:dyDescent="0.2">
      <c r="A481" s="206"/>
      <c r="G481" s="216"/>
    </row>
    <row r="482" spans="1:7" x14ac:dyDescent="0.2">
      <c r="A482" s="206"/>
      <c r="G482" s="216"/>
    </row>
    <row r="483" spans="1:7" x14ac:dyDescent="0.2">
      <c r="A483" s="206"/>
      <c r="G483" s="216"/>
    </row>
    <row r="484" spans="1:7" x14ac:dyDescent="0.2">
      <c r="A484" s="206"/>
      <c r="G484" s="216"/>
    </row>
    <row r="485" spans="1:7" x14ac:dyDescent="0.2">
      <c r="A485" s="206"/>
      <c r="G485" s="216"/>
    </row>
    <row r="486" spans="1:7" x14ac:dyDescent="0.2">
      <c r="A486" s="206"/>
      <c r="G486" s="216"/>
    </row>
    <row r="487" spans="1:7" x14ac:dyDescent="0.2">
      <c r="A487" s="206"/>
      <c r="G487" s="216"/>
    </row>
    <row r="488" spans="1:7" x14ac:dyDescent="0.2">
      <c r="A488" s="206"/>
      <c r="G488" s="216"/>
    </row>
    <row r="489" spans="1:7" x14ac:dyDescent="0.2">
      <c r="A489" s="206"/>
      <c r="G489" s="216"/>
    </row>
    <row r="490" spans="1:7" x14ac:dyDescent="0.2">
      <c r="A490" s="206"/>
      <c r="G490" s="216"/>
    </row>
    <row r="491" spans="1:7" x14ac:dyDescent="0.2">
      <c r="A491" s="206"/>
      <c r="G491" s="216"/>
    </row>
    <row r="492" spans="1:7" x14ac:dyDescent="0.2">
      <c r="A492" s="206"/>
      <c r="G492" s="216"/>
    </row>
    <row r="493" spans="1:7" x14ac:dyDescent="0.2">
      <c r="A493" s="206"/>
      <c r="G493" s="216"/>
    </row>
    <row r="494" spans="1:7" x14ac:dyDescent="0.2">
      <c r="A494" s="206"/>
      <c r="G494" s="216"/>
    </row>
    <row r="495" spans="1:7" x14ac:dyDescent="0.2">
      <c r="A495" s="206"/>
      <c r="G495" s="216"/>
    </row>
    <row r="496" spans="1:7" x14ac:dyDescent="0.2">
      <c r="A496" s="206"/>
      <c r="G496" s="216"/>
    </row>
    <row r="497" spans="1:7" x14ac:dyDescent="0.2">
      <c r="A497" s="206"/>
      <c r="G497" s="216"/>
    </row>
    <row r="498" spans="1:7" x14ac:dyDescent="0.2">
      <c r="A498" s="206"/>
      <c r="G498" s="216"/>
    </row>
    <row r="499" spans="1:7" x14ac:dyDescent="0.2">
      <c r="A499" s="206"/>
      <c r="G499" s="216"/>
    </row>
    <row r="500" spans="1:7" x14ac:dyDescent="0.2">
      <c r="A500" s="206"/>
      <c r="G500" s="216"/>
    </row>
    <row r="501" spans="1:7" x14ac:dyDescent="0.2">
      <c r="A501" s="206"/>
      <c r="G501" s="216"/>
    </row>
    <row r="502" spans="1:7" x14ac:dyDescent="0.2">
      <c r="A502" s="206"/>
      <c r="G502" s="216"/>
    </row>
    <row r="503" spans="1:7" x14ac:dyDescent="0.2">
      <c r="A503" s="206"/>
      <c r="G503" s="216"/>
    </row>
    <row r="504" spans="1:7" x14ac:dyDescent="0.2">
      <c r="A504" s="206"/>
      <c r="G504" s="216"/>
    </row>
    <row r="505" spans="1:7" x14ac:dyDescent="0.2">
      <c r="A505" s="206"/>
      <c r="G505" s="216"/>
    </row>
    <row r="506" spans="1:7" x14ac:dyDescent="0.2">
      <c r="A506" s="206"/>
      <c r="G506" s="216"/>
    </row>
    <row r="507" spans="1:7" x14ac:dyDescent="0.2">
      <c r="A507" s="206"/>
      <c r="G507" s="216"/>
    </row>
    <row r="508" spans="1:7" x14ac:dyDescent="0.2">
      <c r="A508" s="206"/>
      <c r="G508" s="216"/>
    </row>
    <row r="509" spans="1:7" x14ac:dyDescent="0.2">
      <c r="A509" s="206"/>
      <c r="G509" s="216"/>
    </row>
    <row r="510" spans="1:7" x14ac:dyDescent="0.2">
      <c r="A510" s="206"/>
      <c r="G510" s="216"/>
    </row>
    <row r="511" spans="1:7" x14ac:dyDescent="0.2">
      <c r="A511" s="206"/>
      <c r="G511" s="216"/>
    </row>
    <row r="512" spans="1:7" x14ac:dyDescent="0.2">
      <c r="A512" s="206"/>
      <c r="G512" s="216"/>
    </row>
    <row r="513" spans="1:7" x14ac:dyDescent="0.2">
      <c r="A513" s="206"/>
      <c r="G513" s="216"/>
    </row>
    <row r="514" spans="1:7" x14ac:dyDescent="0.2">
      <c r="A514" s="206"/>
      <c r="G514" s="216"/>
    </row>
    <row r="515" spans="1:7" x14ac:dyDescent="0.2">
      <c r="A515" s="206"/>
      <c r="G515" s="216"/>
    </row>
    <row r="516" spans="1:7" x14ac:dyDescent="0.2">
      <c r="A516" s="206"/>
      <c r="G516" s="216"/>
    </row>
    <row r="517" spans="1:7" x14ac:dyDescent="0.2">
      <c r="A517" s="206"/>
      <c r="G517" s="216"/>
    </row>
    <row r="518" spans="1:7" x14ac:dyDescent="0.2">
      <c r="A518" s="206"/>
      <c r="G518" s="216"/>
    </row>
    <row r="519" spans="1:7" x14ac:dyDescent="0.2">
      <c r="A519" s="206"/>
      <c r="G519" s="216"/>
    </row>
    <row r="520" spans="1:7" x14ac:dyDescent="0.2">
      <c r="A520" s="206"/>
      <c r="G520" s="216"/>
    </row>
    <row r="521" spans="1:7" x14ac:dyDescent="0.2">
      <c r="A521" s="206"/>
      <c r="G521" s="216"/>
    </row>
    <row r="522" spans="1:7" x14ac:dyDescent="0.2">
      <c r="A522" s="206"/>
      <c r="G522" s="216"/>
    </row>
    <row r="523" spans="1:7" x14ac:dyDescent="0.2">
      <c r="A523" s="206"/>
      <c r="G523" s="216"/>
    </row>
    <row r="524" spans="1:7" x14ac:dyDescent="0.2">
      <c r="A524" s="206"/>
      <c r="G524" s="216"/>
    </row>
    <row r="525" spans="1:7" x14ac:dyDescent="0.2">
      <c r="A525" s="206"/>
      <c r="G525" s="216"/>
    </row>
    <row r="526" spans="1:7" x14ac:dyDescent="0.2">
      <c r="A526" s="206"/>
      <c r="G526" s="216"/>
    </row>
    <row r="527" spans="1:7" x14ac:dyDescent="0.2">
      <c r="A527" s="206"/>
      <c r="G527" s="216"/>
    </row>
    <row r="528" spans="1:7" x14ac:dyDescent="0.2">
      <c r="A528" s="206"/>
      <c r="G528" s="216"/>
    </row>
    <row r="529" spans="1:7" x14ac:dyDescent="0.2">
      <c r="A529" s="206"/>
      <c r="G529" s="216"/>
    </row>
    <row r="530" spans="1:7" x14ac:dyDescent="0.2">
      <c r="A530" s="206"/>
      <c r="G530" s="216"/>
    </row>
    <row r="531" spans="1:7" x14ac:dyDescent="0.2">
      <c r="A531" s="206"/>
      <c r="G531" s="216"/>
    </row>
    <row r="532" spans="1:7" x14ac:dyDescent="0.2">
      <c r="A532" s="206"/>
      <c r="G532" s="216"/>
    </row>
    <row r="533" spans="1:7" x14ac:dyDescent="0.2">
      <c r="A533" s="206"/>
      <c r="G533" s="216"/>
    </row>
    <row r="534" spans="1:7" x14ac:dyDescent="0.2">
      <c r="A534" s="206"/>
      <c r="G534" s="216"/>
    </row>
    <row r="535" spans="1:7" x14ac:dyDescent="0.2">
      <c r="A535" s="206"/>
      <c r="G535" s="216"/>
    </row>
    <row r="536" spans="1:7" x14ac:dyDescent="0.2">
      <c r="A536" s="206"/>
      <c r="G536" s="216"/>
    </row>
    <row r="537" spans="1:7" x14ac:dyDescent="0.2">
      <c r="A537" s="206"/>
      <c r="G537" s="216"/>
    </row>
    <row r="538" spans="1:7" x14ac:dyDescent="0.2">
      <c r="A538" s="206"/>
      <c r="G538" s="216"/>
    </row>
    <row r="539" spans="1:7" x14ac:dyDescent="0.2">
      <c r="A539" s="206"/>
      <c r="G539" s="216"/>
    </row>
    <row r="540" spans="1:7" x14ac:dyDescent="0.2">
      <c r="A540" s="206"/>
      <c r="G540" s="216"/>
    </row>
    <row r="541" spans="1:7" x14ac:dyDescent="0.2">
      <c r="A541" s="206"/>
      <c r="G541" s="216"/>
    </row>
    <row r="542" spans="1:7" x14ac:dyDescent="0.2">
      <c r="A542" s="206"/>
      <c r="G542" s="216"/>
    </row>
    <row r="543" spans="1:7" x14ac:dyDescent="0.2">
      <c r="A543" s="206"/>
      <c r="G543" s="216"/>
    </row>
    <row r="544" spans="1:7" x14ac:dyDescent="0.2">
      <c r="A544" s="206"/>
      <c r="G544" s="216"/>
    </row>
    <row r="545" spans="1:7" x14ac:dyDescent="0.2">
      <c r="A545" s="206"/>
      <c r="G545" s="216"/>
    </row>
    <row r="546" spans="1:7" x14ac:dyDescent="0.2">
      <c r="A546" s="206"/>
      <c r="G546" s="216"/>
    </row>
    <row r="547" spans="1:7" x14ac:dyDescent="0.2">
      <c r="A547" s="206"/>
      <c r="G547" s="216"/>
    </row>
    <row r="548" spans="1:7" x14ac:dyDescent="0.2">
      <c r="A548" s="206"/>
      <c r="G548" s="216"/>
    </row>
    <row r="549" spans="1:7" x14ac:dyDescent="0.2">
      <c r="A549" s="206"/>
      <c r="G549" s="216"/>
    </row>
    <row r="550" spans="1:7" x14ac:dyDescent="0.2">
      <c r="A550" s="206"/>
      <c r="G550" s="216"/>
    </row>
    <row r="551" spans="1:7" x14ac:dyDescent="0.2">
      <c r="A551" s="206"/>
      <c r="G551" s="216"/>
    </row>
    <row r="552" spans="1:7" x14ac:dyDescent="0.2">
      <c r="A552" s="206"/>
      <c r="G552" s="216"/>
    </row>
    <row r="553" spans="1:7" x14ac:dyDescent="0.2">
      <c r="A553" s="206"/>
      <c r="G553" s="216"/>
    </row>
    <row r="554" spans="1:7" x14ac:dyDescent="0.2">
      <c r="A554" s="206"/>
      <c r="G554" s="216"/>
    </row>
    <row r="555" spans="1:7" x14ac:dyDescent="0.2">
      <c r="A555" s="206"/>
      <c r="G555" s="216"/>
    </row>
    <row r="556" spans="1:7" x14ac:dyDescent="0.2">
      <c r="A556" s="206"/>
      <c r="G556" s="216"/>
    </row>
    <row r="557" spans="1:7" x14ac:dyDescent="0.2">
      <c r="A557" s="206"/>
      <c r="G557" s="216"/>
    </row>
    <row r="558" spans="1:7" x14ac:dyDescent="0.2">
      <c r="A558" s="206"/>
      <c r="G558" s="216"/>
    </row>
    <row r="559" spans="1:7" x14ac:dyDescent="0.2">
      <c r="A559" s="206"/>
      <c r="G559" s="216"/>
    </row>
    <row r="560" spans="1:7" x14ac:dyDescent="0.2">
      <c r="A560" s="206"/>
      <c r="G560" s="216"/>
    </row>
    <row r="561" spans="1:7" x14ac:dyDescent="0.2">
      <c r="A561" s="206"/>
      <c r="G561" s="216"/>
    </row>
    <row r="562" spans="1:7" x14ac:dyDescent="0.2">
      <c r="A562" s="206"/>
      <c r="G562" s="216"/>
    </row>
    <row r="563" spans="1:7" x14ac:dyDescent="0.2">
      <c r="A563" s="206"/>
      <c r="G563" s="216"/>
    </row>
    <row r="564" spans="1:7" x14ac:dyDescent="0.2">
      <c r="A564" s="206"/>
      <c r="G564" s="216"/>
    </row>
    <row r="565" spans="1:7" x14ac:dyDescent="0.2">
      <c r="A565" s="206"/>
      <c r="G565" s="216"/>
    </row>
    <row r="566" spans="1:7" x14ac:dyDescent="0.2">
      <c r="A566" s="206"/>
      <c r="G566" s="216"/>
    </row>
    <row r="567" spans="1:7" x14ac:dyDescent="0.2">
      <c r="A567" s="206"/>
      <c r="G567" s="216"/>
    </row>
    <row r="568" spans="1:7" x14ac:dyDescent="0.2">
      <c r="A568" s="206"/>
      <c r="G568" s="216"/>
    </row>
    <row r="569" spans="1:7" x14ac:dyDescent="0.2">
      <c r="A569" s="206"/>
      <c r="G569" s="216"/>
    </row>
    <row r="570" spans="1:7" x14ac:dyDescent="0.2">
      <c r="A570" s="206"/>
      <c r="G570" s="216"/>
    </row>
    <row r="571" spans="1:7" x14ac:dyDescent="0.2">
      <c r="A571" s="206"/>
      <c r="G571" s="216"/>
    </row>
    <row r="572" spans="1:7" x14ac:dyDescent="0.2">
      <c r="A572" s="206"/>
      <c r="G572" s="216"/>
    </row>
    <row r="573" spans="1:7" x14ac:dyDescent="0.2">
      <c r="A573" s="206"/>
      <c r="G573" s="216"/>
    </row>
    <row r="574" spans="1:7" x14ac:dyDescent="0.2">
      <c r="A574" s="206"/>
      <c r="G574" s="216"/>
    </row>
    <row r="575" spans="1:7" x14ac:dyDescent="0.2">
      <c r="A575" s="206"/>
      <c r="G575" s="216"/>
    </row>
    <row r="576" spans="1:7" x14ac:dyDescent="0.2">
      <c r="A576" s="206"/>
      <c r="G576" s="216"/>
    </row>
    <row r="577" spans="1:7" x14ac:dyDescent="0.2">
      <c r="A577" s="206"/>
      <c r="G577" s="216"/>
    </row>
    <row r="578" spans="1:7" x14ac:dyDescent="0.2">
      <c r="A578" s="206"/>
      <c r="G578" s="216"/>
    </row>
    <row r="579" spans="1:7" x14ac:dyDescent="0.2">
      <c r="A579" s="206"/>
      <c r="G579" s="216"/>
    </row>
    <row r="580" spans="1:7" x14ac:dyDescent="0.2">
      <c r="A580" s="206"/>
      <c r="G580" s="216"/>
    </row>
    <row r="581" spans="1:7" x14ac:dyDescent="0.2">
      <c r="A581" s="206"/>
      <c r="G581" s="216"/>
    </row>
    <row r="582" spans="1:7" x14ac:dyDescent="0.2">
      <c r="A582" s="206"/>
      <c r="G582" s="216"/>
    </row>
    <row r="583" spans="1:7" x14ac:dyDescent="0.2">
      <c r="A583" s="206"/>
      <c r="G583" s="216"/>
    </row>
    <row r="584" spans="1:7" x14ac:dyDescent="0.2">
      <c r="A584" s="206"/>
      <c r="G584" s="216"/>
    </row>
    <row r="585" spans="1:7" x14ac:dyDescent="0.2">
      <c r="A585" s="206"/>
      <c r="G585" s="216"/>
    </row>
    <row r="586" spans="1:7" x14ac:dyDescent="0.2">
      <c r="A586" s="206"/>
      <c r="G586" s="216"/>
    </row>
    <row r="587" spans="1:7" x14ac:dyDescent="0.2">
      <c r="A587" s="206"/>
      <c r="G587" s="216"/>
    </row>
    <row r="588" spans="1:7" x14ac:dyDescent="0.2">
      <c r="A588" s="206"/>
      <c r="G588" s="216"/>
    </row>
    <row r="589" spans="1:7" x14ac:dyDescent="0.2">
      <c r="A589" s="206"/>
      <c r="G589" s="216"/>
    </row>
    <row r="590" spans="1:7" x14ac:dyDescent="0.2">
      <c r="A590" s="206"/>
      <c r="G590" s="216"/>
    </row>
    <row r="591" spans="1:7" x14ac:dyDescent="0.2">
      <c r="A591" s="206"/>
      <c r="G591" s="216"/>
    </row>
    <row r="592" spans="1:7" x14ac:dyDescent="0.2">
      <c r="A592" s="206"/>
      <c r="G592" s="216"/>
    </row>
    <row r="593" spans="1:7" x14ac:dyDescent="0.2">
      <c r="A593" s="206"/>
      <c r="G593" s="216"/>
    </row>
    <row r="594" spans="1:7" x14ac:dyDescent="0.2">
      <c r="A594" s="206"/>
      <c r="G594" s="216"/>
    </row>
    <row r="595" spans="1:7" x14ac:dyDescent="0.2">
      <c r="A595" s="206"/>
      <c r="G595" s="216"/>
    </row>
    <row r="596" spans="1:7" x14ac:dyDescent="0.2">
      <c r="A596" s="206"/>
      <c r="G596" s="216"/>
    </row>
    <row r="597" spans="1:7" x14ac:dyDescent="0.2">
      <c r="A597" s="206"/>
      <c r="G597" s="216"/>
    </row>
    <row r="598" spans="1:7" x14ac:dyDescent="0.2">
      <c r="A598" s="206"/>
      <c r="G598" s="216"/>
    </row>
    <row r="599" spans="1:7" x14ac:dyDescent="0.2">
      <c r="A599" s="206"/>
      <c r="G599" s="216"/>
    </row>
    <row r="600" spans="1:7" x14ac:dyDescent="0.2">
      <c r="A600" s="206"/>
      <c r="G600" s="216"/>
    </row>
    <row r="601" spans="1:7" x14ac:dyDescent="0.2">
      <c r="A601" s="206"/>
      <c r="G601" s="216"/>
    </row>
    <row r="602" spans="1:7" x14ac:dyDescent="0.2">
      <c r="A602" s="206"/>
      <c r="G602" s="216"/>
    </row>
    <row r="603" spans="1:7" x14ac:dyDescent="0.2">
      <c r="A603" s="206"/>
      <c r="G603" s="216"/>
    </row>
    <row r="604" spans="1:7" x14ac:dyDescent="0.2">
      <c r="A604" s="206"/>
      <c r="G604" s="216"/>
    </row>
    <row r="605" spans="1:7" x14ac:dyDescent="0.2">
      <c r="A605" s="206"/>
      <c r="G605" s="216"/>
    </row>
    <row r="606" spans="1:7" x14ac:dyDescent="0.2">
      <c r="A606" s="206"/>
      <c r="G606" s="216"/>
    </row>
    <row r="607" spans="1:7" x14ac:dyDescent="0.2">
      <c r="A607" s="206"/>
      <c r="G607" s="216"/>
    </row>
    <row r="608" spans="1:7" x14ac:dyDescent="0.2">
      <c r="A608" s="206"/>
      <c r="G608" s="216"/>
    </row>
    <row r="609" spans="1:7" x14ac:dyDescent="0.2">
      <c r="A609" s="206"/>
      <c r="G609" s="216"/>
    </row>
    <row r="610" spans="1:7" x14ac:dyDescent="0.2">
      <c r="A610" s="206"/>
      <c r="G610" s="216"/>
    </row>
    <row r="611" spans="1:7" x14ac:dyDescent="0.2">
      <c r="A611" s="206"/>
      <c r="G611" s="216"/>
    </row>
    <row r="612" spans="1:7" x14ac:dyDescent="0.2">
      <c r="A612" s="206"/>
      <c r="G612" s="216"/>
    </row>
    <row r="613" spans="1:7" x14ac:dyDescent="0.2">
      <c r="A613" s="206"/>
      <c r="G613" s="216"/>
    </row>
    <row r="614" spans="1:7" x14ac:dyDescent="0.2">
      <c r="A614" s="206"/>
      <c r="G614" s="216"/>
    </row>
    <row r="615" spans="1:7" x14ac:dyDescent="0.2">
      <c r="A615" s="206"/>
      <c r="G615" s="216"/>
    </row>
    <row r="616" spans="1:7" x14ac:dyDescent="0.2">
      <c r="A616" s="206"/>
      <c r="G616" s="216"/>
    </row>
    <row r="617" spans="1:7" x14ac:dyDescent="0.2">
      <c r="A617" s="206"/>
      <c r="G617" s="216"/>
    </row>
    <row r="618" spans="1:7" x14ac:dyDescent="0.2">
      <c r="A618" s="206"/>
      <c r="G618" s="216"/>
    </row>
    <row r="619" spans="1:7" x14ac:dyDescent="0.2">
      <c r="A619" s="206"/>
      <c r="G619" s="216"/>
    </row>
    <row r="620" spans="1:7" x14ac:dyDescent="0.2">
      <c r="A620" s="206"/>
      <c r="G620" s="216"/>
    </row>
    <row r="621" spans="1:7" x14ac:dyDescent="0.2">
      <c r="A621" s="206"/>
      <c r="G621" s="216"/>
    </row>
    <row r="622" spans="1:7" x14ac:dyDescent="0.2">
      <c r="A622" s="206"/>
      <c r="G622" s="216"/>
    </row>
    <row r="623" spans="1:7" x14ac:dyDescent="0.2">
      <c r="A623" s="206"/>
      <c r="G623" s="216"/>
    </row>
    <row r="624" spans="1:7" x14ac:dyDescent="0.2">
      <c r="A624" s="206"/>
      <c r="G624" s="216"/>
    </row>
    <row r="625" spans="1:7" x14ac:dyDescent="0.2">
      <c r="A625" s="206"/>
      <c r="G625" s="216"/>
    </row>
    <row r="626" spans="1:7" x14ac:dyDescent="0.2">
      <c r="A626" s="206"/>
      <c r="G626" s="216"/>
    </row>
    <row r="627" spans="1:7" x14ac:dyDescent="0.2">
      <c r="A627" s="206"/>
      <c r="G627" s="216"/>
    </row>
    <row r="628" spans="1:7" x14ac:dyDescent="0.2">
      <c r="A628" s="206"/>
      <c r="G628" s="216"/>
    </row>
    <row r="629" spans="1:7" x14ac:dyDescent="0.2">
      <c r="A629" s="206"/>
      <c r="G629" s="216"/>
    </row>
    <row r="630" spans="1:7" x14ac:dyDescent="0.2">
      <c r="A630" s="206"/>
      <c r="G630" s="216"/>
    </row>
    <row r="631" spans="1:7" x14ac:dyDescent="0.2">
      <c r="A631" s="206"/>
      <c r="G631" s="216"/>
    </row>
    <row r="632" spans="1:7" x14ac:dyDescent="0.2">
      <c r="A632" s="206"/>
      <c r="G632" s="216"/>
    </row>
    <row r="633" spans="1:7" x14ac:dyDescent="0.2">
      <c r="A633" s="206"/>
      <c r="G633" s="216"/>
    </row>
    <row r="634" spans="1:7" x14ac:dyDescent="0.2">
      <c r="A634" s="206"/>
      <c r="G634" s="216"/>
    </row>
    <row r="635" spans="1:7" x14ac:dyDescent="0.2">
      <c r="A635" s="206"/>
      <c r="G635" s="216"/>
    </row>
    <row r="636" spans="1:7" x14ac:dyDescent="0.2">
      <c r="A636" s="206"/>
      <c r="G636" s="216"/>
    </row>
    <row r="637" spans="1:7" x14ac:dyDescent="0.2">
      <c r="A637" s="206"/>
      <c r="G637" s="216"/>
    </row>
    <row r="638" spans="1:7" x14ac:dyDescent="0.2">
      <c r="A638" s="206"/>
      <c r="G638" s="216"/>
    </row>
    <row r="639" spans="1:7" x14ac:dyDescent="0.2">
      <c r="A639" s="206"/>
      <c r="G639" s="216"/>
    </row>
    <row r="640" spans="1:7" x14ac:dyDescent="0.2">
      <c r="A640" s="206"/>
      <c r="G640" s="216"/>
    </row>
    <row r="641" spans="1:7" x14ac:dyDescent="0.2">
      <c r="A641" s="206"/>
      <c r="G641" s="216"/>
    </row>
    <row r="642" spans="1:7" x14ac:dyDescent="0.2">
      <c r="A642" s="206"/>
      <c r="G642" s="216"/>
    </row>
    <row r="643" spans="1:7" x14ac:dyDescent="0.2">
      <c r="A643" s="206"/>
      <c r="G643" s="216"/>
    </row>
    <row r="644" spans="1:7" x14ac:dyDescent="0.2">
      <c r="A644" s="206"/>
      <c r="G644" s="216"/>
    </row>
    <row r="645" spans="1:7" x14ac:dyDescent="0.2">
      <c r="A645" s="206"/>
      <c r="G645" s="216"/>
    </row>
    <row r="646" spans="1:7" x14ac:dyDescent="0.2">
      <c r="A646" s="206"/>
      <c r="G646" s="216"/>
    </row>
    <row r="647" spans="1:7" x14ac:dyDescent="0.2">
      <c r="A647" s="206"/>
      <c r="G647" s="216"/>
    </row>
    <row r="648" spans="1:7" x14ac:dyDescent="0.2">
      <c r="A648" s="206"/>
      <c r="G648" s="216"/>
    </row>
    <row r="649" spans="1:7" x14ac:dyDescent="0.2">
      <c r="A649" s="206"/>
      <c r="G649" s="216"/>
    </row>
    <row r="650" spans="1:7" x14ac:dyDescent="0.2">
      <c r="A650" s="206"/>
      <c r="G650" s="216"/>
    </row>
    <row r="651" spans="1:7" x14ac:dyDescent="0.2">
      <c r="A651" s="206"/>
      <c r="G651" s="216"/>
    </row>
    <row r="652" spans="1:7" x14ac:dyDescent="0.2">
      <c r="A652" s="206"/>
      <c r="G652" s="216"/>
    </row>
    <row r="653" spans="1:7" x14ac:dyDescent="0.2">
      <c r="A653" s="206"/>
      <c r="G653" s="216"/>
    </row>
    <row r="654" spans="1:7" x14ac:dyDescent="0.2">
      <c r="A654" s="206"/>
      <c r="G654" s="216"/>
    </row>
    <row r="655" spans="1:7" x14ac:dyDescent="0.2">
      <c r="A655" s="206"/>
      <c r="G655" s="216"/>
    </row>
    <row r="656" spans="1:7" x14ac:dyDescent="0.2">
      <c r="A656" s="206"/>
      <c r="G656" s="216"/>
    </row>
    <row r="657" spans="1:7" x14ac:dyDescent="0.2">
      <c r="A657" s="206"/>
      <c r="G657" s="216"/>
    </row>
    <row r="658" spans="1:7" x14ac:dyDescent="0.2">
      <c r="A658" s="206"/>
      <c r="G658" s="216"/>
    </row>
    <row r="659" spans="1:7" x14ac:dyDescent="0.2">
      <c r="A659" s="206"/>
      <c r="G659" s="216"/>
    </row>
    <row r="660" spans="1:7" x14ac:dyDescent="0.2">
      <c r="A660" s="206"/>
      <c r="G660" s="216"/>
    </row>
    <row r="661" spans="1:7" x14ac:dyDescent="0.2">
      <c r="A661" s="206"/>
      <c r="G661" s="216"/>
    </row>
    <row r="662" spans="1:7" x14ac:dyDescent="0.2">
      <c r="A662" s="206"/>
      <c r="G662" s="216"/>
    </row>
    <row r="663" spans="1:7" x14ac:dyDescent="0.2">
      <c r="A663" s="206"/>
      <c r="G663" s="216"/>
    </row>
    <row r="664" spans="1:7" x14ac:dyDescent="0.2">
      <c r="A664" s="206"/>
      <c r="G664" s="216"/>
    </row>
    <row r="665" spans="1:7" x14ac:dyDescent="0.2">
      <c r="A665" s="206"/>
      <c r="G665" s="216"/>
    </row>
    <row r="666" spans="1:7" x14ac:dyDescent="0.2">
      <c r="A666" s="206"/>
      <c r="G666" s="216"/>
    </row>
    <row r="667" spans="1:7" x14ac:dyDescent="0.2">
      <c r="A667" s="206"/>
      <c r="G667" s="216"/>
    </row>
    <row r="668" spans="1:7" x14ac:dyDescent="0.2">
      <c r="A668" s="206"/>
      <c r="G668" s="216"/>
    </row>
    <row r="669" spans="1:7" x14ac:dyDescent="0.2">
      <c r="A669" s="206"/>
      <c r="G669" s="216"/>
    </row>
    <row r="670" spans="1:7" x14ac:dyDescent="0.2">
      <c r="A670" s="206"/>
      <c r="G670" s="216"/>
    </row>
    <row r="671" spans="1:7" x14ac:dyDescent="0.2">
      <c r="A671" s="206"/>
      <c r="G671" s="216"/>
    </row>
    <row r="672" spans="1:7" x14ac:dyDescent="0.2">
      <c r="A672" s="206"/>
      <c r="G672" s="216"/>
    </row>
    <row r="673" spans="1:7" x14ac:dyDescent="0.2">
      <c r="A673" s="206"/>
      <c r="G673" s="216"/>
    </row>
    <row r="674" spans="1:7" x14ac:dyDescent="0.2">
      <c r="A674" s="206"/>
      <c r="G674" s="216"/>
    </row>
    <row r="675" spans="1:7" x14ac:dyDescent="0.2">
      <c r="A675" s="206"/>
      <c r="G675" s="216"/>
    </row>
    <row r="676" spans="1:7" x14ac:dyDescent="0.2">
      <c r="A676" s="206"/>
      <c r="G676" s="216"/>
    </row>
    <row r="677" spans="1:7" x14ac:dyDescent="0.2">
      <c r="A677" s="206"/>
      <c r="G677" s="216"/>
    </row>
    <row r="678" spans="1:7" x14ac:dyDescent="0.2">
      <c r="A678" s="206"/>
      <c r="G678" s="216"/>
    </row>
    <row r="679" spans="1:7" x14ac:dyDescent="0.2">
      <c r="A679" s="206"/>
      <c r="G679" s="216"/>
    </row>
    <row r="680" spans="1:7" x14ac:dyDescent="0.2">
      <c r="A680" s="206"/>
      <c r="G680" s="216"/>
    </row>
    <row r="681" spans="1:7" x14ac:dyDescent="0.2">
      <c r="A681" s="206"/>
      <c r="G681" s="216"/>
    </row>
    <row r="682" spans="1:7" x14ac:dyDescent="0.2">
      <c r="A682" s="206"/>
      <c r="G682" s="216"/>
    </row>
    <row r="683" spans="1:7" x14ac:dyDescent="0.2">
      <c r="A683" s="206"/>
      <c r="G683" s="216"/>
    </row>
    <row r="684" spans="1:7" x14ac:dyDescent="0.2">
      <c r="A684" s="206"/>
      <c r="G684" s="216"/>
    </row>
    <row r="685" spans="1:7" x14ac:dyDescent="0.2">
      <c r="A685" s="206"/>
      <c r="G685" s="216"/>
    </row>
    <row r="686" spans="1:7" x14ac:dyDescent="0.2">
      <c r="A686" s="206"/>
      <c r="G686" s="216"/>
    </row>
    <row r="687" spans="1:7" x14ac:dyDescent="0.2">
      <c r="A687" s="206"/>
      <c r="G687" s="216"/>
    </row>
    <row r="688" spans="1:7" x14ac:dyDescent="0.2">
      <c r="A688" s="206"/>
      <c r="G688" s="216"/>
    </row>
    <row r="689" spans="1:7" x14ac:dyDescent="0.2">
      <c r="A689" s="206"/>
      <c r="G689" s="216"/>
    </row>
    <row r="690" spans="1:7" x14ac:dyDescent="0.2">
      <c r="A690" s="206"/>
      <c r="G690" s="216"/>
    </row>
    <row r="691" spans="1:7" x14ac:dyDescent="0.2">
      <c r="A691" s="206"/>
      <c r="G691" s="216"/>
    </row>
    <row r="692" spans="1:7" x14ac:dyDescent="0.2">
      <c r="A692" s="206"/>
      <c r="G692" s="216"/>
    </row>
    <row r="693" spans="1:7" x14ac:dyDescent="0.2">
      <c r="A693" s="206"/>
      <c r="G693" s="216"/>
    </row>
    <row r="694" spans="1:7" x14ac:dyDescent="0.2">
      <c r="A694" s="206"/>
      <c r="G694" s="216"/>
    </row>
    <row r="695" spans="1:7" x14ac:dyDescent="0.2">
      <c r="A695" s="206"/>
      <c r="G695" s="216"/>
    </row>
    <row r="696" spans="1:7" x14ac:dyDescent="0.2">
      <c r="A696" s="206"/>
      <c r="G696" s="216"/>
    </row>
    <row r="697" spans="1:7" x14ac:dyDescent="0.2">
      <c r="A697" s="206"/>
      <c r="G697" s="216"/>
    </row>
    <row r="698" spans="1:7" x14ac:dyDescent="0.2">
      <c r="A698" s="206"/>
      <c r="G698" s="216"/>
    </row>
    <row r="699" spans="1:7" x14ac:dyDescent="0.2">
      <c r="A699" s="206"/>
      <c r="G699" s="216"/>
    </row>
    <row r="700" spans="1:7" x14ac:dyDescent="0.2">
      <c r="A700" s="206"/>
      <c r="G700" s="216"/>
    </row>
    <row r="701" spans="1:7" x14ac:dyDescent="0.2">
      <c r="A701" s="206"/>
      <c r="G701" s="216"/>
    </row>
    <row r="702" spans="1:7" x14ac:dyDescent="0.2">
      <c r="A702" s="206"/>
      <c r="G702" s="216"/>
    </row>
    <row r="703" spans="1:7" x14ac:dyDescent="0.2">
      <c r="A703" s="206"/>
      <c r="G703" s="216"/>
    </row>
    <row r="704" spans="1:7" x14ac:dyDescent="0.2">
      <c r="A704" s="206"/>
      <c r="G704" s="216"/>
    </row>
    <row r="705" spans="1:7" x14ac:dyDescent="0.2">
      <c r="A705" s="206"/>
      <c r="G705" s="216"/>
    </row>
    <row r="706" spans="1:7" x14ac:dyDescent="0.2">
      <c r="A706" s="206"/>
      <c r="G706" s="216"/>
    </row>
    <row r="707" spans="1:7" x14ac:dyDescent="0.2">
      <c r="A707" s="206"/>
      <c r="G707" s="216"/>
    </row>
    <row r="708" spans="1:7" x14ac:dyDescent="0.2">
      <c r="A708" s="206"/>
      <c r="G708" s="216"/>
    </row>
    <row r="709" spans="1:7" x14ac:dyDescent="0.2">
      <c r="A709" s="206"/>
      <c r="G709" s="216"/>
    </row>
    <row r="710" spans="1:7" x14ac:dyDescent="0.2">
      <c r="A710" s="206"/>
      <c r="G710" s="216"/>
    </row>
    <row r="711" spans="1:7" x14ac:dyDescent="0.2">
      <c r="A711" s="206"/>
      <c r="G711" s="216"/>
    </row>
    <row r="712" spans="1:7" x14ac:dyDescent="0.2">
      <c r="A712" s="206"/>
      <c r="G712" s="216"/>
    </row>
    <row r="713" spans="1:7" x14ac:dyDescent="0.2">
      <c r="A713" s="206"/>
      <c r="G713" s="216"/>
    </row>
    <row r="714" spans="1:7" x14ac:dyDescent="0.2">
      <c r="A714" s="206"/>
      <c r="G714" s="216"/>
    </row>
    <row r="715" spans="1:7" x14ac:dyDescent="0.2">
      <c r="A715" s="206"/>
      <c r="G715" s="216"/>
    </row>
    <row r="716" spans="1:7" x14ac:dyDescent="0.2">
      <c r="A716" s="206"/>
      <c r="G716" s="216"/>
    </row>
    <row r="717" spans="1:7" x14ac:dyDescent="0.2">
      <c r="A717" s="206"/>
      <c r="G717" s="216"/>
    </row>
    <row r="718" spans="1:7" x14ac:dyDescent="0.2">
      <c r="A718" s="206"/>
      <c r="G718" s="216"/>
    </row>
    <row r="719" spans="1:7" x14ac:dyDescent="0.2">
      <c r="A719" s="206"/>
      <c r="G719" s="216"/>
    </row>
    <row r="720" spans="1:7" x14ac:dyDescent="0.2">
      <c r="A720" s="206"/>
      <c r="G720" s="216"/>
    </row>
    <row r="721" spans="1:7" x14ac:dyDescent="0.2">
      <c r="A721" s="206"/>
      <c r="G721" s="216"/>
    </row>
    <row r="722" spans="1:7" x14ac:dyDescent="0.2">
      <c r="A722" s="206"/>
      <c r="G722" s="216"/>
    </row>
    <row r="723" spans="1:7" x14ac:dyDescent="0.2">
      <c r="A723" s="206"/>
      <c r="G723" s="216"/>
    </row>
    <row r="724" spans="1:7" x14ac:dyDescent="0.2">
      <c r="A724" s="206"/>
      <c r="G724" s="216"/>
    </row>
    <row r="725" spans="1:7" x14ac:dyDescent="0.2">
      <c r="A725" s="206"/>
      <c r="G725" s="216"/>
    </row>
    <row r="726" spans="1:7" x14ac:dyDescent="0.2">
      <c r="A726" s="206"/>
      <c r="G726" s="216"/>
    </row>
    <row r="727" spans="1:7" x14ac:dyDescent="0.2">
      <c r="A727" s="206"/>
      <c r="G727" s="216"/>
    </row>
    <row r="728" spans="1:7" x14ac:dyDescent="0.2">
      <c r="A728" s="206"/>
      <c r="G728" s="216"/>
    </row>
    <row r="729" spans="1:7" x14ac:dyDescent="0.2">
      <c r="A729" s="206"/>
      <c r="G729" s="216"/>
    </row>
    <row r="730" spans="1:7" x14ac:dyDescent="0.2">
      <c r="A730" s="206"/>
      <c r="G730" s="216"/>
    </row>
    <row r="731" spans="1:7" x14ac:dyDescent="0.2">
      <c r="A731" s="206"/>
      <c r="G731" s="216"/>
    </row>
    <row r="732" spans="1:7" x14ac:dyDescent="0.2">
      <c r="A732" s="206"/>
      <c r="G732" s="216"/>
    </row>
    <row r="733" spans="1:7" x14ac:dyDescent="0.2">
      <c r="A733" s="206"/>
      <c r="G733" s="216"/>
    </row>
    <row r="734" spans="1:7" x14ac:dyDescent="0.2">
      <c r="A734" s="206"/>
      <c r="G734" s="216"/>
    </row>
    <row r="735" spans="1:7" x14ac:dyDescent="0.2">
      <c r="A735" s="206"/>
      <c r="G735" s="216"/>
    </row>
    <row r="736" spans="1:7" x14ac:dyDescent="0.2">
      <c r="A736" s="206"/>
      <c r="G736" s="216"/>
    </row>
    <row r="737" spans="1:7" x14ac:dyDescent="0.2">
      <c r="A737" s="206"/>
      <c r="G737" s="216"/>
    </row>
    <row r="738" spans="1:7" x14ac:dyDescent="0.2">
      <c r="A738" s="206"/>
      <c r="G738" s="216"/>
    </row>
    <row r="739" spans="1:7" x14ac:dyDescent="0.2">
      <c r="A739" s="206"/>
      <c r="G739" s="216"/>
    </row>
    <row r="740" spans="1:7" x14ac:dyDescent="0.2">
      <c r="A740" s="206"/>
      <c r="G740" s="216"/>
    </row>
    <row r="741" spans="1:7" x14ac:dyDescent="0.2">
      <c r="A741" s="206"/>
      <c r="G741" s="216"/>
    </row>
    <row r="742" spans="1:7" x14ac:dyDescent="0.2">
      <c r="A742" s="206"/>
      <c r="G742" s="216"/>
    </row>
    <row r="743" spans="1:7" x14ac:dyDescent="0.2">
      <c r="A743" s="206"/>
      <c r="G743" s="216"/>
    </row>
    <row r="744" spans="1:7" x14ac:dyDescent="0.2">
      <c r="A744" s="206"/>
      <c r="G744" s="216"/>
    </row>
    <row r="745" spans="1:7" x14ac:dyDescent="0.2">
      <c r="A745" s="206"/>
      <c r="G745" s="216"/>
    </row>
    <row r="746" spans="1:7" x14ac:dyDescent="0.2">
      <c r="A746" s="206"/>
      <c r="G746" s="216"/>
    </row>
    <row r="747" spans="1:7" x14ac:dyDescent="0.2">
      <c r="A747" s="206"/>
      <c r="G747" s="216"/>
    </row>
    <row r="748" spans="1:7" x14ac:dyDescent="0.2">
      <c r="A748" s="206"/>
      <c r="G748" s="216"/>
    </row>
    <row r="749" spans="1:7" x14ac:dyDescent="0.2">
      <c r="A749" s="206"/>
      <c r="G749" s="216"/>
    </row>
    <row r="750" spans="1:7" x14ac:dyDescent="0.2">
      <c r="A750" s="206"/>
      <c r="G750" s="216"/>
    </row>
    <row r="751" spans="1:7" x14ac:dyDescent="0.2">
      <c r="A751" s="206"/>
      <c r="G751" s="216"/>
    </row>
    <row r="752" spans="1:7" x14ac:dyDescent="0.2">
      <c r="A752" s="206"/>
      <c r="G752" s="216"/>
    </row>
    <row r="753" spans="1:7" x14ac:dyDescent="0.2">
      <c r="A753" s="206"/>
      <c r="G753" s="216"/>
    </row>
    <row r="754" spans="1:7" x14ac:dyDescent="0.2">
      <c r="A754" s="206"/>
      <c r="G754" s="216"/>
    </row>
    <row r="755" spans="1:7" x14ac:dyDescent="0.2">
      <c r="A755" s="206"/>
      <c r="G755" s="216"/>
    </row>
    <row r="756" spans="1:7" x14ac:dyDescent="0.2">
      <c r="A756" s="206"/>
      <c r="G756" s="216"/>
    </row>
    <row r="757" spans="1:7" x14ac:dyDescent="0.2">
      <c r="A757" s="206"/>
      <c r="G757" s="216"/>
    </row>
    <row r="758" spans="1:7" x14ac:dyDescent="0.2">
      <c r="A758" s="206"/>
      <c r="G758" s="216"/>
    </row>
    <row r="759" spans="1:7" x14ac:dyDescent="0.2">
      <c r="A759" s="206"/>
      <c r="G759" s="216"/>
    </row>
    <row r="760" spans="1:7" x14ac:dyDescent="0.2">
      <c r="A760" s="206"/>
      <c r="G760" s="216"/>
    </row>
    <row r="761" spans="1:7" x14ac:dyDescent="0.2">
      <c r="A761" s="206"/>
      <c r="G761" s="216"/>
    </row>
    <row r="762" spans="1:7" x14ac:dyDescent="0.2">
      <c r="A762" s="206"/>
      <c r="G762" s="216"/>
    </row>
    <row r="763" spans="1:7" x14ac:dyDescent="0.2">
      <c r="A763" s="206"/>
      <c r="G763" s="216"/>
    </row>
    <row r="764" spans="1:7" x14ac:dyDescent="0.2">
      <c r="A764" s="206"/>
      <c r="G764" s="216"/>
    </row>
    <row r="765" spans="1:7" x14ac:dyDescent="0.2">
      <c r="A765" s="206"/>
      <c r="G765" s="216"/>
    </row>
    <row r="766" spans="1:7" x14ac:dyDescent="0.2">
      <c r="A766" s="206"/>
      <c r="G766" s="216"/>
    </row>
    <row r="767" spans="1:7" x14ac:dyDescent="0.2">
      <c r="A767" s="206"/>
      <c r="G767" s="216"/>
    </row>
    <row r="768" spans="1:7" x14ac:dyDescent="0.2">
      <c r="A768" s="206"/>
      <c r="G768" s="216"/>
    </row>
    <row r="769" spans="1:7" x14ac:dyDescent="0.2">
      <c r="A769" s="206"/>
      <c r="G769" s="216"/>
    </row>
    <row r="770" spans="1:7" x14ac:dyDescent="0.2">
      <c r="A770" s="206"/>
      <c r="G770" s="216"/>
    </row>
    <row r="771" spans="1:7" x14ac:dyDescent="0.2">
      <c r="A771" s="206"/>
      <c r="G771" s="216"/>
    </row>
    <row r="772" spans="1:7" x14ac:dyDescent="0.2">
      <c r="A772" s="206"/>
      <c r="G772" s="216"/>
    </row>
    <row r="773" spans="1:7" x14ac:dyDescent="0.2">
      <c r="A773" s="206"/>
      <c r="G773" s="216"/>
    </row>
    <row r="774" spans="1:7" x14ac:dyDescent="0.2">
      <c r="A774" s="206"/>
      <c r="G774" s="216"/>
    </row>
    <row r="775" spans="1:7" x14ac:dyDescent="0.2">
      <c r="A775" s="206"/>
      <c r="G775" s="216"/>
    </row>
    <row r="776" spans="1:7" x14ac:dyDescent="0.2">
      <c r="A776" s="206"/>
      <c r="G776" s="216"/>
    </row>
    <row r="777" spans="1:7" x14ac:dyDescent="0.2">
      <c r="A777" s="206"/>
      <c r="G777" s="216"/>
    </row>
    <row r="778" spans="1:7" x14ac:dyDescent="0.2">
      <c r="A778" s="206"/>
      <c r="G778" s="216"/>
    </row>
    <row r="779" spans="1:7" x14ac:dyDescent="0.2">
      <c r="A779" s="206"/>
      <c r="G779" s="216"/>
    </row>
    <row r="780" spans="1:7" x14ac:dyDescent="0.2">
      <c r="A780" s="206"/>
      <c r="G780" s="216"/>
    </row>
    <row r="781" spans="1:7" x14ac:dyDescent="0.2">
      <c r="A781" s="206"/>
      <c r="G781" s="216"/>
    </row>
    <row r="782" spans="1:7" x14ac:dyDescent="0.2">
      <c r="A782" s="206"/>
      <c r="G782" s="216"/>
    </row>
    <row r="783" spans="1:7" x14ac:dyDescent="0.2">
      <c r="A783" s="206"/>
      <c r="G783" s="216"/>
    </row>
    <row r="784" spans="1:7" x14ac:dyDescent="0.2">
      <c r="A784" s="206"/>
      <c r="G784" s="216"/>
    </row>
    <row r="785" spans="1:7" x14ac:dyDescent="0.2">
      <c r="A785" s="206"/>
      <c r="G785" s="216"/>
    </row>
    <row r="786" spans="1:7" x14ac:dyDescent="0.2">
      <c r="A786" s="206"/>
      <c r="G786" s="216"/>
    </row>
    <row r="787" spans="1:7" x14ac:dyDescent="0.2">
      <c r="A787" s="206"/>
      <c r="G787" s="216"/>
    </row>
    <row r="788" spans="1:7" x14ac:dyDescent="0.2">
      <c r="A788" s="206"/>
      <c r="G788" s="216"/>
    </row>
    <row r="789" spans="1:7" x14ac:dyDescent="0.2">
      <c r="A789" s="206"/>
      <c r="G789" s="216"/>
    </row>
    <row r="790" spans="1:7" x14ac:dyDescent="0.2">
      <c r="A790" s="206"/>
      <c r="G790" s="216"/>
    </row>
    <row r="791" spans="1:7" x14ac:dyDescent="0.2">
      <c r="A791" s="206"/>
      <c r="G791" s="216"/>
    </row>
    <row r="792" spans="1:7" x14ac:dyDescent="0.2">
      <c r="A792" s="206"/>
      <c r="G792" s="216"/>
    </row>
    <row r="793" spans="1:7" x14ac:dyDescent="0.2">
      <c r="A793" s="206"/>
      <c r="G793" s="216"/>
    </row>
    <row r="794" spans="1:7" x14ac:dyDescent="0.2">
      <c r="A794" s="206"/>
      <c r="G794" s="216"/>
    </row>
    <row r="795" spans="1:7" x14ac:dyDescent="0.2">
      <c r="A795" s="206"/>
      <c r="G795" s="216"/>
    </row>
    <row r="796" spans="1:7" x14ac:dyDescent="0.2">
      <c r="A796" s="206"/>
      <c r="G796" s="216"/>
    </row>
    <row r="797" spans="1:7" x14ac:dyDescent="0.2">
      <c r="A797" s="206"/>
      <c r="G797" s="216"/>
    </row>
    <row r="798" spans="1:7" x14ac:dyDescent="0.2">
      <c r="A798" s="206"/>
      <c r="G798" s="216"/>
    </row>
    <row r="799" spans="1:7" x14ac:dyDescent="0.2">
      <c r="A799" s="206"/>
      <c r="G799" s="216"/>
    </row>
    <row r="800" spans="1:7" x14ac:dyDescent="0.2">
      <c r="A800" s="206"/>
      <c r="G800" s="216"/>
    </row>
    <row r="801" spans="1:7" x14ac:dyDescent="0.2">
      <c r="A801" s="206"/>
      <c r="G801" s="216"/>
    </row>
    <row r="802" spans="1:7" x14ac:dyDescent="0.2">
      <c r="A802" s="206"/>
      <c r="G802" s="216"/>
    </row>
    <row r="803" spans="1:7" x14ac:dyDescent="0.2">
      <c r="A803" s="206"/>
      <c r="G803" s="216"/>
    </row>
    <row r="804" spans="1:7" x14ac:dyDescent="0.2">
      <c r="A804" s="206"/>
      <c r="G804" s="216"/>
    </row>
    <row r="805" spans="1:7" x14ac:dyDescent="0.2">
      <c r="A805" s="206"/>
      <c r="G805" s="216"/>
    </row>
    <row r="806" spans="1:7" x14ac:dyDescent="0.2">
      <c r="A806" s="206"/>
      <c r="G806" s="216"/>
    </row>
    <row r="807" spans="1:7" x14ac:dyDescent="0.2">
      <c r="A807" s="206"/>
      <c r="G807" s="216"/>
    </row>
    <row r="808" spans="1:7" x14ac:dyDescent="0.2">
      <c r="A808" s="206"/>
      <c r="G808" s="216"/>
    </row>
    <row r="809" spans="1:7" x14ac:dyDescent="0.2">
      <c r="A809" s="206"/>
      <c r="G809" s="216"/>
    </row>
    <row r="810" spans="1:7" x14ac:dyDescent="0.2">
      <c r="A810" s="206"/>
      <c r="G810" s="216"/>
    </row>
    <row r="811" spans="1:7" x14ac:dyDescent="0.2">
      <c r="A811" s="206"/>
      <c r="G811" s="216"/>
    </row>
    <row r="812" spans="1:7" x14ac:dyDescent="0.2">
      <c r="A812" s="206"/>
      <c r="G812" s="216"/>
    </row>
    <row r="813" spans="1:7" x14ac:dyDescent="0.2">
      <c r="A813" s="206"/>
      <c r="G813" s="216"/>
    </row>
    <row r="814" spans="1:7" x14ac:dyDescent="0.2">
      <c r="A814" s="206"/>
      <c r="G814" s="216"/>
    </row>
    <row r="815" spans="1:7" x14ac:dyDescent="0.2">
      <c r="A815" s="206"/>
      <c r="G815" s="216"/>
    </row>
    <row r="816" spans="1:7" x14ac:dyDescent="0.2">
      <c r="A816" s="206"/>
      <c r="G816" s="216"/>
    </row>
    <row r="817" spans="1:7" x14ac:dyDescent="0.2">
      <c r="A817" s="206"/>
      <c r="G817" s="216"/>
    </row>
    <row r="818" spans="1:7" x14ac:dyDescent="0.2">
      <c r="A818" s="206"/>
      <c r="G818" s="216"/>
    </row>
    <row r="819" spans="1:7" x14ac:dyDescent="0.2">
      <c r="A819" s="206"/>
      <c r="G819" s="216"/>
    </row>
    <row r="820" spans="1:7" x14ac:dyDescent="0.2">
      <c r="A820" s="206"/>
      <c r="G820" s="216"/>
    </row>
    <row r="821" spans="1:7" x14ac:dyDescent="0.2">
      <c r="A821" s="206"/>
      <c r="G821" s="216"/>
    </row>
    <row r="822" spans="1:7" x14ac:dyDescent="0.2">
      <c r="A822" s="206"/>
      <c r="G822" s="216"/>
    </row>
    <row r="823" spans="1:7" x14ac:dyDescent="0.2">
      <c r="A823" s="206"/>
      <c r="G823" s="216"/>
    </row>
    <row r="824" spans="1:7" x14ac:dyDescent="0.2">
      <c r="A824" s="206"/>
      <c r="G824" s="216"/>
    </row>
    <row r="825" spans="1:7" x14ac:dyDescent="0.2">
      <c r="A825" s="206"/>
      <c r="G825" s="216"/>
    </row>
    <row r="826" spans="1:7" x14ac:dyDescent="0.2">
      <c r="A826" s="206"/>
      <c r="G826" s="216"/>
    </row>
    <row r="827" spans="1:7" x14ac:dyDescent="0.2">
      <c r="A827" s="206"/>
      <c r="G827" s="216"/>
    </row>
    <row r="828" spans="1:7" x14ac:dyDescent="0.2">
      <c r="A828" s="206"/>
      <c r="G828" s="216"/>
    </row>
    <row r="829" spans="1:7" x14ac:dyDescent="0.2">
      <c r="A829" s="206"/>
      <c r="G829" s="216"/>
    </row>
    <row r="830" spans="1:7" x14ac:dyDescent="0.2">
      <c r="A830" s="206"/>
      <c r="G830" s="216"/>
    </row>
    <row r="831" spans="1:7" x14ac:dyDescent="0.2">
      <c r="A831" s="206"/>
      <c r="G831" s="216"/>
    </row>
    <row r="832" spans="1:7" x14ac:dyDescent="0.2">
      <c r="A832" s="206"/>
      <c r="G832" s="216"/>
    </row>
    <row r="833" spans="1:7" x14ac:dyDescent="0.2">
      <c r="A833" s="206"/>
      <c r="G833" s="216"/>
    </row>
    <row r="834" spans="1:7" x14ac:dyDescent="0.2">
      <c r="A834" s="206"/>
      <c r="G834" s="216"/>
    </row>
    <row r="835" spans="1:7" x14ac:dyDescent="0.2">
      <c r="A835" s="206"/>
      <c r="G835" s="216"/>
    </row>
    <row r="836" spans="1:7" x14ac:dyDescent="0.2">
      <c r="A836" s="206"/>
      <c r="G836" s="216"/>
    </row>
    <row r="837" spans="1:7" x14ac:dyDescent="0.2">
      <c r="A837" s="206"/>
      <c r="G837" s="216"/>
    </row>
    <row r="838" spans="1:7" x14ac:dyDescent="0.2">
      <c r="A838" s="206"/>
      <c r="G838" s="216"/>
    </row>
    <row r="839" spans="1:7" x14ac:dyDescent="0.2">
      <c r="A839" s="206"/>
      <c r="G839" s="216"/>
    </row>
    <row r="840" spans="1:7" x14ac:dyDescent="0.2">
      <c r="A840" s="206"/>
      <c r="G840" s="216"/>
    </row>
    <row r="841" spans="1:7" x14ac:dyDescent="0.2">
      <c r="A841" s="206"/>
      <c r="G841" s="216"/>
    </row>
    <row r="842" spans="1:7" x14ac:dyDescent="0.2">
      <c r="A842" s="206"/>
      <c r="G842" s="216"/>
    </row>
    <row r="843" spans="1:7" x14ac:dyDescent="0.2">
      <c r="A843" s="206"/>
      <c r="G843" s="216"/>
    </row>
    <row r="844" spans="1:7" x14ac:dyDescent="0.2">
      <c r="A844" s="206"/>
      <c r="G844" s="216"/>
    </row>
    <row r="845" spans="1:7" x14ac:dyDescent="0.2">
      <c r="A845" s="206"/>
      <c r="G845" s="216"/>
    </row>
    <row r="846" spans="1:7" x14ac:dyDescent="0.2">
      <c r="A846" s="206"/>
      <c r="G846" s="216"/>
    </row>
    <row r="847" spans="1:7" x14ac:dyDescent="0.2">
      <c r="A847" s="206"/>
      <c r="G847" s="216"/>
    </row>
    <row r="848" spans="1:7" x14ac:dyDescent="0.2">
      <c r="A848" s="206"/>
      <c r="G848" s="216"/>
    </row>
    <row r="849" spans="1:7" x14ac:dyDescent="0.2">
      <c r="A849" s="206"/>
      <c r="G849" s="216"/>
    </row>
    <row r="850" spans="1:7" x14ac:dyDescent="0.2">
      <c r="A850" s="206"/>
      <c r="G850" s="216"/>
    </row>
    <row r="851" spans="1:7" x14ac:dyDescent="0.2">
      <c r="A851" s="206"/>
      <c r="G851" s="216"/>
    </row>
    <row r="852" spans="1:7" x14ac:dyDescent="0.2">
      <c r="A852" s="206"/>
      <c r="G852" s="216"/>
    </row>
    <row r="853" spans="1:7" x14ac:dyDescent="0.2">
      <c r="A853" s="206"/>
      <c r="G853" s="216"/>
    </row>
    <row r="854" spans="1:7" x14ac:dyDescent="0.2">
      <c r="A854" s="206"/>
      <c r="G854" s="216"/>
    </row>
    <row r="855" spans="1:7" x14ac:dyDescent="0.2">
      <c r="A855" s="206"/>
      <c r="G855" s="216"/>
    </row>
    <row r="856" spans="1:7" x14ac:dyDescent="0.2">
      <c r="A856" s="206"/>
      <c r="G856" s="216"/>
    </row>
    <row r="857" spans="1:7" x14ac:dyDescent="0.2">
      <c r="A857" s="206"/>
      <c r="G857" s="216"/>
    </row>
    <row r="858" spans="1:7" x14ac:dyDescent="0.2">
      <c r="A858" s="206"/>
      <c r="G858" s="216"/>
    </row>
    <row r="859" spans="1:7" x14ac:dyDescent="0.2">
      <c r="A859" s="206"/>
      <c r="G859" s="216"/>
    </row>
    <row r="860" spans="1:7" x14ac:dyDescent="0.2">
      <c r="A860" s="206"/>
      <c r="G860" s="216"/>
    </row>
    <row r="861" spans="1:7" x14ac:dyDescent="0.2">
      <c r="A861" s="206"/>
      <c r="G861" s="216"/>
    </row>
    <row r="862" spans="1:7" x14ac:dyDescent="0.2">
      <c r="A862" s="206"/>
      <c r="G862" s="216"/>
    </row>
    <row r="863" spans="1:7" x14ac:dyDescent="0.2">
      <c r="A863" s="206"/>
      <c r="G863" s="216"/>
    </row>
    <row r="864" spans="1:7" x14ac:dyDescent="0.2">
      <c r="A864" s="206"/>
      <c r="G864" s="216"/>
    </row>
    <row r="865" spans="1:7" x14ac:dyDescent="0.2">
      <c r="A865" s="206"/>
      <c r="G865" s="216"/>
    </row>
    <row r="866" spans="1:7" x14ac:dyDescent="0.2">
      <c r="A866" s="206"/>
      <c r="G866" s="216"/>
    </row>
    <row r="867" spans="1:7" x14ac:dyDescent="0.2">
      <c r="A867" s="206"/>
      <c r="G867" s="216"/>
    </row>
    <row r="868" spans="1:7" x14ac:dyDescent="0.2">
      <c r="A868" s="206"/>
      <c r="G868" s="216"/>
    </row>
    <row r="869" spans="1:7" x14ac:dyDescent="0.2">
      <c r="A869" s="206"/>
      <c r="G869" s="216"/>
    </row>
    <row r="870" spans="1:7" x14ac:dyDescent="0.2">
      <c r="A870" s="206"/>
      <c r="G870" s="216"/>
    </row>
    <row r="871" spans="1:7" x14ac:dyDescent="0.2">
      <c r="A871" s="206"/>
      <c r="G871" s="216"/>
    </row>
    <row r="872" spans="1:7" x14ac:dyDescent="0.2">
      <c r="A872" s="206"/>
      <c r="G872" s="216"/>
    </row>
    <row r="873" spans="1:7" x14ac:dyDescent="0.2">
      <c r="A873" s="206"/>
      <c r="G873" s="216"/>
    </row>
    <row r="874" spans="1:7" x14ac:dyDescent="0.2">
      <c r="A874" s="206"/>
      <c r="G874" s="216"/>
    </row>
    <row r="875" spans="1:7" x14ac:dyDescent="0.2">
      <c r="A875" s="206"/>
      <c r="G875" s="216"/>
    </row>
    <row r="876" spans="1:7" x14ac:dyDescent="0.2">
      <c r="A876" s="206"/>
      <c r="G876" s="216"/>
    </row>
    <row r="877" spans="1:7" x14ac:dyDescent="0.2">
      <c r="A877" s="206"/>
      <c r="G877" s="216"/>
    </row>
    <row r="878" spans="1:7" x14ac:dyDescent="0.2">
      <c r="A878" s="206"/>
      <c r="G878" s="216"/>
    </row>
    <row r="879" spans="1:7" x14ac:dyDescent="0.2">
      <c r="A879" s="206"/>
      <c r="G879" s="216"/>
    </row>
    <row r="880" spans="1:7" x14ac:dyDescent="0.2">
      <c r="A880" s="206"/>
      <c r="G880" s="216"/>
    </row>
    <row r="881" spans="1:7" x14ac:dyDescent="0.2">
      <c r="A881" s="206"/>
      <c r="G881" s="216"/>
    </row>
    <row r="882" spans="1:7" x14ac:dyDescent="0.2">
      <c r="A882" s="206"/>
      <c r="G882" s="216"/>
    </row>
    <row r="883" spans="1:7" x14ac:dyDescent="0.2">
      <c r="A883" s="206"/>
      <c r="G883" s="216"/>
    </row>
    <row r="884" spans="1:7" x14ac:dyDescent="0.2">
      <c r="A884" s="206"/>
      <c r="G884" s="216"/>
    </row>
    <row r="885" spans="1:7" x14ac:dyDescent="0.2">
      <c r="A885" s="206"/>
      <c r="G885" s="216"/>
    </row>
    <row r="886" spans="1:7" x14ac:dyDescent="0.2">
      <c r="A886" s="206"/>
      <c r="G886" s="216"/>
    </row>
    <row r="887" spans="1:7" x14ac:dyDescent="0.2">
      <c r="A887" s="206"/>
      <c r="G887" s="216"/>
    </row>
    <row r="888" spans="1:7" x14ac:dyDescent="0.2">
      <c r="A888" s="206"/>
      <c r="G888" s="216"/>
    </row>
    <row r="889" spans="1:7" x14ac:dyDescent="0.2">
      <c r="A889" s="206"/>
      <c r="G889" s="216"/>
    </row>
    <row r="890" spans="1:7" x14ac:dyDescent="0.2">
      <c r="A890" s="206"/>
      <c r="G890" s="216"/>
    </row>
    <row r="891" spans="1:7" x14ac:dyDescent="0.2">
      <c r="A891" s="206"/>
      <c r="G891" s="216"/>
    </row>
    <row r="892" spans="1:7" x14ac:dyDescent="0.2">
      <c r="A892" s="206"/>
      <c r="G892" s="216"/>
    </row>
    <row r="893" spans="1:7" x14ac:dyDescent="0.2">
      <c r="A893" s="206"/>
      <c r="G893" s="216"/>
    </row>
    <row r="894" spans="1:7" x14ac:dyDescent="0.2">
      <c r="A894" s="206"/>
      <c r="G894" s="216"/>
    </row>
    <row r="895" spans="1:7" x14ac:dyDescent="0.2">
      <c r="A895" s="206"/>
      <c r="G895" s="216"/>
    </row>
    <row r="896" spans="1:7" x14ac:dyDescent="0.2">
      <c r="A896" s="206"/>
      <c r="G896" s="216"/>
    </row>
    <row r="897" spans="1:7" x14ac:dyDescent="0.2">
      <c r="A897" s="206"/>
      <c r="G897" s="216"/>
    </row>
    <row r="898" spans="1:7" x14ac:dyDescent="0.2">
      <c r="A898" s="206"/>
      <c r="G898" s="216"/>
    </row>
    <row r="899" spans="1:7" x14ac:dyDescent="0.2">
      <c r="A899" s="206"/>
      <c r="G899" s="216"/>
    </row>
    <row r="900" spans="1:7" x14ac:dyDescent="0.2">
      <c r="A900" s="206"/>
      <c r="G900" s="216"/>
    </row>
    <row r="901" spans="1:7" x14ac:dyDescent="0.2">
      <c r="A901" s="206"/>
      <c r="G901" s="216"/>
    </row>
    <row r="902" spans="1:7" x14ac:dyDescent="0.2">
      <c r="A902" s="206"/>
      <c r="G902" s="216"/>
    </row>
    <row r="903" spans="1:7" x14ac:dyDescent="0.2">
      <c r="A903" s="206"/>
      <c r="G903" s="216"/>
    </row>
    <row r="904" spans="1:7" x14ac:dyDescent="0.2">
      <c r="A904" s="206"/>
      <c r="G904" s="216"/>
    </row>
    <row r="905" spans="1:7" x14ac:dyDescent="0.2">
      <c r="A905" s="206"/>
      <c r="G905" s="216"/>
    </row>
    <row r="906" spans="1:7" x14ac:dyDescent="0.2">
      <c r="A906" s="206"/>
      <c r="G906" s="216"/>
    </row>
    <row r="907" spans="1:7" x14ac:dyDescent="0.2">
      <c r="A907" s="206"/>
      <c r="G907" s="216"/>
    </row>
    <row r="908" spans="1:7" x14ac:dyDescent="0.2">
      <c r="A908" s="206"/>
      <c r="G908" s="216"/>
    </row>
    <row r="909" spans="1:7" x14ac:dyDescent="0.2">
      <c r="A909" s="206"/>
      <c r="G909" s="216"/>
    </row>
    <row r="910" spans="1:7" x14ac:dyDescent="0.2">
      <c r="A910" s="206"/>
      <c r="G910" s="216"/>
    </row>
    <row r="911" spans="1:7" x14ac:dyDescent="0.2">
      <c r="A911" s="206"/>
      <c r="G911" s="216"/>
    </row>
    <row r="912" spans="1:7" x14ac:dyDescent="0.2">
      <c r="A912" s="206"/>
      <c r="G912" s="216"/>
    </row>
    <row r="913" spans="1:7" x14ac:dyDescent="0.2">
      <c r="A913" s="206"/>
      <c r="G913" s="216"/>
    </row>
    <row r="914" spans="1:7" x14ac:dyDescent="0.2">
      <c r="A914" s="206"/>
      <c r="G914" s="216"/>
    </row>
    <row r="915" spans="1:7" x14ac:dyDescent="0.2">
      <c r="A915" s="206"/>
      <c r="G915" s="216"/>
    </row>
    <row r="916" spans="1:7" x14ac:dyDescent="0.2">
      <c r="A916" s="206"/>
      <c r="G916" s="216"/>
    </row>
    <row r="917" spans="1:7" x14ac:dyDescent="0.2">
      <c r="A917" s="206"/>
      <c r="G917" s="216"/>
    </row>
    <row r="918" spans="1:7" x14ac:dyDescent="0.2">
      <c r="A918" s="206"/>
      <c r="G918" s="216"/>
    </row>
    <row r="919" spans="1:7" x14ac:dyDescent="0.2">
      <c r="A919" s="206"/>
      <c r="G919" s="216"/>
    </row>
    <row r="920" spans="1:7" x14ac:dyDescent="0.2">
      <c r="A920" s="206"/>
      <c r="G920" s="216"/>
    </row>
    <row r="921" spans="1:7" x14ac:dyDescent="0.2">
      <c r="A921" s="206"/>
      <c r="G921" s="216"/>
    </row>
    <row r="922" spans="1:7" x14ac:dyDescent="0.2">
      <c r="A922" s="206"/>
      <c r="G922" s="216"/>
    </row>
    <row r="923" spans="1:7" x14ac:dyDescent="0.2">
      <c r="A923" s="206"/>
      <c r="G923" s="216"/>
    </row>
    <row r="924" spans="1:7" x14ac:dyDescent="0.2">
      <c r="A924" s="206"/>
      <c r="G924" s="216"/>
    </row>
    <row r="925" spans="1:7" x14ac:dyDescent="0.2">
      <c r="A925" s="206"/>
      <c r="G925" s="216"/>
    </row>
    <row r="926" spans="1:7" x14ac:dyDescent="0.2">
      <c r="A926" s="206"/>
      <c r="G926" s="216"/>
    </row>
    <row r="927" spans="1:7" x14ac:dyDescent="0.2">
      <c r="A927" s="206"/>
      <c r="G927" s="216"/>
    </row>
    <row r="928" spans="1:7" x14ac:dyDescent="0.2">
      <c r="A928" s="206"/>
      <c r="G928" s="216"/>
    </row>
    <row r="929" spans="1:7" x14ac:dyDescent="0.2">
      <c r="A929" s="206"/>
      <c r="G929" s="216"/>
    </row>
    <row r="930" spans="1:7" x14ac:dyDescent="0.2">
      <c r="A930" s="206"/>
      <c r="G930" s="216"/>
    </row>
    <row r="931" spans="1:7" x14ac:dyDescent="0.2">
      <c r="A931" s="206"/>
      <c r="G931" s="216"/>
    </row>
    <row r="932" spans="1:7" x14ac:dyDescent="0.2">
      <c r="A932" s="206"/>
      <c r="G932" s="216"/>
    </row>
    <row r="933" spans="1:7" x14ac:dyDescent="0.2">
      <c r="A933" s="206"/>
      <c r="G933" s="216"/>
    </row>
    <row r="934" spans="1:7" x14ac:dyDescent="0.2">
      <c r="A934" s="206"/>
      <c r="G934" s="216"/>
    </row>
    <row r="935" spans="1:7" x14ac:dyDescent="0.2">
      <c r="A935" s="206"/>
      <c r="G935" s="216"/>
    </row>
    <row r="936" spans="1:7" x14ac:dyDescent="0.2">
      <c r="A936" s="206"/>
      <c r="G936" s="216"/>
    </row>
    <row r="937" spans="1:7" x14ac:dyDescent="0.2">
      <c r="A937" s="206"/>
      <c r="G937" s="216"/>
    </row>
    <row r="938" spans="1:7" x14ac:dyDescent="0.2">
      <c r="A938" s="206"/>
      <c r="G938" s="216"/>
    </row>
    <row r="939" spans="1:7" x14ac:dyDescent="0.2">
      <c r="A939" s="206"/>
      <c r="G939" s="216"/>
    </row>
    <row r="940" spans="1:7" x14ac:dyDescent="0.2">
      <c r="A940" s="206"/>
      <c r="G940" s="216"/>
    </row>
    <row r="941" spans="1:7" x14ac:dyDescent="0.2">
      <c r="A941" s="206"/>
      <c r="G941" s="216"/>
    </row>
    <row r="942" spans="1:7" x14ac:dyDescent="0.2">
      <c r="A942" s="206"/>
      <c r="G942" s="216"/>
    </row>
    <row r="943" spans="1:7" x14ac:dyDescent="0.2">
      <c r="A943" s="206"/>
      <c r="G943" s="216"/>
    </row>
    <row r="944" spans="1:7" x14ac:dyDescent="0.2">
      <c r="A944" s="206"/>
      <c r="G944" s="216"/>
    </row>
    <row r="945" spans="1:7" x14ac:dyDescent="0.2">
      <c r="A945" s="206"/>
      <c r="G945" s="216"/>
    </row>
    <row r="946" spans="1:7" x14ac:dyDescent="0.2">
      <c r="A946" s="206"/>
      <c r="G946" s="216"/>
    </row>
    <row r="947" spans="1:7" x14ac:dyDescent="0.2">
      <c r="A947" s="206"/>
      <c r="G947" s="216"/>
    </row>
    <row r="948" spans="1:7" x14ac:dyDescent="0.2">
      <c r="A948" s="206"/>
      <c r="G948" s="216"/>
    </row>
    <row r="949" spans="1:7" x14ac:dyDescent="0.2">
      <c r="A949" s="206"/>
      <c r="G949" s="216"/>
    </row>
    <row r="950" spans="1:7" x14ac:dyDescent="0.2">
      <c r="A950" s="206"/>
      <c r="G950" s="216"/>
    </row>
    <row r="951" spans="1:7" x14ac:dyDescent="0.2">
      <c r="A951" s="206"/>
      <c r="G951" s="216"/>
    </row>
    <row r="952" spans="1:7" x14ac:dyDescent="0.2">
      <c r="A952" s="206"/>
      <c r="G952" s="216"/>
    </row>
    <row r="953" spans="1:7" x14ac:dyDescent="0.2">
      <c r="A953" s="206"/>
      <c r="G953" s="216"/>
    </row>
    <row r="954" spans="1:7" x14ac:dyDescent="0.2">
      <c r="A954" s="206"/>
      <c r="G954" s="216"/>
    </row>
    <row r="955" spans="1:7" x14ac:dyDescent="0.2">
      <c r="A955" s="206"/>
      <c r="G955" s="216"/>
    </row>
    <row r="956" spans="1:7" x14ac:dyDescent="0.2">
      <c r="A956" s="206"/>
      <c r="G956" s="216"/>
    </row>
    <row r="957" spans="1:7" x14ac:dyDescent="0.2">
      <c r="A957" s="206"/>
      <c r="G957" s="216"/>
    </row>
    <row r="958" spans="1:7" x14ac:dyDescent="0.2">
      <c r="A958" s="206"/>
      <c r="G958" s="216"/>
    </row>
    <row r="959" spans="1:7" x14ac:dyDescent="0.2">
      <c r="A959" s="206"/>
      <c r="G959" s="216"/>
    </row>
    <row r="960" spans="1:7" x14ac:dyDescent="0.2">
      <c r="A960" s="206"/>
      <c r="G960" s="216"/>
    </row>
    <row r="961" spans="1:7" x14ac:dyDescent="0.2">
      <c r="A961" s="206"/>
      <c r="G961" s="216"/>
    </row>
    <row r="962" spans="1:7" x14ac:dyDescent="0.2">
      <c r="A962" s="206"/>
      <c r="G962" s="216"/>
    </row>
    <row r="963" spans="1:7" x14ac:dyDescent="0.2">
      <c r="A963" s="206"/>
      <c r="G963" s="216"/>
    </row>
    <row r="964" spans="1:7" x14ac:dyDescent="0.2">
      <c r="A964" s="206"/>
      <c r="G964" s="216"/>
    </row>
    <row r="965" spans="1:7" x14ac:dyDescent="0.2">
      <c r="A965" s="206"/>
      <c r="G965" s="216"/>
    </row>
    <row r="966" spans="1:7" x14ac:dyDescent="0.2">
      <c r="A966" s="206"/>
      <c r="G966" s="216"/>
    </row>
    <row r="967" spans="1:7" x14ac:dyDescent="0.2">
      <c r="A967" s="206"/>
      <c r="G967" s="216"/>
    </row>
    <row r="968" spans="1:7" x14ac:dyDescent="0.2">
      <c r="A968" s="206"/>
      <c r="G968" s="216"/>
    </row>
    <row r="969" spans="1:7" x14ac:dyDescent="0.2">
      <c r="A969" s="206"/>
      <c r="G969" s="216"/>
    </row>
    <row r="970" spans="1:7" x14ac:dyDescent="0.2">
      <c r="A970" s="206"/>
      <c r="G970" s="216"/>
    </row>
    <row r="971" spans="1:7" x14ac:dyDescent="0.2">
      <c r="A971" s="206"/>
      <c r="G971" s="216"/>
    </row>
    <row r="972" spans="1:7" x14ac:dyDescent="0.2">
      <c r="A972" s="206"/>
      <c r="G972" s="216"/>
    </row>
    <row r="973" spans="1:7" x14ac:dyDescent="0.2">
      <c r="A973" s="206"/>
      <c r="G973" s="216"/>
    </row>
    <row r="974" spans="1:7" x14ac:dyDescent="0.2">
      <c r="A974" s="206"/>
      <c r="G974" s="216"/>
    </row>
    <row r="975" spans="1:7" x14ac:dyDescent="0.2">
      <c r="A975" s="206"/>
      <c r="G975" s="216"/>
    </row>
    <row r="976" spans="1:7" x14ac:dyDescent="0.2">
      <c r="A976" s="206"/>
      <c r="G976" s="216"/>
    </row>
    <row r="977" spans="1:7" x14ac:dyDescent="0.2">
      <c r="A977" s="206"/>
      <c r="G977" s="216"/>
    </row>
    <row r="978" spans="1:7" x14ac:dyDescent="0.2">
      <c r="A978" s="206"/>
      <c r="G978" s="216"/>
    </row>
    <row r="979" spans="1:7" x14ac:dyDescent="0.2">
      <c r="A979" s="206"/>
      <c r="G979" s="216"/>
    </row>
    <row r="980" spans="1:7" x14ac:dyDescent="0.2">
      <c r="A980" s="206"/>
      <c r="G980" s="216"/>
    </row>
    <row r="981" spans="1:7" x14ac:dyDescent="0.2">
      <c r="A981" s="206"/>
      <c r="G981" s="216"/>
    </row>
    <row r="982" spans="1:7" x14ac:dyDescent="0.2">
      <c r="A982" s="206"/>
      <c r="G982" s="216"/>
    </row>
    <row r="983" spans="1:7" x14ac:dyDescent="0.2">
      <c r="A983" s="206"/>
      <c r="G983" s="216"/>
    </row>
    <row r="984" spans="1:7" x14ac:dyDescent="0.2">
      <c r="A984" s="206"/>
      <c r="G984" s="216"/>
    </row>
    <row r="985" spans="1:7" x14ac:dyDescent="0.2">
      <c r="A985" s="206"/>
      <c r="G985" s="216"/>
    </row>
    <row r="986" spans="1:7" x14ac:dyDescent="0.2">
      <c r="A986" s="206"/>
      <c r="G986" s="216"/>
    </row>
    <row r="987" spans="1:7" x14ac:dyDescent="0.2">
      <c r="A987" s="206"/>
      <c r="G987" s="216"/>
    </row>
    <row r="988" spans="1:7" x14ac:dyDescent="0.2">
      <c r="A988" s="206"/>
      <c r="G988" s="216"/>
    </row>
    <row r="989" spans="1:7" x14ac:dyDescent="0.2">
      <c r="A989" s="206"/>
      <c r="G989" s="216"/>
    </row>
    <row r="990" spans="1:7" x14ac:dyDescent="0.2">
      <c r="A990" s="206"/>
      <c r="G990" s="216"/>
    </row>
    <row r="991" spans="1:7" x14ac:dyDescent="0.2">
      <c r="A991" s="206"/>
      <c r="G991" s="216"/>
    </row>
    <row r="992" spans="1:7" x14ac:dyDescent="0.2">
      <c r="A992" s="206"/>
      <c r="G992" s="216"/>
    </row>
    <row r="993" spans="1:7" x14ac:dyDescent="0.2">
      <c r="A993" s="206"/>
      <c r="G993" s="216"/>
    </row>
    <row r="994" spans="1:7" x14ac:dyDescent="0.2">
      <c r="A994" s="206"/>
      <c r="G994" s="216"/>
    </row>
    <row r="995" spans="1:7" x14ac:dyDescent="0.2">
      <c r="A995" s="206"/>
      <c r="G995" s="216"/>
    </row>
    <row r="996" spans="1:7" x14ac:dyDescent="0.2">
      <c r="A996" s="206"/>
      <c r="G996" s="216"/>
    </row>
    <row r="997" spans="1:7" x14ac:dyDescent="0.2">
      <c r="A997" s="206"/>
      <c r="G997" s="216"/>
    </row>
    <row r="998" spans="1:7" x14ac:dyDescent="0.2">
      <c r="A998" s="206"/>
      <c r="G998" s="216"/>
    </row>
    <row r="999" spans="1:7" x14ac:dyDescent="0.2">
      <c r="A999" s="206"/>
      <c r="G999" s="216"/>
    </row>
    <row r="1000" spans="1:7" x14ac:dyDescent="0.2">
      <c r="A1000" s="206"/>
      <c r="G1000" s="216"/>
    </row>
    <row r="1001" spans="1:7" x14ac:dyDescent="0.2">
      <c r="A1001" s="206"/>
      <c r="G1001" s="216"/>
    </row>
    <row r="1002" spans="1:7" x14ac:dyDescent="0.2">
      <c r="A1002" s="206"/>
      <c r="G1002" s="216"/>
    </row>
    <row r="1003" spans="1:7" x14ac:dyDescent="0.2">
      <c r="A1003" s="206"/>
      <c r="G1003" s="216"/>
    </row>
    <row r="1004" spans="1:7" x14ac:dyDescent="0.2">
      <c r="A1004" s="206"/>
      <c r="G1004" s="216"/>
    </row>
    <row r="1005" spans="1:7" x14ac:dyDescent="0.2">
      <c r="A1005" s="206"/>
      <c r="G1005" s="216"/>
    </row>
    <row r="1006" spans="1:7" x14ac:dyDescent="0.2">
      <c r="A1006" s="206"/>
      <c r="G1006" s="216"/>
    </row>
    <row r="1007" spans="1:7" x14ac:dyDescent="0.2">
      <c r="A1007" s="206"/>
      <c r="G1007" s="216"/>
    </row>
    <row r="1008" spans="1:7" x14ac:dyDescent="0.2">
      <c r="A1008" s="206"/>
      <c r="G1008" s="216"/>
    </row>
    <row r="1009" spans="1:7" x14ac:dyDescent="0.2">
      <c r="A1009" s="206"/>
      <c r="G1009" s="216"/>
    </row>
    <row r="1010" spans="1:7" x14ac:dyDescent="0.2">
      <c r="A1010" s="206"/>
      <c r="G1010" s="216"/>
    </row>
    <row r="1011" spans="1:7" x14ac:dyDescent="0.2">
      <c r="A1011" s="206"/>
      <c r="G1011" s="216"/>
    </row>
    <row r="1012" spans="1:7" x14ac:dyDescent="0.2">
      <c r="A1012" s="206"/>
      <c r="G1012" s="216"/>
    </row>
    <row r="1013" spans="1:7" x14ac:dyDescent="0.2">
      <c r="A1013" s="206"/>
      <c r="G1013" s="216"/>
    </row>
    <row r="1014" spans="1:7" x14ac:dyDescent="0.2">
      <c r="A1014" s="206"/>
      <c r="G1014" s="216"/>
    </row>
    <row r="1015" spans="1:7" x14ac:dyDescent="0.2">
      <c r="A1015" s="206"/>
      <c r="G1015" s="216"/>
    </row>
    <row r="1016" spans="1:7" x14ac:dyDescent="0.2">
      <c r="A1016" s="206"/>
      <c r="G1016" s="216"/>
    </row>
    <row r="1017" spans="1:7" x14ac:dyDescent="0.2">
      <c r="A1017" s="206"/>
      <c r="G1017" s="216"/>
    </row>
    <row r="1018" spans="1:7" x14ac:dyDescent="0.2">
      <c r="A1018" s="206"/>
      <c r="G1018" s="216"/>
    </row>
    <row r="1019" spans="1:7" x14ac:dyDescent="0.2">
      <c r="A1019" s="206"/>
      <c r="G1019" s="216"/>
    </row>
    <row r="1020" spans="1:7" x14ac:dyDescent="0.2">
      <c r="A1020" s="206"/>
      <c r="G1020" s="216"/>
    </row>
    <row r="1021" spans="1:7" x14ac:dyDescent="0.2">
      <c r="A1021" s="206"/>
      <c r="G1021" s="216"/>
    </row>
    <row r="1022" spans="1:7" x14ac:dyDescent="0.2">
      <c r="A1022" s="206"/>
      <c r="G1022" s="216"/>
    </row>
    <row r="1023" spans="1:7" x14ac:dyDescent="0.2">
      <c r="A1023" s="206"/>
      <c r="G1023" s="216"/>
    </row>
    <row r="1024" spans="1:7" x14ac:dyDescent="0.2">
      <c r="A1024" s="206"/>
      <c r="G1024" s="216"/>
    </row>
    <row r="1025" spans="1:7" x14ac:dyDescent="0.2">
      <c r="A1025" s="206"/>
      <c r="G1025" s="216"/>
    </row>
    <row r="1026" spans="1:7" x14ac:dyDescent="0.2">
      <c r="A1026" s="206"/>
      <c r="G1026" s="216"/>
    </row>
    <row r="1027" spans="1:7" x14ac:dyDescent="0.2">
      <c r="A1027" s="206"/>
      <c r="G1027" s="216"/>
    </row>
    <row r="1028" spans="1:7" x14ac:dyDescent="0.2">
      <c r="A1028" s="206"/>
      <c r="G1028" s="216"/>
    </row>
    <row r="1029" spans="1:7" x14ac:dyDescent="0.2">
      <c r="A1029" s="206"/>
      <c r="G1029" s="216"/>
    </row>
    <row r="1030" spans="1:7" x14ac:dyDescent="0.2">
      <c r="A1030" s="206"/>
      <c r="G1030" s="216"/>
    </row>
    <row r="1031" spans="1:7" x14ac:dyDescent="0.2">
      <c r="A1031" s="206"/>
      <c r="G1031" s="216"/>
    </row>
    <row r="1032" spans="1:7" x14ac:dyDescent="0.2">
      <c r="A1032" s="206"/>
      <c r="G1032" s="216"/>
    </row>
    <row r="1033" spans="1:7" x14ac:dyDescent="0.2">
      <c r="A1033" s="206"/>
      <c r="G1033" s="216"/>
    </row>
    <row r="1034" spans="1:7" x14ac:dyDescent="0.2">
      <c r="A1034" s="206"/>
      <c r="G1034" s="216"/>
    </row>
    <row r="1035" spans="1:7" x14ac:dyDescent="0.2">
      <c r="A1035" s="206"/>
      <c r="G1035" s="216"/>
    </row>
    <row r="1036" spans="1:7" x14ac:dyDescent="0.2">
      <c r="A1036" s="206"/>
      <c r="G1036" s="216"/>
    </row>
    <row r="1037" spans="1:7" x14ac:dyDescent="0.2">
      <c r="A1037" s="206"/>
      <c r="G1037" s="216"/>
    </row>
    <row r="1038" spans="1:7" x14ac:dyDescent="0.2">
      <c r="A1038" s="206"/>
      <c r="G1038" s="216"/>
    </row>
    <row r="1039" spans="1:7" x14ac:dyDescent="0.2">
      <c r="A1039" s="206"/>
      <c r="G1039" s="216"/>
    </row>
    <row r="1040" spans="1:7" x14ac:dyDescent="0.2">
      <c r="A1040" s="206"/>
      <c r="G1040" s="216"/>
    </row>
    <row r="1041" spans="1:7" x14ac:dyDescent="0.2">
      <c r="A1041" s="206"/>
      <c r="G1041" s="216"/>
    </row>
    <row r="1042" spans="1:7" x14ac:dyDescent="0.2">
      <c r="A1042" s="206"/>
      <c r="G1042" s="216"/>
    </row>
    <row r="1043" spans="1:7" x14ac:dyDescent="0.2">
      <c r="A1043" s="206"/>
      <c r="G1043" s="216"/>
    </row>
    <row r="1044" spans="1:7" x14ac:dyDescent="0.2">
      <c r="A1044" s="206"/>
      <c r="G1044" s="216"/>
    </row>
    <row r="1045" spans="1:7" x14ac:dyDescent="0.2">
      <c r="A1045" s="206"/>
      <c r="G1045" s="216"/>
    </row>
    <row r="1046" spans="1:7" x14ac:dyDescent="0.2">
      <c r="A1046" s="206"/>
      <c r="G1046" s="216"/>
    </row>
    <row r="1047" spans="1:7" x14ac:dyDescent="0.2">
      <c r="A1047" s="206"/>
      <c r="G1047" s="216"/>
    </row>
    <row r="1048" spans="1:7" x14ac:dyDescent="0.2">
      <c r="A1048" s="206"/>
      <c r="G1048" s="216"/>
    </row>
    <row r="1049" spans="1:7" x14ac:dyDescent="0.2">
      <c r="A1049" s="206"/>
      <c r="G1049" s="216"/>
    </row>
    <row r="1050" spans="1:7" x14ac:dyDescent="0.2">
      <c r="A1050" s="206"/>
      <c r="G1050" s="216"/>
    </row>
    <row r="1051" spans="1:7" x14ac:dyDescent="0.2">
      <c r="A1051" s="206"/>
      <c r="G1051" s="216"/>
    </row>
    <row r="1052" spans="1:7" x14ac:dyDescent="0.2">
      <c r="A1052" s="206"/>
      <c r="G1052" s="216"/>
    </row>
    <row r="1053" spans="1:7" x14ac:dyDescent="0.2">
      <c r="A1053" s="206"/>
      <c r="G1053" s="216"/>
    </row>
    <row r="1054" spans="1:7" x14ac:dyDescent="0.2">
      <c r="A1054" s="206"/>
      <c r="G1054" s="216"/>
    </row>
    <row r="1055" spans="1:7" x14ac:dyDescent="0.2">
      <c r="A1055" s="206"/>
      <c r="G1055" s="216"/>
    </row>
    <row r="1056" spans="1:7" x14ac:dyDescent="0.2">
      <c r="A1056" s="206"/>
      <c r="G1056" s="216"/>
    </row>
    <row r="1057" spans="1:7" x14ac:dyDescent="0.2">
      <c r="A1057" s="206"/>
      <c r="G1057" s="216"/>
    </row>
    <row r="1058" spans="1:7" x14ac:dyDescent="0.2">
      <c r="A1058" s="206"/>
      <c r="G1058" s="216"/>
    </row>
    <row r="1059" spans="1:7" x14ac:dyDescent="0.2">
      <c r="A1059" s="206"/>
      <c r="G1059" s="216"/>
    </row>
    <row r="1060" spans="1:7" x14ac:dyDescent="0.2">
      <c r="A1060" s="206"/>
      <c r="G1060" s="216"/>
    </row>
    <row r="1061" spans="1:7" x14ac:dyDescent="0.2">
      <c r="A1061" s="206"/>
      <c r="G1061" s="216"/>
    </row>
    <row r="1062" spans="1:7" x14ac:dyDescent="0.2">
      <c r="A1062" s="206"/>
      <c r="G1062" s="216"/>
    </row>
    <row r="1063" spans="1:7" x14ac:dyDescent="0.2">
      <c r="A1063" s="206"/>
      <c r="G1063" s="216"/>
    </row>
    <row r="1064" spans="1:7" x14ac:dyDescent="0.2">
      <c r="A1064" s="206"/>
      <c r="G1064" s="216"/>
    </row>
    <row r="1065" spans="1:7" x14ac:dyDescent="0.2">
      <c r="A1065" s="206"/>
      <c r="G1065" s="216"/>
    </row>
    <row r="1066" spans="1:7" x14ac:dyDescent="0.2">
      <c r="A1066" s="206"/>
      <c r="G1066" s="216"/>
    </row>
    <row r="1067" spans="1:7" x14ac:dyDescent="0.2">
      <c r="A1067" s="206"/>
      <c r="G1067" s="216"/>
    </row>
    <row r="1068" spans="1:7" x14ac:dyDescent="0.2">
      <c r="A1068" s="206"/>
      <c r="G1068" s="216"/>
    </row>
    <row r="1069" spans="1:7" x14ac:dyDescent="0.2">
      <c r="A1069" s="206"/>
      <c r="G1069" s="216"/>
    </row>
    <row r="1070" spans="1:7" x14ac:dyDescent="0.2">
      <c r="A1070" s="206"/>
      <c r="G1070" s="216"/>
    </row>
    <row r="1071" spans="1:7" x14ac:dyDescent="0.2">
      <c r="A1071" s="206"/>
      <c r="G1071" s="216"/>
    </row>
    <row r="1072" spans="1:7" x14ac:dyDescent="0.2">
      <c r="A1072" s="206"/>
      <c r="G1072" s="216"/>
    </row>
    <row r="1073" spans="1:7" x14ac:dyDescent="0.2">
      <c r="A1073" s="206"/>
      <c r="G1073" s="216"/>
    </row>
    <row r="1074" spans="1:7" x14ac:dyDescent="0.2">
      <c r="A1074" s="206"/>
      <c r="G1074" s="216"/>
    </row>
    <row r="1075" spans="1:7" x14ac:dyDescent="0.2">
      <c r="A1075" s="206"/>
      <c r="G1075" s="216"/>
    </row>
    <row r="1076" spans="1:7" x14ac:dyDescent="0.2">
      <c r="A1076" s="206"/>
      <c r="G1076" s="216"/>
    </row>
    <row r="1077" spans="1:7" x14ac:dyDescent="0.2">
      <c r="A1077" s="206"/>
      <c r="G1077" s="216"/>
    </row>
    <row r="1078" spans="1:7" x14ac:dyDescent="0.2">
      <c r="A1078" s="206"/>
      <c r="G1078" s="216"/>
    </row>
    <row r="1079" spans="1:7" x14ac:dyDescent="0.2">
      <c r="A1079" s="206"/>
      <c r="G1079" s="216"/>
    </row>
    <row r="1080" spans="1:7" x14ac:dyDescent="0.2">
      <c r="A1080" s="206"/>
      <c r="G1080" s="216"/>
    </row>
    <row r="1081" spans="1:7" x14ac:dyDescent="0.2">
      <c r="A1081" s="206"/>
      <c r="G1081" s="216"/>
    </row>
    <row r="1082" spans="1:7" x14ac:dyDescent="0.2">
      <c r="A1082" s="206"/>
      <c r="G1082" s="216"/>
    </row>
    <row r="1083" spans="1:7" x14ac:dyDescent="0.2">
      <c r="A1083" s="206"/>
      <c r="G1083" s="216"/>
    </row>
    <row r="1084" spans="1:7" x14ac:dyDescent="0.2">
      <c r="A1084" s="206"/>
      <c r="G1084" s="216"/>
    </row>
    <row r="1085" spans="1:7" x14ac:dyDescent="0.2">
      <c r="A1085" s="206"/>
      <c r="G1085" s="216"/>
    </row>
    <row r="1086" spans="1:7" x14ac:dyDescent="0.2">
      <c r="A1086" s="206"/>
      <c r="G1086" s="216"/>
    </row>
    <row r="1087" spans="1:7" x14ac:dyDescent="0.2">
      <c r="A1087" s="206"/>
      <c r="G1087" s="216"/>
    </row>
    <row r="1088" spans="1:7" x14ac:dyDescent="0.2">
      <c r="A1088" s="206"/>
      <c r="G1088" s="216"/>
    </row>
    <row r="1089" spans="1:7" x14ac:dyDescent="0.2">
      <c r="A1089" s="206"/>
      <c r="G1089" s="216"/>
    </row>
    <row r="1090" spans="1:7" x14ac:dyDescent="0.2">
      <c r="A1090" s="206"/>
      <c r="G1090" s="216"/>
    </row>
    <row r="1091" spans="1:7" x14ac:dyDescent="0.2">
      <c r="A1091" s="206"/>
      <c r="G1091" s="216"/>
    </row>
    <row r="1092" spans="1:7" x14ac:dyDescent="0.2">
      <c r="A1092" s="206"/>
      <c r="G1092" s="216"/>
    </row>
    <row r="1093" spans="1:7" x14ac:dyDescent="0.2">
      <c r="A1093" s="206"/>
      <c r="G1093" s="216"/>
    </row>
    <row r="1094" spans="1:7" x14ac:dyDescent="0.2">
      <c r="A1094" s="206"/>
      <c r="G1094" s="216"/>
    </row>
    <row r="1095" spans="1:7" x14ac:dyDescent="0.2">
      <c r="A1095" s="206"/>
      <c r="G1095" s="216"/>
    </row>
    <row r="1096" spans="1:7" x14ac:dyDescent="0.2">
      <c r="A1096" s="206"/>
      <c r="G1096" s="216"/>
    </row>
    <row r="1097" spans="1:7" x14ac:dyDescent="0.2">
      <c r="A1097" s="206"/>
      <c r="G1097" s="216"/>
    </row>
    <row r="1098" spans="1:7" x14ac:dyDescent="0.2">
      <c r="A1098" s="206"/>
      <c r="G1098" s="216"/>
    </row>
    <row r="1099" spans="1:7" x14ac:dyDescent="0.2">
      <c r="A1099" s="206"/>
      <c r="G1099" s="216"/>
    </row>
    <row r="1100" spans="1:7" x14ac:dyDescent="0.2">
      <c r="A1100" s="206"/>
      <c r="G1100" s="216"/>
    </row>
    <row r="1101" spans="1:7" x14ac:dyDescent="0.2">
      <c r="A1101" s="206"/>
      <c r="G1101" s="216"/>
    </row>
    <row r="1102" spans="1:7" x14ac:dyDescent="0.2">
      <c r="A1102" s="206"/>
      <c r="G1102" s="216"/>
    </row>
    <row r="1103" spans="1:7" x14ac:dyDescent="0.2">
      <c r="A1103" s="206"/>
      <c r="G1103" s="216"/>
    </row>
    <row r="1104" spans="1:7" x14ac:dyDescent="0.2">
      <c r="A1104" s="206"/>
      <c r="G1104" s="216"/>
    </row>
    <row r="1105" spans="1:7" x14ac:dyDescent="0.2">
      <c r="A1105" s="206"/>
      <c r="G1105" s="216"/>
    </row>
    <row r="1106" spans="1:7" x14ac:dyDescent="0.2">
      <c r="A1106" s="206"/>
      <c r="G1106" s="216"/>
    </row>
    <row r="1107" spans="1:7" x14ac:dyDescent="0.2">
      <c r="A1107" s="206"/>
      <c r="G1107" s="216"/>
    </row>
    <row r="1108" spans="1:7" x14ac:dyDescent="0.2">
      <c r="A1108" s="206"/>
      <c r="G1108" s="216"/>
    </row>
    <row r="1109" spans="1:7" x14ac:dyDescent="0.2">
      <c r="A1109" s="206"/>
      <c r="G1109" s="216"/>
    </row>
    <row r="1110" spans="1:7" x14ac:dyDescent="0.2">
      <c r="A1110" s="206"/>
      <c r="G1110" s="216"/>
    </row>
    <row r="1111" spans="1:7" x14ac:dyDescent="0.2">
      <c r="A1111" s="206"/>
      <c r="G1111" s="216"/>
    </row>
    <row r="1112" spans="1:7" x14ac:dyDescent="0.2">
      <c r="A1112" s="206"/>
      <c r="G1112" s="216"/>
    </row>
    <row r="1113" spans="1:7" x14ac:dyDescent="0.2">
      <c r="A1113" s="206"/>
      <c r="G1113" s="216"/>
    </row>
    <row r="1114" spans="1:7" x14ac:dyDescent="0.2">
      <c r="A1114" s="206"/>
      <c r="G1114" s="216"/>
    </row>
    <row r="1115" spans="1:7" x14ac:dyDescent="0.2">
      <c r="A1115" s="206"/>
      <c r="G1115" s="216"/>
    </row>
    <row r="1116" spans="1:7" x14ac:dyDescent="0.2">
      <c r="A1116" s="206"/>
      <c r="G1116" s="216"/>
    </row>
    <row r="1117" spans="1:7" x14ac:dyDescent="0.2">
      <c r="A1117" s="206"/>
      <c r="G1117" s="216"/>
    </row>
    <row r="1118" spans="1:7" x14ac:dyDescent="0.2">
      <c r="A1118" s="206"/>
      <c r="G1118" s="216"/>
    </row>
    <row r="1119" spans="1:7" x14ac:dyDescent="0.2">
      <c r="A1119" s="206"/>
      <c r="G1119" s="216"/>
    </row>
    <row r="1120" spans="1:7" x14ac:dyDescent="0.2">
      <c r="A1120" s="206"/>
      <c r="G1120" s="216"/>
    </row>
    <row r="1121" spans="1:7" x14ac:dyDescent="0.2">
      <c r="A1121" s="206"/>
      <c r="G1121" s="216"/>
    </row>
    <row r="1122" spans="1:7" x14ac:dyDescent="0.2">
      <c r="A1122" s="206"/>
      <c r="G1122" s="216"/>
    </row>
    <row r="1123" spans="1:7" x14ac:dyDescent="0.2">
      <c r="A1123" s="206"/>
      <c r="G1123" s="216"/>
    </row>
    <row r="1124" spans="1:7" x14ac:dyDescent="0.2">
      <c r="A1124" s="206"/>
      <c r="G1124" s="216"/>
    </row>
    <row r="1125" spans="1:7" x14ac:dyDescent="0.2">
      <c r="A1125" s="206"/>
      <c r="G1125" s="216"/>
    </row>
    <row r="1126" spans="1:7" x14ac:dyDescent="0.2">
      <c r="A1126" s="206"/>
      <c r="G1126" s="216"/>
    </row>
    <row r="1127" spans="1:7" x14ac:dyDescent="0.2">
      <c r="A1127" s="206"/>
      <c r="G1127" s="216"/>
    </row>
    <row r="1128" spans="1:7" x14ac:dyDescent="0.2">
      <c r="A1128" s="206"/>
      <c r="G1128" s="216"/>
    </row>
    <row r="1129" spans="1:7" x14ac:dyDescent="0.2">
      <c r="A1129" s="206"/>
      <c r="G1129" s="216"/>
    </row>
    <row r="1130" spans="1:7" x14ac:dyDescent="0.2">
      <c r="A1130" s="206"/>
      <c r="G1130" s="216"/>
    </row>
    <row r="1131" spans="1:7" x14ac:dyDescent="0.2">
      <c r="A1131" s="206"/>
      <c r="G1131" s="216"/>
    </row>
    <row r="1132" spans="1:7" x14ac:dyDescent="0.2">
      <c r="A1132" s="206"/>
      <c r="G1132" s="216"/>
    </row>
    <row r="1133" spans="1:7" x14ac:dyDescent="0.2">
      <c r="A1133" s="206"/>
      <c r="G1133" s="216"/>
    </row>
    <row r="1134" spans="1:7" x14ac:dyDescent="0.2">
      <c r="A1134" s="206"/>
      <c r="G1134" s="216"/>
    </row>
    <row r="1135" spans="1:7" x14ac:dyDescent="0.2">
      <c r="A1135" s="206"/>
      <c r="G1135" s="216"/>
    </row>
    <row r="1136" spans="1:7" x14ac:dyDescent="0.2">
      <c r="A1136" s="206"/>
      <c r="G1136" s="216"/>
    </row>
    <row r="1137" spans="1:7" x14ac:dyDescent="0.2">
      <c r="A1137" s="206"/>
      <c r="G1137" s="216"/>
    </row>
    <row r="1138" spans="1:7" x14ac:dyDescent="0.2">
      <c r="A1138" s="206"/>
      <c r="G1138" s="216"/>
    </row>
    <row r="1139" spans="1:7" x14ac:dyDescent="0.2">
      <c r="A1139" s="206"/>
      <c r="G1139" s="216"/>
    </row>
    <row r="1140" spans="1:7" x14ac:dyDescent="0.2">
      <c r="A1140" s="206"/>
      <c r="G1140" s="216"/>
    </row>
    <row r="1141" spans="1:7" x14ac:dyDescent="0.2">
      <c r="A1141" s="206"/>
      <c r="G1141" s="216"/>
    </row>
    <row r="1142" spans="1:7" x14ac:dyDescent="0.2">
      <c r="A1142" s="206"/>
      <c r="G1142" s="216"/>
    </row>
    <row r="1143" spans="1:7" x14ac:dyDescent="0.2">
      <c r="A1143" s="206"/>
      <c r="G1143" s="216"/>
    </row>
    <row r="1144" spans="1:7" x14ac:dyDescent="0.2">
      <c r="A1144" s="206"/>
      <c r="G1144" s="216"/>
    </row>
    <row r="1145" spans="1:7" x14ac:dyDescent="0.2">
      <c r="A1145" s="206"/>
      <c r="G1145" s="216"/>
    </row>
    <row r="1146" spans="1:7" x14ac:dyDescent="0.2">
      <c r="A1146" s="206"/>
      <c r="G1146" s="216"/>
    </row>
    <row r="1147" spans="1:7" x14ac:dyDescent="0.2">
      <c r="A1147" s="206"/>
      <c r="G1147" s="216"/>
    </row>
    <row r="1148" spans="1:7" x14ac:dyDescent="0.2">
      <c r="A1148" s="206"/>
      <c r="G1148" s="216"/>
    </row>
    <row r="1149" spans="1:7" x14ac:dyDescent="0.2">
      <c r="A1149" s="206"/>
      <c r="G1149" s="216"/>
    </row>
    <row r="1150" spans="1:7" x14ac:dyDescent="0.2">
      <c r="A1150" s="206"/>
      <c r="G1150" s="216"/>
    </row>
    <row r="1151" spans="1:7" x14ac:dyDescent="0.2">
      <c r="A1151" s="206"/>
      <c r="G1151" s="216"/>
    </row>
    <row r="1152" spans="1:7" x14ac:dyDescent="0.2">
      <c r="A1152" s="206"/>
      <c r="G1152" s="216"/>
    </row>
    <row r="1153" spans="1:7" x14ac:dyDescent="0.2">
      <c r="A1153" s="206"/>
      <c r="G1153" s="216"/>
    </row>
    <row r="1154" spans="1:7" x14ac:dyDescent="0.2">
      <c r="A1154" s="206"/>
      <c r="G1154" s="216"/>
    </row>
    <row r="1155" spans="1:7" x14ac:dyDescent="0.2">
      <c r="A1155" s="206"/>
      <c r="G1155" s="216"/>
    </row>
    <row r="1156" spans="1:7" x14ac:dyDescent="0.2">
      <c r="A1156" s="206"/>
      <c r="G1156" s="216"/>
    </row>
    <row r="1157" spans="1:7" x14ac:dyDescent="0.2">
      <c r="A1157" s="206"/>
      <c r="G1157" s="216"/>
    </row>
    <row r="1158" spans="1:7" x14ac:dyDescent="0.2">
      <c r="A1158" s="206"/>
      <c r="G1158" s="216"/>
    </row>
    <row r="1159" spans="1:7" x14ac:dyDescent="0.2">
      <c r="A1159" s="206"/>
      <c r="G1159" s="216"/>
    </row>
    <row r="1160" spans="1:7" x14ac:dyDescent="0.2">
      <c r="A1160" s="206"/>
      <c r="G1160" s="216"/>
    </row>
    <row r="1161" spans="1:7" x14ac:dyDescent="0.2">
      <c r="A1161" s="206"/>
      <c r="G1161" s="216"/>
    </row>
    <row r="1162" spans="1:7" x14ac:dyDescent="0.2">
      <c r="A1162" s="206"/>
      <c r="G1162" s="216"/>
    </row>
    <row r="1163" spans="1:7" x14ac:dyDescent="0.2">
      <c r="A1163" s="206"/>
      <c r="G1163" s="216"/>
    </row>
    <row r="1164" spans="1:7" x14ac:dyDescent="0.2">
      <c r="A1164" s="206"/>
      <c r="G1164" s="216"/>
    </row>
    <row r="1165" spans="1:7" x14ac:dyDescent="0.2">
      <c r="A1165" s="206"/>
      <c r="G1165" s="216"/>
    </row>
    <row r="1166" spans="1:7" x14ac:dyDescent="0.2">
      <c r="A1166" s="206"/>
      <c r="G1166" s="216"/>
    </row>
    <row r="1167" spans="1:7" x14ac:dyDescent="0.2">
      <c r="A1167" s="206"/>
      <c r="G1167" s="216"/>
    </row>
    <row r="1168" spans="1:7" x14ac:dyDescent="0.2">
      <c r="A1168" s="206"/>
      <c r="G1168" s="216"/>
    </row>
    <row r="1169" spans="1:7" x14ac:dyDescent="0.2">
      <c r="A1169" s="206"/>
      <c r="G1169" s="216"/>
    </row>
    <row r="1170" spans="1:7" x14ac:dyDescent="0.2">
      <c r="A1170" s="206"/>
      <c r="G1170" s="216"/>
    </row>
    <row r="1171" spans="1:7" x14ac:dyDescent="0.2">
      <c r="A1171" s="206"/>
      <c r="G1171" s="216"/>
    </row>
    <row r="1172" spans="1:7" x14ac:dyDescent="0.2">
      <c r="A1172" s="206"/>
      <c r="G1172" s="216"/>
    </row>
    <row r="1173" spans="1:7" x14ac:dyDescent="0.2">
      <c r="A1173" s="206"/>
      <c r="G1173" s="216"/>
    </row>
    <row r="1174" spans="1:7" x14ac:dyDescent="0.2">
      <c r="A1174" s="206"/>
      <c r="G1174" s="216"/>
    </row>
    <row r="1175" spans="1:7" x14ac:dyDescent="0.2">
      <c r="A1175" s="206"/>
      <c r="G1175" s="216"/>
    </row>
    <row r="1176" spans="1:7" x14ac:dyDescent="0.2">
      <c r="A1176" s="206"/>
      <c r="G1176" s="216"/>
    </row>
    <row r="1177" spans="1:7" x14ac:dyDescent="0.2">
      <c r="A1177" s="206"/>
      <c r="G1177" s="216"/>
    </row>
    <row r="1178" spans="1:7" x14ac:dyDescent="0.2">
      <c r="A1178" s="206"/>
      <c r="G1178" s="216"/>
    </row>
    <row r="1179" spans="1:7" x14ac:dyDescent="0.2">
      <c r="A1179" s="206"/>
      <c r="G1179" s="216"/>
    </row>
    <row r="1180" spans="1:7" x14ac:dyDescent="0.2">
      <c r="A1180" s="206"/>
      <c r="G1180" s="216"/>
    </row>
    <row r="1181" spans="1:7" x14ac:dyDescent="0.2">
      <c r="A1181" s="206"/>
      <c r="G1181" s="216"/>
    </row>
    <row r="1182" spans="1:7" x14ac:dyDescent="0.2">
      <c r="A1182" s="206"/>
      <c r="G1182" s="216"/>
    </row>
    <row r="1183" spans="1:7" x14ac:dyDescent="0.2">
      <c r="A1183" s="206"/>
      <c r="G1183" s="216"/>
    </row>
    <row r="1184" spans="1:7" x14ac:dyDescent="0.2">
      <c r="A1184" s="206"/>
      <c r="G1184" s="216"/>
    </row>
    <row r="1185" spans="1:7" x14ac:dyDescent="0.2">
      <c r="A1185" s="206"/>
      <c r="G1185" s="216"/>
    </row>
    <row r="1186" spans="1:7" x14ac:dyDescent="0.2">
      <c r="A1186" s="206"/>
      <c r="G1186" s="216"/>
    </row>
    <row r="1187" spans="1:7" x14ac:dyDescent="0.2">
      <c r="A1187" s="206"/>
      <c r="G1187" s="216"/>
    </row>
    <row r="1188" spans="1:7" x14ac:dyDescent="0.2">
      <c r="A1188" s="206"/>
      <c r="G1188" s="216"/>
    </row>
    <row r="1189" spans="1:7" x14ac:dyDescent="0.2">
      <c r="A1189" s="206"/>
      <c r="G1189" s="216"/>
    </row>
    <row r="1190" spans="1:7" x14ac:dyDescent="0.2">
      <c r="A1190" s="206"/>
      <c r="G1190" s="216"/>
    </row>
    <row r="1191" spans="1:7" x14ac:dyDescent="0.2">
      <c r="A1191" s="206"/>
      <c r="G1191" s="216"/>
    </row>
    <row r="1192" spans="1:7" x14ac:dyDescent="0.2">
      <c r="A1192" s="206"/>
      <c r="G1192" s="216"/>
    </row>
    <row r="1193" spans="1:7" x14ac:dyDescent="0.2">
      <c r="A1193" s="206"/>
      <c r="G1193" s="216"/>
    </row>
    <row r="1194" spans="1:7" x14ac:dyDescent="0.2">
      <c r="A1194" s="206"/>
      <c r="G1194" s="216"/>
    </row>
    <row r="1195" spans="1:7" x14ac:dyDescent="0.2">
      <c r="A1195" s="206"/>
      <c r="G1195" s="216"/>
    </row>
    <row r="1196" spans="1:7" x14ac:dyDescent="0.2">
      <c r="A1196" s="206"/>
      <c r="G1196" s="216"/>
    </row>
    <row r="1197" spans="1:7" x14ac:dyDescent="0.2">
      <c r="A1197" s="206"/>
      <c r="G1197" s="216"/>
    </row>
    <row r="1198" spans="1:7" x14ac:dyDescent="0.2">
      <c r="A1198" s="206"/>
      <c r="G1198" s="216"/>
    </row>
    <row r="1199" spans="1:7" x14ac:dyDescent="0.2">
      <c r="A1199" s="206"/>
      <c r="G1199" s="216"/>
    </row>
    <row r="1200" spans="1:7" x14ac:dyDescent="0.2">
      <c r="A1200" s="206"/>
      <c r="G1200" s="216"/>
    </row>
    <row r="1201" spans="1:7" x14ac:dyDescent="0.2">
      <c r="A1201" s="206"/>
      <c r="G1201" s="216"/>
    </row>
    <row r="1202" spans="1:7" x14ac:dyDescent="0.2">
      <c r="A1202" s="206"/>
      <c r="G1202" s="216"/>
    </row>
    <row r="1203" spans="1:7" x14ac:dyDescent="0.2">
      <c r="A1203" s="206"/>
      <c r="G1203" s="216"/>
    </row>
    <row r="1204" spans="1:7" x14ac:dyDescent="0.2">
      <c r="A1204" s="206"/>
      <c r="G1204" s="216"/>
    </row>
    <row r="1205" spans="1:7" x14ac:dyDescent="0.2">
      <c r="A1205" s="206"/>
      <c r="G1205" s="216"/>
    </row>
    <row r="1206" spans="1:7" x14ac:dyDescent="0.2">
      <c r="A1206" s="206"/>
      <c r="G1206" s="216"/>
    </row>
    <row r="1207" spans="1:7" x14ac:dyDescent="0.2">
      <c r="A1207" s="206"/>
      <c r="G1207" s="216"/>
    </row>
    <row r="1208" spans="1:7" x14ac:dyDescent="0.2">
      <c r="A1208" s="206"/>
      <c r="G1208" s="216"/>
    </row>
    <row r="1209" spans="1:7" x14ac:dyDescent="0.2">
      <c r="A1209" s="206"/>
      <c r="G1209" s="216"/>
    </row>
    <row r="1210" spans="1:7" x14ac:dyDescent="0.2">
      <c r="A1210" s="206"/>
      <c r="G1210" s="216"/>
    </row>
    <row r="1211" spans="1:7" x14ac:dyDescent="0.2">
      <c r="A1211" s="206"/>
      <c r="G1211" s="216"/>
    </row>
    <row r="1212" spans="1:7" x14ac:dyDescent="0.2">
      <c r="A1212" s="206"/>
      <c r="G1212" s="216"/>
    </row>
    <row r="1213" spans="1:7" x14ac:dyDescent="0.2">
      <c r="A1213" s="206"/>
      <c r="G1213" s="216"/>
    </row>
    <row r="1214" spans="1:7" x14ac:dyDescent="0.2">
      <c r="A1214" s="206"/>
      <c r="G1214" s="216"/>
    </row>
    <row r="1215" spans="1:7" x14ac:dyDescent="0.2">
      <c r="A1215" s="206"/>
      <c r="G1215" s="216"/>
    </row>
    <row r="1216" spans="1:7" x14ac:dyDescent="0.2">
      <c r="A1216" s="206"/>
      <c r="G1216" s="216"/>
    </row>
    <row r="1217" spans="1:7" x14ac:dyDescent="0.2">
      <c r="A1217" s="206"/>
      <c r="G1217" s="216"/>
    </row>
    <row r="1218" spans="1:7" x14ac:dyDescent="0.2">
      <c r="A1218" s="206"/>
      <c r="G1218" s="216"/>
    </row>
    <row r="1219" spans="1:7" x14ac:dyDescent="0.2">
      <c r="A1219" s="206"/>
      <c r="G1219" s="216"/>
    </row>
    <row r="1220" spans="1:7" x14ac:dyDescent="0.2">
      <c r="A1220" s="206"/>
      <c r="G1220" s="216"/>
    </row>
    <row r="1221" spans="1:7" x14ac:dyDescent="0.2">
      <c r="A1221" s="206"/>
      <c r="G1221" s="216"/>
    </row>
    <row r="1222" spans="1:7" x14ac:dyDescent="0.2">
      <c r="A1222" s="206"/>
      <c r="G1222" s="216"/>
    </row>
    <row r="1223" spans="1:7" x14ac:dyDescent="0.2">
      <c r="A1223" s="206"/>
      <c r="G1223" s="216"/>
    </row>
    <row r="1224" spans="1:7" x14ac:dyDescent="0.2">
      <c r="A1224" s="206"/>
      <c r="G1224" s="216"/>
    </row>
    <row r="1225" spans="1:7" x14ac:dyDescent="0.2">
      <c r="A1225" s="206"/>
      <c r="G1225" s="216"/>
    </row>
    <row r="1226" spans="1:7" x14ac:dyDescent="0.2">
      <c r="A1226" s="206"/>
      <c r="G1226" s="216"/>
    </row>
    <row r="1227" spans="1:7" x14ac:dyDescent="0.2">
      <c r="A1227" s="206"/>
      <c r="G1227" s="216"/>
    </row>
    <row r="1228" spans="1:7" x14ac:dyDescent="0.2">
      <c r="A1228" s="206"/>
      <c r="G1228" s="216"/>
    </row>
    <row r="1229" spans="1:7" x14ac:dyDescent="0.2">
      <c r="A1229" s="206"/>
      <c r="G1229" s="216"/>
    </row>
    <row r="1230" spans="1:7" x14ac:dyDescent="0.2">
      <c r="A1230" s="206"/>
      <c r="G1230" s="216"/>
    </row>
    <row r="1231" spans="1:7" x14ac:dyDescent="0.2">
      <c r="A1231" s="206"/>
      <c r="G1231" s="216"/>
    </row>
    <row r="1232" spans="1:7" x14ac:dyDescent="0.2">
      <c r="A1232" s="206"/>
      <c r="G1232" s="216"/>
    </row>
    <row r="1233" spans="1:7" x14ac:dyDescent="0.2">
      <c r="A1233" s="206"/>
      <c r="G1233" s="216"/>
    </row>
    <row r="1234" spans="1:7" x14ac:dyDescent="0.2">
      <c r="A1234" s="206"/>
      <c r="G1234" s="216"/>
    </row>
    <row r="1235" spans="1:7" x14ac:dyDescent="0.2">
      <c r="A1235" s="206"/>
      <c r="G1235" s="216"/>
    </row>
    <row r="1236" spans="1:7" x14ac:dyDescent="0.2">
      <c r="A1236" s="206"/>
      <c r="G1236" s="216"/>
    </row>
    <row r="1237" spans="1:7" x14ac:dyDescent="0.2">
      <c r="A1237" s="206"/>
      <c r="G1237" s="216"/>
    </row>
    <row r="1238" spans="1:7" x14ac:dyDescent="0.2">
      <c r="A1238" s="206"/>
      <c r="G1238" s="216"/>
    </row>
    <row r="1239" spans="1:7" x14ac:dyDescent="0.2">
      <c r="A1239" s="206"/>
      <c r="G1239" s="216"/>
    </row>
    <row r="1240" spans="1:7" x14ac:dyDescent="0.2">
      <c r="A1240" s="206"/>
      <c r="G1240" s="216"/>
    </row>
    <row r="1241" spans="1:7" x14ac:dyDescent="0.2">
      <c r="A1241" s="206"/>
      <c r="G1241" s="216"/>
    </row>
    <row r="1242" spans="1:7" x14ac:dyDescent="0.2">
      <c r="A1242" s="206"/>
      <c r="G1242" s="216"/>
    </row>
    <row r="1243" spans="1:7" x14ac:dyDescent="0.2">
      <c r="A1243" s="206"/>
      <c r="G1243" s="216"/>
    </row>
    <row r="1244" spans="1:7" x14ac:dyDescent="0.2">
      <c r="A1244" s="206"/>
      <c r="G1244" s="216"/>
    </row>
    <row r="1245" spans="1:7" x14ac:dyDescent="0.2">
      <c r="A1245" s="206"/>
      <c r="G1245" s="216"/>
    </row>
    <row r="1246" spans="1:7" x14ac:dyDescent="0.2">
      <c r="A1246" s="206"/>
      <c r="G1246" s="216"/>
    </row>
    <row r="1247" spans="1:7" x14ac:dyDescent="0.2">
      <c r="A1247" s="206"/>
      <c r="G1247" s="216"/>
    </row>
    <row r="1248" spans="1:7" x14ac:dyDescent="0.2">
      <c r="A1248" s="206"/>
      <c r="G1248" s="216"/>
    </row>
    <row r="1249" spans="1:7" x14ac:dyDescent="0.2">
      <c r="A1249" s="206"/>
      <c r="G1249" s="216"/>
    </row>
    <row r="1250" spans="1:7" x14ac:dyDescent="0.2">
      <c r="A1250" s="206"/>
      <c r="G1250" s="216"/>
    </row>
    <row r="1251" spans="1:7" x14ac:dyDescent="0.2">
      <c r="A1251" s="206"/>
      <c r="G1251" s="216"/>
    </row>
    <row r="1252" spans="1:7" x14ac:dyDescent="0.2">
      <c r="A1252" s="206"/>
      <c r="G1252" s="216"/>
    </row>
    <row r="1253" spans="1:7" x14ac:dyDescent="0.2">
      <c r="A1253" s="206"/>
      <c r="G1253" s="216"/>
    </row>
    <row r="1254" spans="1:7" x14ac:dyDescent="0.2">
      <c r="A1254" s="206"/>
      <c r="G1254" s="216"/>
    </row>
    <row r="1255" spans="1:7" x14ac:dyDescent="0.2">
      <c r="A1255" s="206"/>
      <c r="G1255" s="216"/>
    </row>
    <row r="1256" spans="1:7" x14ac:dyDescent="0.2">
      <c r="A1256" s="206"/>
      <c r="G1256" s="216"/>
    </row>
    <row r="1257" spans="1:7" x14ac:dyDescent="0.2">
      <c r="A1257" s="206"/>
      <c r="G1257" s="216"/>
    </row>
    <row r="1258" spans="1:7" x14ac:dyDescent="0.2">
      <c r="A1258" s="206"/>
      <c r="G1258" s="216"/>
    </row>
    <row r="1259" spans="1:7" x14ac:dyDescent="0.2">
      <c r="A1259" s="206"/>
      <c r="G1259" s="216"/>
    </row>
    <row r="1260" spans="1:7" x14ac:dyDescent="0.2">
      <c r="A1260" s="206"/>
      <c r="G1260" s="216"/>
    </row>
    <row r="1261" spans="1:7" x14ac:dyDescent="0.2">
      <c r="A1261" s="206"/>
      <c r="G1261" s="216"/>
    </row>
    <row r="1262" spans="1:7" x14ac:dyDescent="0.2">
      <c r="A1262" s="206"/>
      <c r="G1262" s="216"/>
    </row>
    <row r="1263" spans="1:7" x14ac:dyDescent="0.2">
      <c r="A1263" s="206"/>
      <c r="G1263" s="216"/>
    </row>
    <row r="1264" spans="1:7" x14ac:dyDescent="0.2">
      <c r="A1264" s="206"/>
      <c r="G1264" s="216"/>
    </row>
    <row r="1265" spans="1:7" x14ac:dyDescent="0.2">
      <c r="A1265" s="206"/>
      <c r="G1265" s="216"/>
    </row>
    <row r="1266" spans="1:7" x14ac:dyDescent="0.2">
      <c r="A1266" s="206"/>
      <c r="G1266" s="216"/>
    </row>
    <row r="1267" spans="1:7" x14ac:dyDescent="0.2">
      <c r="A1267" s="206"/>
      <c r="G1267" s="216"/>
    </row>
    <row r="1268" spans="1:7" x14ac:dyDescent="0.2">
      <c r="A1268" s="206"/>
      <c r="G1268" s="216"/>
    </row>
    <row r="1269" spans="1:7" x14ac:dyDescent="0.2">
      <c r="A1269" s="206"/>
      <c r="G1269" s="216"/>
    </row>
    <row r="1270" spans="1:7" x14ac:dyDescent="0.2">
      <c r="A1270" s="206"/>
      <c r="G1270" s="216"/>
    </row>
    <row r="1271" spans="1:7" x14ac:dyDescent="0.2">
      <c r="A1271" s="206"/>
      <c r="G1271" s="216"/>
    </row>
    <row r="1272" spans="1:7" x14ac:dyDescent="0.2">
      <c r="A1272" s="206"/>
      <c r="G1272" s="216"/>
    </row>
    <row r="1273" spans="1:7" x14ac:dyDescent="0.2">
      <c r="A1273" s="206"/>
      <c r="G1273" s="216"/>
    </row>
    <row r="1274" spans="1:7" x14ac:dyDescent="0.2">
      <c r="A1274" s="206"/>
      <c r="G1274" s="216"/>
    </row>
    <row r="1275" spans="1:7" x14ac:dyDescent="0.2">
      <c r="A1275" s="206"/>
      <c r="G1275" s="216"/>
    </row>
    <row r="1276" spans="1:7" x14ac:dyDescent="0.2">
      <c r="A1276" s="206"/>
      <c r="G1276" s="216"/>
    </row>
    <row r="1277" spans="1:7" x14ac:dyDescent="0.2">
      <c r="A1277" s="206"/>
      <c r="G1277" s="216"/>
    </row>
    <row r="1278" spans="1:7" x14ac:dyDescent="0.2">
      <c r="A1278" s="206"/>
      <c r="G1278" s="216"/>
    </row>
    <row r="1279" spans="1:7" x14ac:dyDescent="0.2">
      <c r="A1279" s="206"/>
      <c r="G1279" s="216"/>
    </row>
    <row r="1280" spans="1:7" x14ac:dyDescent="0.2">
      <c r="A1280" s="206"/>
      <c r="G1280" s="216"/>
    </row>
    <row r="1281" spans="1:7" x14ac:dyDescent="0.2">
      <c r="A1281" s="206"/>
      <c r="G1281" s="216"/>
    </row>
    <row r="1282" spans="1:7" x14ac:dyDescent="0.2">
      <c r="A1282" s="206"/>
      <c r="G1282" s="216"/>
    </row>
    <row r="1283" spans="1:7" x14ac:dyDescent="0.2">
      <c r="A1283" s="206"/>
      <c r="G1283" s="216"/>
    </row>
    <row r="1284" spans="1:7" x14ac:dyDescent="0.2">
      <c r="A1284" s="206"/>
      <c r="G1284" s="216"/>
    </row>
    <row r="1285" spans="1:7" x14ac:dyDescent="0.2">
      <c r="A1285" s="206"/>
      <c r="G1285" s="216"/>
    </row>
    <row r="1286" spans="1:7" x14ac:dyDescent="0.2">
      <c r="A1286" s="206"/>
      <c r="G1286" s="216"/>
    </row>
    <row r="1287" spans="1:7" x14ac:dyDescent="0.2">
      <c r="A1287" s="206"/>
      <c r="G1287" s="216"/>
    </row>
    <row r="1288" spans="1:7" x14ac:dyDescent="0.2">
      <c r="A1288" s="206"/>
      <c r="G1288" s="216"/>
    </row>
    <row r="1289" spans="1:7" x14ac:dyDescent="0.2">
      <c r="A1289" s="206"/>
      <c r="G1289" s="216"/>
    </row>
    <row r="1290" spans="1:7" x14ac:dyDescent="0.2">
      <c r="A1290" s="206"/>
      <c r="G1290" s="216"/>
    </row>
    <row r="1291" spans="1:7" x14ac:dyDescent="0.2">
      <c r="A1291" s="206"/>
      <c r="G1291" s="216"/>
    </row>
    <row r="1292" spans="1:7" x14ac:dyDescent="0.2">
      <c r="A1292" s="206"/>
      <c r="G1292" s="216"/>
    </row>
    <row r="1293" spans="1:7" x14ac:dyDescent="0.2">
      <c r="A1293" s="206"/>
      <c r="G1293" s="216"/>
    </row>
    <row r="1294" spans="1:7" x14ac:dyDescent="0.2">
      <c r="A1294" s="206"/>
      <c r="G1294" s="216"/>
    </row>
    <row r="1295" spans="1:7" x14ac:dyDescent="0.2">
      <c r="A1295" s="206"/>
      <c r="G1295" s="216"/>
    </row>
    <row r="1296" spans="1:7" x14ac:dyDescent="0.2">
      <c r="A1296" s="206"/>
      <c r="G1296" s="216"/>
    </row>
    <row r="1297" spans="1:7" x14ac:dyDescent="0.2">
      <c r="A1297" s="206"/>
      <c r="G1297" s="216"/>
    </row>
    <row r="1298" spans="1:7" x14ac:dyDescent="0.2">
      <c r="A1298" s="206"/>
      <c r="G1298" s="216"/>
    </row>
    <row r="1299" spans="1:7" x14ac:dyDescent="0.2">
      <c r="A1299" s="206"/>
      <c r="G1299" s="216"/>
    </row>
    <row r="1300" spans="1:7" x14ac:dyDescent="0.2">
      <c r="A1300" s="206"/>
      <c r="G1300" s="216"/>
    </row>
    <row r="1301" spans="1:7" x14ac:dyDescent="0.2">
      <c r="A1301" s="206"/>
      <c r="G1301" s="216"/>
    </row>
    <row r="1302" spans="1:7" x14ac:dyDescent="0.2">
      <c r="A1302" s="206"/>
      <c r="G1302" s="216"/>
    </row>
    <row r="1303" spans="1:7" x14ac:dyDescent="0.2">
      <c r="A1303" s="206"/>
      <c r="G1303" s="216"/>
    </row>
    <row r="1304" spans="1:7" x14ac:dyDescent="0.2">
      <c r="A1304" s="206"/>
      <c r="G1304" s="216"/>
    </row>
    <row r="1305" spans="1:7" x14ac:dyDescent="0.2">
      <c r="A1305" s="206"/>
      <c r="G1305" s="216"/>
    </row>
    <row r="1306" spans="1:7" x14ac:dyDescent="0.2">
      <c r="A1306" s="206"/>
      <c r="G1306" s="216"/>
    </row>
    <row r="1307" spans="1:7" x14ac:dyDescent="0.2">
      <c r="A1307" s="206"/>
      <c r="G1307" s="216"/>
    </row>
    <row r="1308" spans="1:7" x14ac:dyDescent="0.2">
      <c r="A1308" s="206"/>
      <c r="G1308" s="216"/>
    </row>
    <row r="1309" spans="1:7" x14ac:dyDescent="0.2">
      <c r="A1309" s="206"/>
      <c r="G1309" s="216"/>
    </row>
    <row r="1310" spans="1:7" x14ac:dyDescent="0.2">
      <c r="A1310" s="206"/>
      <c r="G1310" s="216"/>
    </row>
    <row r="1311" spans="1:7" x14ac:dyDescent="0.2">
      <c r="A1311" s="206"/>
      <c r="G1311" s="216"/>
    </row>
    <row r="1312" spans="1:7" x14ac:dyDescent="0.2">
      <c r="A1312" s="206"/>
      <c r="G1312" s="216"/>
    </row>
    <row r="1313" spans="1:7" x14ac:dyDescent="0.2">
      <c r="A1313" s="206"/>
      <c r="G1313" s="216"/>
    </row>
    <row r="1314" spans="1:7" x14ac:dyDescent="0.2">
      <c r="A1314" s="206"/>
      <c r="G1314" s="216"/>
    </row>
    <row r="1315" spans="1:7" x14ac:dyDescent="0.2">
      <c r="A1315" s="206"/>
      <c r="G1315" s="216"/>
    </row>
    <row r="1316" spans="1:7" x14ac:dyDescent="0.2">
      <c r="A1316" s="206"/>
      <c r="G1316" s="216"/>
    </row>
    <row r="1317" spans="1:7" x14ac:dyDescent="0.2">
      <c r="A1317" s="206"/>
      <c r="G1317" s="216"/>
    </row>
    <row r="1318" spans="1:7" x14ac:dyDescent="0.2">
      <c r="A1318" s="206"/>
      <c r="G1318" s="216"/>
    </row>
    <row r="1319" spans="1:7" x14ac:dyDescent="0.2">
      <c r="A1319" s="206"/>
      <c r="G1319" s="216"/>
    </row>
    <row r="1320" spans="1:7" x14ac:dyDescent="0.2">
      <c r="A1320" s="206"/>
      <c r="G1320" s="216"/>
    </row>
    <row r="1321" spans="1:7" x14ac:dyDescent="0.2">
      <c r="A1321" s="206"/>
      <c r="G1321" s="216"/>
    </row>
    <row r="1322" spans="1:7" x14ac:dyDescent="0.2">
      <c r="A1322" s="206"/>
      <c r="G1322" s="216"/>
    </row>
    <row r="1323" spans="1:7" x14ac:dyDescent="0.2">
      <c r="A1323" s="206"/>
      <c r="G1323" s="216"/>
    </row>
    <row r="1324" spans="1:7" x14ac:dyDescent="0.2">
      <c r="A1324" s="206"/>
      <c r="G1324" s="216"/>
    </row>
    <row r="1325" spans="1:7" x14ac:dyDescent="0.2">
      <c r="A1325" s="206"/>
      <c r="G1325" s="216"/>
    </row>
    <row r="1326" spans="1:7" x14ac:dyDescent="0.2">
      <c r="A1326" s="206"/>
      <c r="G1326" s="216"/>
    </row>
    <row r="1327" spans="1:7" x14ac:dyDescent="0.2">
      <c r="A1327" s="206"/>
      <c r="G1327" s="216"/>
    </row>
    <row r="1328" spans="1:7" x14ac:dyDescent="0.2">
      <c r="A1328" s="206"/>
      <c r="G1328" s="216"/>
    </row>
    <row r="1329" spans="1:7" x14ac:dyDescent="0.2">
      <c r="A1329" s="206"/>
      <c r="G1329" s="216"/>
    </row>
    <row r="1330" spans="1:7" x14ac:dyDescent="0.2">
      <c r="A1330" s="206"/>
      <c r="G1330" s="216"/>
    </row>
    <row r="1331" spans="1:7" x14ac:dyDescent="0.2">
      <c r="A1331" s="206"/>
      <c r="G1331" s="216"/>
    </row>
    <row r="1332" spans="1:7" x14ac:dyDescent="0.2">
      <c r="A1332" s="206"/>
      <c r="G1332" s="216"/>
    </row>
    <row r="1333" spans="1:7" x14ac:dyDescent="0.2">
      <c r="A1333" s="206"/>
      <c r="G1333" s="216"/>
    </row>
    <row r="1334" spans="1:7" x14ac:dyDescent="0.2">
      <c r="A1334" s="206"/>
      <c r="G1334" s="216"/>
    </row>
    <row r="1335" spans="1:7" x14ac:dyDescent="0.2">
      <c r="A1335" s="206"/>
      <c r="G1335" s="216"/>
    </row>
    <row r="1336" spans="1:7" x14ac:dyDescent="0.2">
      <c r="A1336" s="206"/>
      <c r="G1336" s="216"/>
    </row>
    <row r="1337" spans="1:7" x14ac:dyDescent="0.2">
      <c r="A1337" s="206"/>
      <c r="G1337" s="216"/>
    </row>
    <row r="1338" spans="1:7" x14ac:dyDescent="0.2">
      <c r="A1338" s="206"/>
      <c r="G1338" s="216"/>
    </row>
    <row r="1339" spans="1:7" x14ac:dyDescent="0.2">
      <c r="A1339" s="206"/>
      <c r="G1339" s="216"/>
    </row>
    <row r="1340" spans="1:7" x14ac:dyDescent="0.2">
      <c r="A1340" s="206"/>
      <c r="G1340" s="216"/>
    </row>
    <row r="1341" spans="1:7" x14ac:dyDescent="0.2">
      <c r="A1341" s="206"/>
      <c r="G1341" s="216"/>
    </row>
    <row r="1342" spans="1:7" x14ac:dyDescent="0.2">
      <c r="A1342" s="206"/>
      <c r="G1342" s="216"/>
    </row>
    <row r="1343" spans="1:7" x14ac:dyDescent="0.2">
      <c r="A1343" s="206"/>
      <c r="G1343" s="216"/>
    </row>
    <row r="1344" spans="1:7" x14ac:dyDescent="0.2">
      <c r="A1344" s="206"/>
      <c r="G1344" s="216"/>
    </row>
    <row r="1345" spans="1:7" x14ac:dyDescent="0.2">
      <c r="A1345" s="206"/>
      <c r="G1345" s="216"/>
    </row>
    <row r="1346" spans="1:7" x14ac:dyDescent="0.2">
      <c r="A1346" s="206"/>
      <c r="G1346" s="216"/>
    </row>
    <row r="1347" spans="1:7" x14ac:dyDescent="0.2">
      <c r="A1347" s="206"/>
      <c r="G1347" s="216"/>
    </row>
    <row r="1348" spans="1:7" x14ac:dyDescent="0.2">
      <c r="A1348" s="206"/>
      <c r="G1348" s="216"/>
    </row>
    <row r="1349" spans="1:7" x14ac:dyDescent="0.2">
      <c r="A1349" s="206"/>
      <c r="G1349" s="216"/>
    </row>
    <row r="1350" spans="1:7" x14ac:dyDescent="0.2">
      <c r="A1350" s="206"/>
      <c r="G1350" s="216"/>
    </row>
    <row r="1351" spans="1:7" x14ac:dyDescent="0.2">
      <c r="A1351" s="206"/>
      <c r="G1351" s="216"/>
    </row>
    <row r="1352" spans="1:7" x14ac:dyDescent="0.2">
      <c r="A1352" s="206"/>
      <c r="G1352" s="216"/>
    </row>
    <row r="1353" spans="1:7" x14ac:dyDescent="0.2">
      <c r="A1353" s="206"/>
      <c r="G1353" s="216"/>
    </row>
    <row r="1354" spans="1:7" x14ac:dyDescent="0.2">
      <c r="A1354" s="206"/>
      <c r="G1354" s="216"/>
    </row>
    <row r="1355" spans="1:7" x14ac:dyDescent="0.2">
      <c r="A1355" s="206"/>
      <c r="G1355" s="216"/>
    </row>
    <row r="1356" spans="1:7" x14ac:dyDescent="0.2">
      <c r="A1356" s="206"/>
      <c r="G1356" s="216"/>
    </row>
    <row r="1357" spans="1:7" x14ac:dyDescent="0.2">
      <c r="A1357" s="206"/>
      <c r="G1357" s="216"/>
    </row>
    <row r="1358" spans="1:7" x14ac:dyDescent="0.2">
      <c r="A1358" s="206"/>
      <c r="G1358" s="216"/>
    </row>
    <row r="1359" spans="1:7" x14ac:dyDescent="0.2">
      <c r="A1359" s="206"/>
      <c r="G1359" s="216"/>
    </row>
    <row r="1360" spans="1:7" x14ac:dyDescent="0.2">
      <c r="A1360" s="206"/>
      <c r="G1360" s="216"/>
    </row>
    <row r="1361" spans="1:7" x14ac:dyDescent="0.2">
      <c r="A1361" s="206"/>
      <c r="G1361" s="216"/>
    </row>
    <row r="1362" spans="1:7" x14ac:dyDescent="0.2">
      <c r="A1362" s="206"/>
      <c r="G1362" s="216"/>
    </row>
    <row r="1363" spans="1:7" x14ac:dyDescent="0.2">
      <c r="A1363" s="206"/>
      <c r="G1363" s="216"/>
    </row>
    <row r="1364" spans="1:7" x14ac:dyDescent="0.2">
      <c r="A1364" s="206"/>
      <c r="G1364" s="216"/>
    </row>
    <row r="1365" spans="1:7" x14ac:dyDescent="0.2">
      <c r="A1365" s="206"/>
      <c r="G1365" s="216"/>
    </row>
    <row r="1366" spans="1:7" x14ac:dyDescent="0.2">
      <c r="A1366" s="206"/>
      <c r="G1366" s="216"/>
    </row>
    <row r="1367" spans="1:7" x14ac:dyDescent="0.2">
      <c r="A1367" s="206"/>
      <c r="G1367" s="216"/>
    </row>
    <row r="1368" spans="1:7" x14ac:dyDescent="0.2">
      <c r="A1368" s="206"/>
      <c r="G1368" s="216"/>
    </row>
    <row r="1369" spans="1:7" x14ac:dyDescent="0.2">
      <c r="A1369" s="206"/>
      <c r="G1369" s="216"/>
    </row>
    <row r="1370" spans="1:7" x14ac:dyDescent="0.2">
      <c r="A1370" s="206"/>
      <c r="G1370" s="216"/>
    </row>
    <row r="1371" spans="1:7" x14ac:dyDescent="0.2">
      <c r="A1371" s="206"/>
      <c r="G1371" s="216"/>
    </row>
    <row r="1372" spans="1:7" x14ac:dyDescent="0.2">
      <c r="A1372" s="206"/>
      <c r="G1372" s="216"/>
    </row>
    <row r="1373" spans="1:7" x14ac:dyDescent="0.2">
      <c r="A1373" s="206"/>
      <c r="G1373" s="216"/>
    </row>
    <row r="1374" spans="1:7" x14ac:dyDescent="0.2">
      <c r="A1374" s="206"/>
      <c r="G1374" s="216"/>
    </row>
    <row r="1375" spans="1:7" x14ac:dyDescent="0.2">
      <c r="A1375" s="206"/>
      <c r="G1375" s="216"/>
    </row>
    <row r="1376" spans="1:7" x14ac:dyDescent="0.2">
      <c r="A1376" s="206"/>
      <c r="G1376" s="216"/>
    </row>
    <row r="1377" spans="1:7" x14ac:dyDescent="0.2">
      <c r="A1377" s="206"/>
      <c r="G1377" s="216"/>
    </row>
    <row r="1378" spans="1:7" x14ac:dyDescent="0.2">
      <c r="A1378" s="206"/>
      <c r="G1378" s="216"/>
    </row>
    <row r="1379" spans="1:7" x14ac:dyDescent="0.2">
      <c r="A1379" s="206"/>
      <c r="G1379" s="216"/>
    </row>
    <row r="1380" spans="1:7" x14ac:dyDescent="0.2">
      <c r="A1380" s="206"/>
      <c r="G1380" s="216"/>
    </row>
    <row r="1381" spans="1:7" x14ac:dyDescent="0.2">
      <c r="A1381" s="206"/>
      <c r="G1381" s="216"/>
    </row>
    <row r="1382" spans="1:7" x14ac:dyDescent="0.2">
      <c r="A1382" s="206"/>
      <c r="G1382" s="216"/>
    </row>
    <row r="1383" spans="1:7" x14ac:dyDescent="0.2">
      <c r="A1383" s="206"/>
      <c r="G1383" s="216"/>
    </row>
    <row r="1384" spans="1:7" x14ac:dyDescent="0.2">
      <c r="A1384" s="206"/>
      <c r="G1384" s="216"/>
    </row>
    <row r="1385" spans="1:7" x14ac:dyDescent="0.2">
      <c r="A1385" s="206"/>
      <c r="G1385" s="216"/>
    </row>
    <row r="1386" spans="1:7" x14ac:dyDescent="0.2">
      <c r="A1386" s="206"/>
      <c r="G1386" s="216"/>
    </row>
    <row r="1387" spans="1:7" x14ac:dyDescent="0.2">
      <c r="A1387" s="206"/>
      <c r="G1387" s="216"/>
    </row>
    <row r="1388" spans="1:7" x14ac:dyDescent="0.2">
      <c r="A1388" s="206"/>
      <c r="G1388" s="216"/>
    </row>
    <row r="1389" spans="1:7" x14ac:dyDescent="0.2">
      <c r="A1389" s="206"/>
      <c r="G1389" s="216"/>
    </row>
    <row r="1390" spans="1:7" x14ac:dyDescent="0.2">
      <c r="A1390" s="206"/>
      <c r="G1390" s="216"/>
    </row>
    <row r="1391" spans="1:7" x14ac:dyDescent="0.2">
      <c r="A1391" s="206"/>
      <c r="G1391" s="216"/>
    </row>
    <row r="1392" spans="1:7" x14ac:dyDescent="0.2">
      <c r="A1392" s="206"/>
      <c r="G1392" s="216"/>
    </row>
    <row r="1393" spans="1:7" x14ac:dyDescent="0.2">
      <c r="A1393" s="206"/>
      <c r="G1393" s="216"/>
    </row>
    <row r="1394" spans="1:7" x14ac:dyDescent="0.2">
      <c r="A1394" s="206"/>
      <c r="G1394" s="216"/>
    </row>
    <row r="1395" spans="1:7" x14ac:dyDescent="0.2">
      <c r="A1395" s="206"/>
      <c r="G1395" s="216"/>
    </row>
    <row r="1396" spans="1:7" x14ac:dyDescent="0.2">
      <c r="A1396" s="206"/>
      <c r="G1396" s="216"/>
    </row>
    <row r="1397" spans="1:7" x14ac:dyDescent="0.2">
      <c r="A1397" s="206"/>
      <c r="G1397" s="216"/>
    </row>
    <row r="1398" spans="1:7" x14ac:dyDescent="0.2">
      <c r="A1398" s="206"/>
      <c r="G1398" s="216"/>
    </row>
    <row r="1399" spans="1:7" x14ac:dyDescent="0.2">
      <c r="A1399" s="206"/>
      <c r="G1399" s="216"/>
    </row>
    <row r="1400" spans="1:7" x14ac:dyDescent="0.2">
      <c r="A1400" s="206"/>
      <c r="G1400" s="216"/>
    </row>
    <row r="1401" spans="1:7" x14ac:dyDescent="0.2">
      <c r="A1401" s="206"/>
      <c r="G1401" s="216"/>
    </row>
    <row r="1402" spans="1:7" x14ac:dyDescent="0.2">
      <c r="A1402" s="206"/>
      <c r="G1402" s="216"/>
    </row>
    <row r="1403" spans="1:7" x14ac:dyDescent="0.2">
      <c r="A1403" s="206"/>
      <c r="G1403" s="216"/>
    </row>
    <row r="1404" spans="1:7" x14ac:dyDescent="0.2">
      <c r="A1404" s="206"/>
      <c r="G1404" s="216"/>
    </row>
    <row r="1405" spans="1:7" x14ac:dyDescent="0.2">
      <c r="A1405" s="206"/>
      <c r="G1405" s="216"/>
    </row>
    <row r="1406" spans="1:7" x14ac:dyDescent="0.2">
      <c r="A1406" s="206"/>
      <c r="G1406" s="216"/>
    </row>
    <row r="1407" spans="1:7" x14ac:dyDescent="0.2">
      <c r="A1407" s="206"/>
      <c r="G1407" s="216"/>
    </row>
    <row r="1408" spans="1:7" x14ac:dyDescent="0.2">
      <c r="A1408" s="206"/>
      <c r="G1408" s="216"/>
    </row>
    <row r="1409" spans="1:7" x14ac:dyDescent="0.2">
      <c r="A1409" s="206"/>
      <c r="G1409" s="216"/>
    </row>
    <row r="1410" spans="1:7" x14ac:dyDescent="0.2">
      <c r="A1410" s="206"/>
      <c r="G1410" s="216"/>
    </row>
    <row r="1411" spans="1:7" x14ac:dyDescent="0.2">
      <c r="A1411" s="206"/>
      <c r="G1411" s="216"/>
    </row>
    <row r="1412" spans="1:7" x14ac:dyDescent="0.2">
      <c r="A1412" s="206"/>
      <c r="G1412" s="216"/>
    </row>
    <row r="1413" spans="1:7" x14ac:dyDescent="0.2">
      <c r="A1413" s="206"/>
      <c r="G1413" s="216"/>
    </row>
    <row r="1414" spans="1:7" x14ac:dyDescent="0.2">
      <c r="A1414" s="206"/>
      <c r="G1414" s="216"/>
    </row>
    <row r="1415" spans="1:7" x14ac:dyDescent="0.2">
      <c r="A1415" s="206"/>
      <c r="G1415" s="216"/>
    </row>
    <row r="1416" spans="1:7" x14ac:dyDescent="0.2">
      <c r="A1416" s="206"/>
      <c r="G1416" s="216"/>
    </row>
    <row r="1417" spans="1:7" x14ac:dyDescent="0.2">
      <c r="A1417" s="206"/>
      <c r="G1417" s="216"/>
    </row>
    <row r="1418" spans="1:7" x14ac:dyDescent="0.2">
      <c r="A1418" s="206"/>
      <c r="G1418" s="216"/>
    </row>
    <row r="1419" spans="1:7" x14ac:dyDescent="0.2">
      <c r="A1419" s="206"/>
      <c r="G1419" s="216"/>
    </row>
    <row r="1420" spans="1:7" x14ac:dyDescent="0.2">
      <c r="A1420" s="206"/>
      <c r="G1420" s="216"/>
    </row>
    <row r="1421" spans="1:7" x14ac:dyDescent="0.2">
      <c r="A1421" s="206"/>
      <c r="G1421" s="216"/>
    </row>
    <row r="1422" spans="1:7" x14ac:dyDescent="0.2">
      <c r="A1422" s="206"/>
      <c r="G1422" s="216"/>
    </row>
    <row r="1423" spans="1:7" x14ac:dyDescent="0.2">
      <c r="A1423" s="206"/>
      <c r="G1423" s="216"/>
    </row>
    <row r="1424" spans="1:7" x14ac:dyDescent="0.2">
      <c r="A1424" s="206"/>
      <c r="G1424" s="216"/>
    </row>
    <row r="1425" spans="1:7" x14ac:dyDescent="0.2">
      <c r="A1425" s="206"/>
      <c r="G1425" s="216"/>
    </row>
    <row r="1426" spans="1:7" x14ac:dyDescent="0.2">
      <c r="A1426" s="206"/>
      <c r="G1426" s="216"/>
    </row>
    <row r="1427" spans="1:7" x14ac:dyDescent="0.2">
      <c r="A1427" s="206"/>
      <c r="G1427" s="216"/>
    </row>
    <row r="1428" spans="1:7" x14ac:dyDescent="0.2">
      <c r="A1428" s="206"/>
      <c r="G1428" s="216"/>
    </row>
    <row r="1429" spans="1:7" x14ac:dyDescent="0.2">
      <c r="A1429" s="206"/>
      <c r="G1429" s="216"/>
    </row>
    <row r="1430" spans="1:7" x14ac:dyDescent="0.2">
      <c r="A1430" s="206"/>
      <c r="G1430" s="216"/>
    </row>
    <row r="1431" spans="1:7" x14ac:dyDescent="0.2">
      <c r="A1431" s="206"/>
      <c r="G1431" s="216"/>
    </row>
    <row r="1432" spans="1:7" x14ac:dyDescent="0.2">
      <c r="A1432" s="206"/>
      <c r="G1432" s="216"/>
    </row>
    <row r="1433" spans="1:7" x14ac:dyDescent="0.2">
      <c r="A1433" s="206"/>
      <c r="G1433" s="216"/>
    </row>
    <row r="1434" spans="1:7" x14ac:dyDescent="0.2">
      <c r="A1434" s="206"/>
      <c r="G1434" s="216"/>
    </row>
    <row r="1435" spans="1:7" x14ac:dyDescent="0.2">
      <c r="A1435" s="206"/>
      <c r="G1435" s="216"/>
    </row>
    <row r="1436" spans="1:7" x14ac:dyDescent="0.2">
      <c r="A1436" s="206"/>
      <c r="G1436" s="216"/>
    </row>
    <row r="1437" spans="1:7" x14ac:dyDescent="0.2">
      <c r="A1437" s="206"/>
      <c r="G1437" s="216"/>
    </row>
    <row r="1438" spans="1:7" x14ac:dyDescent="0.2">
      <c r="A1438" s="206"/>
      <c r="G1438" s="216"/>
    </row>
    <row r="1439" spans="1:7" x14ac:dyDescent="0.2">
      <c r="A1439" s="206"/>
      <c r="G1439" s="216"/>
    </row>
    <row r="1440" spans="1:7" x14ac:dyDescent="0.2">
      <c r="A1440" s="206"/>
      <c r="G1440" s="216"/>
    </row>
    <row r="1441" spans="1:7" x14ac:dyDescent="0.2">
      <c r="A1441" s="206"/>
      <c r="G1441" s="216"/>
    </row>
    <row r="1442" spans="1:7" x14ac:dyDescent="0.2">
      <c r="A1442" s="206"/>
      <c r="G1442" s="216"/>
    </row>
    <row r="1443" spans="1:7" x14ac:dyDescent="0.2">
      <c r="A1443" s="206"/>
      <c r="G1443" s="216"/>
    </row>
    <row r="1444" spans="1:7" x14ac:dyDescent="0.2">
      <c r="A1444" s="206"/>
      <c r="G1444" s="216"/>
    </row>
    <row r="1445" spans="1:7" x14ac:dyDescent="0.2">
      <c r="A1445" s="206"/>
      <c r="G1445" s="216"/>
    </row>
    <row r="1446" spans="1:7" x14ac:dyDescent="0.2">
      <c r="A1446" s="206"/>
      <c r="G1446" s="216"/>
    </row>
    <row r="1447" spans="1:7" x14ac:dyDescent="0.2">
      <c r="A1447" s="206"/>
      <c r="G1447" s="216"/>
    </row>
    <row r="1448" spans="1:7" x14ac:dyDescent="0.2">
      <c r="A1448" s="206"/>
      <c r="G1448" s="216"/>
    </row>
    <row r="1449" spans="1:7" x14ac:dyDescent="0.2">
      <c r="A1449" s="206"/>
      <c r="G1449" s="216"/>
    </row>
    <row r="1450" spans="1:7" x14ac:dyDescent="0.2">
      <c r="A1450" s="206"/>
      <c r="G1450" s="216"/>
    </row>
    <row r="1451" spans="1:7" x14ac:dyDescent="0.2">
      <c r="A1451" s="206"/>
      <c r="G1451" s="216"/>
    </row>
    <row r="1452" spans="1:7" x14ac:dyDescent="0.2">
      <c r="A1452" s="206"/>
      <c r="G1452" s="216"/>
    </row>
    <row r="1453" spans="1:7" x14ac:dyDescent="0.2">
      <c r="A1453" s="206"/>
      <c r="G1453" s="216"/>
    </row>
    <row r="1454" spans="1:7" x14ac:dyDescent="0.2">
      <c r="A1454" s="206"/>
      <c r="G1454" s="216"/>
    </row>
    <row r="1455" spans="1:7" x14ac:dyDescent="0.2">
      <c r="A1455" s="206"/>
      <c r="G1455" s="216"/>
    </row>
    <row r="1456" spans="1:7" x14ac:dyDescent="0.2">
      <c r="A1456" s="206"/>
      <c r="G1456" s="216"/>
    </row>
    <row r="1457" spans="1:7" x14ac:dyDescent="0.2">
      <c r="A1457" s="206"/>
      <c r="G1457" s="216"/>
    </row>
    <row r="1458" spans="1:7" x14ac:dyDescent="0.2">
      <c r="A1458" s="206"/>
      <c r="G1458" s="216"/>
    </row>
    <row r="1459" spans="1:7" x14ac:dyDescent="0.2">
      <c r="A1459" s="206"/>
      <c r="G1459" s="216"/>
    </row>
    <row r="1460" spans="1:7" x14ac:dyDescent="0.2">
      <c r="A1460" s="206"/>
      <c r="G1460" s="216"/>
    </row>
    <row r="1461" spans="1:7" x14ac:dyDescent="0.2">
      <c r="A1461" s="206"/>
      <c r="G1461" s="216"/>
    </row>
    <row r="1462" spans="1:7" x14ac:dyDescent="0.2">
      <c r="A1462" s="206"/>
      <c r="G1462" s="216"/>
    </row>
    <row r="1463" spans="1:7" x14ac:dyDescent="0.2">
      <c r="A1463" s="206"/>
      <c r="G1463" s="216"/>
    </row>
    <row r="1464" spans="1:7" x14ac:dyDescent="0.2">
      <c r="A1464" s="206"/>
      <c r="G1464" s="216"/>
    </row>
    <row r="1465" spans="1:7" x14ac:dyDescent="0.2">
      <c r="A1465" s="206"/>
      <c r="G1465" s="216"/>
    </row>
    <row r="1466" spans="1:7" x14ac:dyDescent="0.2">
      <c r="A1466" s="206"/>
      <c r="G1466" s="216"/>
    </row>
    <row r="1467" spans="1:7" x14ac:dyDescent="0.2">
      <c r="A1467" s="206"/>
      <c r="G1467" s="216"/>
    </row>
    <row r="1468" spans="1:7" x14ac:dyDescent="0.2">
      <c r="A1468" s="206"/>
      <c r="G1468" s="216"/>
    </row>
    <row r="1469" spans="1:7" x14ac:dyDescent="0.2">
      <c r="A1469" s="206"/>
      <c r="G1469" s="216"/>
    </row>
    <row r="1470" spans="1:7" x14ac:dyDescent="0.2">
      <c r="A1470" s="206"/>
      <c r="G1470" s="216"/>
    </row>
    <row r="1471" spans="1:7" x14ac:dyDescent="0.2">
      <c r="A1471" s="206"/>
      <c r="G1471" s="216"/>
    </row>
    <row r="1472" spans="1:7" x14ac:dyDescent="0.2">
      <c r="A1472" s="206"/>
      <c r="G1472" s="216"/>
    </row>
    <row r="1473" spans="1:7" x14ac:dyDescent="0.2">
      <c r="A1473" s="206"/>
      <c r="G1473" s="216"/>
    </row>
    <row r="1474" spans="1:7" x14ac:dyDescent="0.2">
      <c r="A1474" s="206"/>
      <c r="G1474" s="216"/>
    </row>
    <row r="1475" spans="1:7" x14ac:dyDescent="0.2">
      <c r="A1475" s="206"/>
      <c r="G1475" s="216"/>
    </row>
    <row r="1476" spans="1:7" x14ac:dyDescent="0.2">
      <c r="A1476" s="206"/>
      <c r="G1476" s="216"/>
    </row>
    <row r="1477" spans="1:7" x14ac:dyDescent="0.2">
      <c r="A1477" s="206"/>
      <c r="G1477" s="216"/>
    </row>
    <row r="1478" spans="1:7" x14ac:dyDescent="0.2">
      <c r="A1478" s="206"/>
      <c r="G1478" s="216"/>
    </row>
    <row r="1479" spans="1:7" x14ac:dyDescent="0.2">
      <c r="A1479" s="206"/>
      <c r="G1479" s="216"/>
    </row>
    <row r="1480" spans="1:7" x14ac:dyDescent="0.2">
      <c r="A1480" s="206"/>
      <c r="G1480" s="216"/>
    </row>
    <row r="1481" spans="1:7" x14ac:dyDescent="0.2">
      <c r="A1481" s="206"/>
      <c r="G1481" s="216"/>
    </row>
    <row r="1482" spans="1:7" x14ac:dyDescent="0.2">
      <c r="A1482" s="206"/>
      <c r="G1482" s="216"/>
    </row>
    <row r="1483" spans="1:7" x14ac:dyDescent="0.2">
      <c r="A1483" s="206"/>
      <c r="G1483" s="216"/>
    </row>
    <row r="1484" spans="1:7" x14ac:dyDescent="0.2">
      <c r="A1484" s="206"/>
      <c r="G1484" s="216"/>
    </row>
    <row r="1485" spans="1:7" x14ac:dyDescent="0.2">
      <c r="A1485" s="206"/>
      <c r="G1485" s="216"/>
    </row>
    <row r="1486" spans="1:7" x14ac:dyDescent="0.2">
      <c r="A1486" s="206"/>
      <c r="G1486" s="216"/>
    </row>
    <row r="1487" spans="1:7" x14ac:dyDescent="0.2">
      <c r="A1487" s="206"/>
      <c r="G1487" s="216"/>
    </row>
    <row r="1488" spans="1:7" x14ac:dyDescent="0.2">
      <c r="A1488" s="206"/>
      <c r="G1488" s="216"/>
    </row>
    <row r="1489" spans="1:7" x14ac:dyDescent="0.2">
      <c r="A1489" s="206"/>
      <c r="G1489" s="216"/>
    </row>
    <row r="1490" spans="1:7" x14ac:dyDescent="0.2">
      <c r="A1490" s="206"/>
      <c r="G1490" s="216"/>
    </row>
    <row r="1491" spans="1:7" x14ac:dyDescent="0.2">
      <c r="A1491" s="206"/>
      <c r="G1491" s="216"/>
    </row>
    <row r="1492" spans="1:7" x14ac:dyDescent="0.2">
      <c r="A1492" s="206"/>
      <c r="G1492" s="216"/>
    </row>
    <row r="1493" spans="1:7" x14ac:dyDescent="0.2">
      <c r="A1493" s="206"/>
      <c r="G1493" s="216"/>
    </row>
    <row r="1494" spans="1:7" x14ac:dyDescent="0.2">
      <c r="A1494" s="206"/>
      <c r="G1494" s="216"/>
    </row>
    <row r="1495" spans="1:7" x14ac:dyDescent="0.2">
      <c r="A1495" s="206"/>
      <c r="G1495" s="216"/>
    </row>
    <row r="1496" spans="1:7" x14ac:dyDescent="0.2">
      <c r="A1496" s="206"/>
      <c r="G1496" s="216"/>
    </row>
    <row r="1497" spans="1:7" x14ac:dyDescent="0.2">
      <c r="A1497" s="206"/>
      <c r="G1497" s="216"/>
    </row>
    <row r="1498" spans="1:7" x14ac:dyDescent="0.2">
      <c r="A1498" s="206"/>
      <c r="G1498" s="216"/>
    </row>
    <row r="1499" spans="1:7" x14ac:dyDescent="0.2">
      <c r="A1499" s="206"/>
      <c r="G1499" s="216"/>
    </row>
    <row r="1500" spans="1:7" x14ac:dyDescent="0.2">
      <c r="A1500" s="206"/>
      <c r="G1500" s="216"/>
    </row>
    <row r="1501" spans="1:7" x14ac:dyDescent="0.2">
      <c r="A1501" s="206"/>
      <c r="G1501" s="216"/>
    </row>
    <row r="1502" spans="1:7" x14ac:dyDescent="0.2">
      <c r="A1502" s="206"/>
      <c r="G1502" s="216"/>
    </row>
    <row r="1503" spans="1:7" x14ac:dyDescent="0.2">
      <c r="A1503" s="206"/>
      <c r="G1503" s="216"/>
    </row>
    <row r="1504" spans="1:7" x14ac:dyDescent="0.2">
      <c r="A1504" s="206"/>
      <c r="G1504" s="216"/>
    </row>
    <row r="1505" spans="1:7" x14ac:dyDescent="0.2">
      <c r="A1505" s="206"/>
      <c r="G1505" s="216"/>
    </row>
    <row r="1506" spans="1:7" x14ac:dyDescent="0.2">
      <c r="A1506" s="206"/>
      <c r="G1506" s="216"/>
    </row>
    <row r="1507" spans="1:7" x14ac:dyDescent="0.2">
      <c r="A1507" s="206"/>
      <c r="G1507" s="216"/>
    </row>
    <row r="1508" spans="1:7" x14ac:dyDescent="0.2">
      <c r="A1508" s="206"/>
      <c r="G1508" s="216"/>
    </row>
    <row r="1509" spans="1:7" x14ac:dyDescent="0.2">
      <c r="A1509" s="206"/>
      <c r="G1509" s="216"/>
    </row>
    <row r="1510" spans="1:7" x14ac:dyDescent="0.2">
      <c r="A1510" s="206"/>
      <c r="G1510" s="216"/>
    </row>
    <row r="1511" spans="1:7" x14ac:dyDescent="0.2">
      <c r="A1511" s="206"/>
      <c r="G1511" s="216"/>
    </row>
    <row r="1512" spans="1:7" x14ac:dyDescent="0.2">
      <c r="A1512" s="206"/>
      <c r="G1512" s="216"/>
    </row>
    <row r="1513" spans="1:7" x14ac:dyDescent="0.2">
      <c r="A1513" s="206"/>
      <c r="G1513" s="216"/>
    </row>
    <row r="1514" spans="1:7" x14ac:dyDescent="0.2">
      <c r="A1514" s="206"/>
      <c r="G1514" s="216"/>
    </row>
    <row r="1515" spans="1:7" x14ac:dyDescent="0.2">
      <c r="A1515" s="206"/>
      <c r="G1515" s="216"/>
    </row>
    <row r="1516" spans="1:7" x14ac:dyDescent="0.2">
      <c r="A1516" s="206"/>
      <c r="G1516" s="216"/>
    </row>
    <row r="1517" spans="1:7" x14ac:dyDescent="0.2">
      <c r="A1517" s="206"/>
      <c r="G1517" s="216"/>
    </row>
    <row r="1518" spans="1:7" x14ac:dyDescent="0.2">
      <c r="A1518" s="206"/>
      <c r="G1518" s="216"/>
    </row>
    <row r="1519" spans="1:7" x14ac:dyDescent="0.2">
      <c r="A1519" s="206"/>
      <c r="G1519" s="216"/>
    </row>
    <row r="1520" spans="1:7" x14ac:dyDescent="0.2">
      <c r="A1520" s="206"/>
      <c r="G1520" s="216"/>
    </row>
    <row r="1521" spans="1:7" x14ac:dyDescent="0.2">
      <c r="A1521" s="206"/>
      <c r="G1521" s="216"/>
    </row>
    <row r="1522" spans="1:7" x14ac:dyDescent="0.2">
      <c r="A1522" s="206"/>
      <c r="G1522" s="216"/>
    </row>
    <row r="1523" spans="1:7" x14ac:dyDescent="0.2">
      <c r="A1523" s="206"/>
      <c r="G1523" s="216"/>
    </row>
    <row r="1524" spans="1:7" x14ac:dyDescent="0.2">
      <c r="A1524" s="206"/>
      <c r="G1524" s="216"/>
    </row>
    <row r="1525" spans="1:7" x14ac:dyDescent="0.2">
      <c r="A1525" s="206"/>
      <c r="G1525" s="216"/>
    </row>
    <row r="1526" spans="1:7" x14ac:dyDescent="0.2">
      <c r="A1526" s="206"/>
      <c r="G1526" s="216"/>
    </row>
    <row r="1527" spans="1:7" x14ac:dyDescent="0.2">
      <c r="A1527" s="206"/>
      <c r="G1527" s="216"/>
    </row>
    <row r="1528" spans="1:7" x14ac:dyDescent="0.2">
      <c r="A1528" s="206"/>
      <c r="G1528" s="216"/>
    </row>
    <row r="1529" spans="1:7" x14ac:dyDescent="0.2">
      <c r="A1529" s="206"/>
      <c r="G1529" s="216"/>
    </row>
    <row r="1530" spans="1:7" x14ac:dyDescent="0.2">
      <c r="A1530" s="206"/>
      <c r="G1530" s="216"/>
    </row>
    <row r="1531" spans="1:7" x14ac:dyDescent="0.2">
      <c r="A1531" s="206"/>
      <c r="G1531" s="216"/>
    </row>
    <row r="1532" spans="1:7" x14ac:dyDescent="0.2">
      <c r="A1532" s="206"/>
      <c r="G1532" s="216"/>
    </row>
    <row r="1533" spans="1:7" x14ac:dyDescent="0.2">
      <c r="A1533" s="206"/>
      <c r="G1533" s="216"/>
    </row>
    <row r="1534" spans="1:7" x14ac:dyDescent="0.2">
      <c r="A1534" s="206"/>
      <c r="G1534" s="216"/>
    </row>
    <row r="1535" spans="1:7" x14ac:dyDescent="0.2">
      <c r="A1535" s="206"/>
      <c r="G1535" s="216"/>
    </row>
    <row r="1536" spans="1:7" x14ac:dyDescent="0.2">
      <c r="A1536" s="206"/>
      <c r="G1536" s="216"/>
    </row>
    <row r="1537" spans="1:7" x14ac:dyDescent="0.2">
      <c r="A1537" s="206"/>
      <c r="G1537" s="216"/>
    </row>
    <row r="1538" spans="1:7" x14ac:dyDescent="0.2">
      <c r="A1538" s="206"/>
      <c r="G1538" s="216"/>
    </row>
    <row r="1539" spans="1:7" x14ac:dyDescent="0.2">
      <c r="A1539" s="206"/>
      <c r="G1539" s="216"/>
    </row>
    <row r="1540" spans="1:7" x14ac:dyDescent="0.2">
      <c r="A1540" s="206"/>
      <c r="G1540" s="216"/>
    </row>
    <row r="1541" spans="1:7" x14ac:dyDescent="0.2">
      <c r="A1541" s="206"/>
      <c r="G1541" s="216"/>
    </row>
    <row r="1542" spans="1:7" x14ac:dyDescent="0.2">
      <c r="A1542" s="206"/>
      <c r="G1542" s="216"/>
    </row>
    <row r="1543" spans="1:7" x14ac:dyDescent="0.2">
      <c r="A1543" s="206"/>
      <c r="G1543" s="216"/>
    </row>
    <row r="1544" spans="1:7" x14ac:dyDescent="0.2">
      <c r="A1544" s="206"/>
      <c r="G1544" s="216"/>
    </row>
    <row r="1545" spans="1:7" x14ac:dyDescent="0.2">
      <c r="A1545" s="206"/>
      <c r="G1545" s="216"/>
    </row>
    <row r="1546" spans="1:7" x14ac:dyDescent="0.2">
      <c r="A1546" s="206"/>
      <c r="G1546" s="216"/>
    </row>
    <row r="1547" spans="1:7" x14ac:dyDescent="0.2">
      <c r="A1547" s="206"/>
      <c r="G1547" s="216"/>
    </row>
    <row r="1548" spans="1:7" x14ac:dyDescent="0.2">
      <c r="A1548" s="206"/>
      <c r="G1548" s="216"/>
    </row>
    <row r="1549" spans="1:7" x14ac:dyDescent="0.2">
      <c r="A1549" s="206"/>
      <c r="G1549" s="216"/>
    </row>
    <row r="1550" spans="1:7" x14ac:dyDescent="0.2">
      <c r="A1550" s="206"/>
      <c r="G1550" s="216"/>
    </row>
    <row r="1551" spans="1:7" x14ac:dyDescent="0.2">
      <c r="A1551" s="206"/>
      <c r="G1551" s="216"/>
    </row>
    <row r="1552" spans="1:7" x14ac:dyDescent="0.2">
      <c r="A1552" s="206"/>
      <c r="G1552" s="216"/>
    </row>
    <row r="1553" spans="1:7" x14ac:dyDescent="0.2">
      <c r="A1553" s="206"/>
      <c r="G1553" s="216"/>
    </row>
    <row r="1554" spans="1:7" x14ac:dyDescent="0.2">
      <c r="A1554" s="206"/>
      <c r="G1554" s="216"/>
    </row>
    <row r="1555" spans="1:7" x14ac:dyDescent="0.2">
      <c r="A1555" s="206"/>
      <c r="G1555" s="216"/>
    </row>
    <row r="1556" spans="1:7" x14ac:dyDescent="0.2">
      <c r="A1556" s="206"/>
      <c r="G1556" s="216"/>
    </row>
    <row r="1557" spans="1:7" x14ac:dyDescent="0.2">
      <c r="A1557" s="206"/>
      <c r="G1557" s="216"/>
    </row>
    <row r="1558" spans="1:7" x14ac:dyDescent="0.2">
      <c r="A1558" s="206"/>
      <c r="G1558" s="216"/>
    </row>
    <row r="1559" spans="1:7" x14ac:dyDescent="0.2">
      <c r="A1559" s="206"/>
      <c r="G1559" s="216"/>
    </row>
    <row r="1560" spans="1:7" x14ac:dyDescent="0.2">
      <c r="A1560" s="206"/>
      <c r="G1560" s="216"/>
    </row>
    <row r="1561" spans="1:7" x14ac:dyDescent="0.2">
      <c r="A1561" s="206"/>
      <c r="G1561" s="216"/>
    </row>
    <row r="1562" spans="1:7" x14ac:dyDescent="0.2">
      <c r="A1562" s="206"/>
      <c r="G1562" s="216"/>
    </row>
    <row r="1563" spans="1:7" x14ac:dyDescent="0.2">
      <c r="A1563" s="206"/>
      <c r="G1563" s="216"/>
    </row>
    <row r="1564" spans="1:7" x14ac:dyDescent="0.2">
      <c r="A1564" s="206"/>
      <c r="G1564" s="216"/>
    </row>
    <row r="1565" spans="1:7" x14ac:dyDescent="0.2">
      <c r="A1565" s="206"/>
      <c r="G1565" s="216"/>
    </row>
    <row r="1566" spans="1:7" x14ac:dyDescent="0.2">
      <c r="A1566" s="206"/>
      <c r="G1566" s="216"/>
    </row>
    <row r="1567" spans="1:7" x14ac:dyDescent="0.2">
      <c r="A1567" s="206"/>
      <c r="G1567" s="216"/>
    </row>
    <row r="1568" spans="1:7" x14ac:dyDescent="0.2">
      <c r="A1568" s="206"/>
      <c r="G1568" s="216"/>
    </row>
    <row r="1569" spans="1:7" x14ac:dyDescent="0.2">
      <c r="A1569" s="206"/>
      <c r="G1569" s="216"/>
    </row>
    <row r="1570" spans="1:7" x14ac:dyDescent="0.2">
      <c r="A1570" s="206"/>
      <c r="G1570" s="216"/>
    </row>
    <row r="1571" spans="1:7" x14ac:dyDescent="0.2">
      <c r="A1571" s="206"/>
      <c r="G1571" s="216"/>
    </row>
    <row r="1572" spans="1:7" x14ac:dyDescent="0.2">
      <c r="A1572" s="206"/>
      <c r="G1572" s="216"/>
    </row>
    <row r="1573" spans="1:7" x14ac:dyDescent="0.2">
      <c r="A1573" s="206"/>
      <c r="G1573" s="216"/>
    </row>
    <row r="1574" spans="1:7" x14ac:dyDescent="0.2">
      <c r="A1574" s="206"/>
      <c r="G1574" s="216"/>
    </row>
    <row r="1575" spans="1:7" x14ac:dyDescent="0.2">
      <c r="A1575" s="206"/>
      <c r="G1575" s="216"/>
    </row>
    <row r="1576" spans="1:7" x14ac:dyDescent="0.2">
      <c r="A1576" s="206"/>
      <c r="G1576" s="216"/>
    </row>
    <row r="1577" spans="1:7" x14ac:dyDescent="0.2">
      <c r="A1577" s="206"/>
      <c r="G1577" s="216"/>
    </row>
    <row r="1578" spans="1:7" x14ac:dyDescent="0.2">
      <c r="A1578" s="206"/>
      <c r="G1578" s="216"/>
    </row>
    <row r="1579" spans="1:7" x14ac:dyDescent="0.2">
      <c r="A1579" s="206"/>
      <c r="G1579" s="216"/>
    </row>
    <row r="1580" spans="1:7" x14ac:dyDescent="0.2">
      <c r="A1580" s="206"/>
      <c r="G1580" s="216"/>
    </row>
    <row r="1581" spans="1:7" x14ac:dyDescent="0.2">
      <c r="A1581" s="206"/>
      <c r="G1581" s="216"/>
    </row>
    <row r="1582" spans="1:7" x14ac:dyDescent="0.2">
      <c r="A1582" s="206"/>
      <c r="G1582" s="216"/>
    </row>
    <row r="1583" spans="1:7" x14ac:dyDescent="0.2">
      <c r="A1583" s="206"/>
      <c r="G1583" s="216"/>
    </row>
    <row r="1584" spans="1:7" x14ac:dyDescent="0.2">
      <c r="A1584" s="206"/>
      <c r="G1584" s="216"/>
    </row>
    <row r="1585" spans="1:7" x14ac:dyDescent="0.2">
      <c r="A1585" s="206"/>
      <c r="G1585" s="216"/>
    </row>
    <row r="1586" spans="1:7" x14ac:dyDescent="0.2">
      <c r="A1586" s="206"/>
      <c r="G1586" s="216"/>
    </row>
    <row r="1587" spans="1:7" x14ac:dyDescent="0.2">
      <c r="A1587" s="206"/>
      <c r="G1587" s="216"/>
    </row>
    <row r="1588" spans="1:7" x14ac:dyDescent="0.2">
      <c r="A1588" s="206"/>
      <c r="G1588" s="216"/>
    </row>
    <row r="1589" spans="1:7" x14ac:dyDescent="0.2">
      <c r="A1589" s="206"/>
      <c r="G1589" s="216"/>
    </row>
    <row r="1590" spans="1:7" x14ac:dyDescent="0.2">
      <c r="A1590" s="206"/>
      <c r="G1590" s="216"/>
    </row>
    <row r="1591" spans="1:7" x14ac:dyDescent="0.2">
      <c r="A1591" s="206"/>
      <c r="G1591" s="216"/>
    </row>
    <row r="1592" spans="1:7" x14ac:dyDescent="0.2">
      <c r="A1592" s="206"/>
      <c r="G1592" s="216"/>
    </row>
    <row r="1593" spans="1:7" x14ac:dyDescent="0.2">
      <c r="A1593" s="206"/>
      <c r="G1593" s="216"/>
    </row>
    <row r="1594" spans="1:7" x14ac:dyDescent="0.2">
      <c r="A1594" s="206"/>
      <c r="G1594" s="216"/>
    </row>
    <row r="1595" spans="1:7" x14ac:dyDescent="0.2">
      <c r="A1595" s="206"/>
      <c r="G1595" s="216"/>
    </row>
    <row r="1596" spans="1:7" x14ac:dyDescent="0.2">
      <c r="A1596" s="206"/>
      <c r="G1596" s="216"/>
    </row>
    <row r="1597" spans="1:7" x14ac:dyDescent="0.2">
      <c r="A1597" s="206"/>
      <c r="G1597" s="216"/>
    </row>
    <row r="1598" spans="1:7" x14ac:dyDescent="0.2">
      <c r="A1598" s="206"/>
      <c r="G1598" s="216"/>
    </row>
    <row r="1599" spans="1:7" x14ac:dyDescent="0.2">
      <c r="A1599" s="206"/>
      <c r="G1599" s="216"/>
    </row>
    <row r="1600" spans="1:7" x14ac:dyDescent="0.2">
      <c r="A1600" s="206"/>
      <c r="G1600" s="216"/>
    </row>
    <row r="1601" spans="1:7" x14ac:dyDescent="0.2">
      <c r="A1601" s="206"/>
      <c r="G1601" s="216"/>
    </row>
    <row r="1602" spans="1:7" x14ac:dyDescent="0.2">
      <c r="A1602" s="206"/>
      <c r="G1602" s="216"/>
    </row>
    <row r="1603" spans="1:7" x14ac:dyDescent="0.2">
      <c r="A1603" s="206"/>
      <c r="G1603" s="216"/>
    </row>
    <row r="1604" spans="1:7" x14ac:dyDescent="0.2">
      <c r="A1604" s="206"/>
      <c r="G1604" s="216"/>
    </row>
    <row r="1605" spans="1:7" x14ac:dyDescent="0.2">
      <c r="A1605" s="206"/>
      <c r="G1605" s="216"/>
    </row>
    <row r="1606" spans="1:7" x14ac:dyDescent="0.2">
      <c r="A1606" s="206"/>
      <c r="G1606" s="216"/>
    </row>
    <row r="1607" spans="1:7" x14ac:dyDescent="0.2">
      <c r="A1607" s="206"/>
      <c r="G1607" s="216"/>
    </row>
    <row r="1608" spans="1:7" x14ac:dyDescent="0.2">
      <c r="A1608" s="206"/>
      <c r="G1608" s="216"/>
    </row>
    <row r="1609" spans="1:7" x14ac:dyDescent="0.2">
      <c r="A1609" s="206"/>
      <c r="G1609" s="216"/>
    </row>
    <row r="1610" spans="1:7" x14ac:dyDescent="0.2">
      <c r="A1610" s="206"/>
      <c r="G1610" s="216"/>
    </row>
    <row r="1611" spans="1:7" x14ac:dyDescent="0.2">
      <c r="A1611" s="206"/>
      <c r="G1611" s="216"/>
    </row>
    <row r="1612" spans="1:7" x14ac:dyDescent="0.2">
      <c r="A1612" s="206"/>
      <c r="G1612" s="216"/>
    </row>
    <row r="1613" spans="1:7" x14ac:dyDescent="0.2">
      <c r="A1613" s="206"/>
      <c r="G1613" s="216"/>
    </row>
    <row r="1614" spans="1:7" x14ac:dyDescent="0.2">
      <c r="A1614" s="206"/>
      <c r="G1614" s="216"/>
    </row>
    <row r="1615" spans="1:7" x14ac:dyDescent="0.2">
      <c r="A1615" s="206"/>
      <c r="G1615" s="216"/>
    </row>
    <row r="1616" spans="1:7" x14ac:dyDescent="0.2">
      <c r="A1616" s="206"/>
      <c r="G1616" s="216"/>
    </row>
    <row r="1617" spans="1:7" x14ac:dyDescent="0.2">
      <c r="A1617" s="206"/>
      <c r="G1617" s="216"/>
    </row>
    <row r="1618" spans="1:7" x14ac:dyDescent="0.2">
      <c r="A1618" s="206"/>
      <c r="G1618" s="216"/>
    </row>
    <row r="1619" spans="1:7" x14ac:dyDescent="0.2">
      <c r="A1619" s="206"/>
      <c r="G1619" s="216"/>
    </row>
    <row r="1620" spans="1:7" x14ac:dyDescent="0.2">
      <c r="A1620" s="206"/>
      <c r="G1620" s="216"/>
    </row>
    <row r="1621" spans="1:7" x14ac:dyDescent="0.2">
      <c r="A1621" s="206"/>
      <c r="G1621" s="216"/>
    </row>
    <row r="1622" spans="1:7" x14ac:dyDescent="0.2">
      <c r="A1622" s="206"/>
      <c r="G1622" s="216"/>
    </row>
    <row r="1623" spans="1:7" x14ac:dyDescent="0.2">
      <c r="A1623" s="206"/>
      <c r="G1623" s="216"/>
    </row>
    <row r="1624" spans="1:7" x14ac:dyDescent="0.2">
      <c r="A1624" s="206"/>
      <c r="G1624" s="216"/>
    </row>
    <row r="1625" spans="1:7" x14ac:dyDescent="0.2">
      <c r="A1625" s="206"/>
      <c r="G1625" s="216"/>
    </row>
    <row r="1626" spans="1:7" x14ac:dyDescent="0.2">
      <c r="A1626" s="206"/>
      <c r="G1626" s="216"/>
    </row>
    <row r="1627" spans="1:7" x14ac:dyDescent="0.2">
      <c r="A1627" s="206"/>
      <c r="G1627" s="216"/>
    </row>
    <row r="1628" spans="1:7" x14ac:dyDescent="0.2">
      <c r="A1628" s="206"/>
      <c r="G1628" s="216"/>
    </row>
    <row r="1629" spans="1:7" x14ac:dyDescent="0.2">
      <c r="A1629" s="206"/>
      <c r="G1629" s="216"/>
    </row>
    <row r="1630" spans="1:7" x14ac:dyDescent="0.2">
      <c r="A1630" s="206"/>
      <c r="G1630" s="216"/>
    </row>
    <row r="1631" spans="1:7" x14ac:dyDescent="0.2">
      <c r="A1631" s="206"/>
      <c r="G1631" s="216"/>
    </row>
    <row r="1632" spans="1:7" x14ac:dyDescent="0.2">
      <c r="A1632" s="206"/>
      <c r="G1632" s="216"/>
    </row>
    <row r="1633" spans="1:7" x14ac:dyDescent="0.2">
      <c r="A1633" s="206"/>
      <c r="G1633" s="216"/>
    </row>
    <row r="1634" spans="1:7" x14ac:dyDescent="0.2">
      <c r="A1634" s="206"/>
      <c r="G1634" s="216"/>
    </row>
    <row r="1635" spans="1:7" x14ac:dyDescent="0.2">
      <c r="A1635" s="206"/>
      <c r="G1635" s="216"/>
    </row>
    <row r="1636" spans="1:7" x14ac:dyDescent="0.2">
      <c r="A1636" s="206"/>
      <c r="G1636" s="216"/>
    </row>
    <row r="1637" spans="1:7" x14ac:dyDescent="0.2">
      <c r="A1637" s="206"/>
      <c r="G1637" s="216"/>
    </row>
    <row r="1638" spans="1:7" x14ac:dyDescent="0.2">
      <c r="A1638" s="206"/>
      <c r="G1638" s="216"/>
    </row>
    <row r="1639" spans="1:7" x14ac:dyDescent="0.2">
      <c r="A1639" s="206"/>
      <c r="G1639" s="216"/>
    </row>
    <row r="1640" spans="1:7" x14ac:dyDescent="0.2">
      <c r="A1640" s="206"/>
      <c r="G1640" s="216"/>
    </row>
    <row r="1641" spans="1:7" x14ac:dyDescent="0.2">
      <c r="A1641" s="206"/>
      <c r="G1641" s="216"/>
    </row>
    <row r="1642" spans="1:7" x14ac:dyDescent="0.2">
      <c r="A1642" s="206"/>
      <c r="G1642" s="216"/>
    </row>
    <row r="1643" spans="1:7" x14ac:dyDescent="0.2">
      <c r="A1643" s="206"/>
      <c r="G1643" s="216"/>
    </row>
    <row r="1644" spans="1:7" x14ac:dyDescent="0.2">
      <c r="A1644" s="206"/>
      <c r="G1644" s="216"/>
    </row>
    <row r="1645" spans="1:7" x14ac:dyDescent="0.2">
      <c r="A1645" s="206"/>
      <c r="G1645" s="216"/>
    </row>
    <row r="1646" spans="1:7" x14ac:dyDescent="0.2">
      <c r="A1646" s="206"/>
      <c r="G1646" s="216"/>
    </row>
    <row r="1647" spans="1:7" x14ac:dyDescent="0.2">
      <c r="A1647" s="206"/>
      <c r="G1647" s="216"/>
    </row>
    <row r="1648" spans="1:7" x14ac:dyDescent="0.2">
      <c r="A1648" s="206"/>
      <c r="G1648" s="216"/>
    </row>
    <row r="1649" spans="1:7" x14ac:dyDescent="0.2">
      <c r="A1649" s="206"/>
      <c r="G1649" s="216"/>
    </row>
    <row r="1650" spans="1:7" x14ac:dyDescent="0.2">
      <c r="A1650" s="206"/>
      <c r="G1650" s="216"/>
    </row>
    <row r="1651" spans="1:7" x14ac:dyDescent="0.2">
      <c r="A1651" s="206"/>
      <c r="G1651" s="216"/>
    </row>
    <row r="1652" spans="1:7" x14ac:dyDescent="0.2">
      <c r="A1652" s="206"/>
      <c r="G1652" s="216"/>
    </row>
    <row r="1653" spans="1:7" x14ac:dyDescent="0.2">
      <c r="A1653" s="206"/>
      <c r="G1653" s="216"/>
    </row>
    <row r="1654" spans="1:7" x14ac:dyDescent="0.2">
      <c r="A1654" s="206"/>
      <c r="G1654" s="216"/>
    </row>
    <row r="1655" spans="1:7" x14ac:dyDescent="0.2">
      <c r="A1655" s="206"/>
      <c r="G1655" s="216"/>
    </row>
    <row r="1656" spans="1:7" x14ac:dyDescent="0.2">
      <c r="A1656" s="206"/>
      <c r="G1656" s="216"/>
    </row>
    <row r="1657" spans="1:7" x14ac:dyDescent="0.2">
      <c r="A1657" s="206"/>
      <c r="G1657" s="216"/>
    </row>
    <row r="1658" spans="1:7" x14ac:dyDescent="0.2">
      <c r="A1658" s="206"/>
      <c r="G1658" s="216"/>
    </row>
    <row r="1659" spans="1:7" x14ac:dyDescent="0.2">
      <c r="A1659" s="206"/>
      <c r="G1659" s="216"/>
    </row>
    <row r="1660" spans="1:7" x14ac:dyDescent="0.2">
      <c r="A1660" s="206"/>
      <c r="G1660" s="216"/>
    </row>
    <row r="1661" spans="1:7" x14ac:dyDescent="0.2">
      <c r="A1661" s="206"/>
      <c r="G1661" s="216"/>
    </row>
    <row r="1662" spans="1:7" x14ac:dyDescent="0.2">
      <c r="A1662" s="206"/>
      <c r="G1662" s="216"/>
    </row>
    <row r="1663" spans="1:7" x14ac:dyDescent="0.2">
      <c r="A1663" s="206"/>
      <c r="G1663" s="216"/>
    </row>
    <row r="1664" spans="1:7" x14ac:dyDescent="0.2">
      <c r="A1664" s="206"/>
      <c r="G1664" s="216"/>
    </row>
    <row r="1665" spans="1:7" x14ac:dyDescent="0.2">
      <c r="A1665" s="206"/>
      <c r="G1665" s="216"/>
    </row>
    <row r="1666" spans="1:7" x14ac:dyDescent="0.2">
      <c r="A1666" s="206"/>
      <c r="G1666" s="216"/>
    </row>
    <row r="1667" spans="1:7" x14ac:dyDescent="0.2">
      <c r="A1667" s="206"/>
      <c r="G1667" s="216"/>
    </row>
    <row r="1668" spans="1:7" x14ac:dyDescent="0.2">
      <c r="A1668" s="206"/>
      <c r="G1668" s="216"/>
    </row>
    <row r="1669" spans="1:7" x14ac:dyDescent="0.2">
      <c r="A1669" s="206"/>
      <c r="G1669" s="216"/>
    </row>
    <row r="1670" spans="1:7" x14ac:dyDescent="0.2">
      <c r="A1670" s="206"/>
      <c r="G1670" s="216"/>
    </row>
    <row r="1671" spans="1:7" x14ac:dyDescent="0.2">
      <c r="A1671" s="206"/>
      <c r="G1671" s="216"/>
    </row>
    <row r="1672" spans="1:7" x14ac:dyDescent="0.2">
      <c r="A1672" s="206"/>
      <c r="G1672" s="216"/>
    </row>
    <row r="1673" spans="1:7" x14ac:dyDescent="0.2">
      <c r="A1673" s="206"/>
      <c r="G1673" s="216"/>
    </row>
    <row r="1674" spans="1:7" x14ac:dyDescent="0.2">
      <c r="A1674" s="206"/>
      <c r="G1674" s="216"/>
    </row>
    <row r="1675" spans="1:7" x14ac:dyDescent="0.2">
      <c r="A1675" s="206"/>
      <c r="G1675" s="216"/>
    </row>
    <row r="1676" spans="1:7" x14ac:dyDescent="0.2">
      <c r="A1676" s="206"/>
      <c r="G1676" s="216"/>
    </row>
    <row r="1677" spans="1:7" x14ac:dyDescent="0.2">
      <c r="A1677" s="206"/>
      <c r="G1677" s="216"/>
    </row>
    <row r="1678" spans="1:7" x14ac:dyDescent="0.2">
      <c r="A1678" s="206"/>
      <c r="G1678" s="216"/>
    </row>
    <row r="1679" spans="1:7" x14ac:dyDescent="0.2">
      <c r="A1679" s="206"/>
      <c r="G1679" s="216"/>
    </row>
    <row r="1680" spans="1:7" x14ac:dyDescent="0.2">
      <c r="A1680" s="206"/>
      <c r="G1680" s="216"/>
    </row>
    <row r="1681" spans="1:7" x14ac:dyDescent="0.2">
      <c r="A1681" s="206"/>
      <c r="G1681" s="216"/>
    </row>
    <row r="1682" spans="1:7" x14ac:dyDescent="0.2">
      <c r="A1682" s="206"/>
      <c r="G1682" s="216"/>
    </row>
    <row r="1683" spans="1:7" x14ac:dyDescent="0.2">
      <c r="A1683" s="206"/>
      <c r="G1683" s="216"/>
    </row>
    <row r="1684" spans="1:7" x14ac:dyDescent="0.2">
      <c r="A1684" s="206"/>
      <c r="G1684" s="216"/>
    </row>
    <row r="1685" spans="1:7" x14ac:dyDescent="0.2">
      <c r="A1685" s="206"/>
      <c r="G1685" s="216"/>
    </row>
    <row r="1686" spans="1:7" x14ac:dyDescent="0.2">
      <c r="A1686" s="206"/>
      <c r="G1686" s="216"/>
    </row>
    <row r="1687" spans="1:7" x14ac:dyDescent="0.2">
      <c r="A1687" s="206"/>
      <c r="G1687" s="216"/>
    </row>
    <row r="1688" spans="1:7" x14ac:dyDescent="0.2">
      <c r="A1688" s="206"/>
      <c r="G1688" s="216"/>
    </row>
    <row r="1689" spans="1:7" x14ac:dyDescent="0.2">
      <c r="A1689" s="206"/>
      <c r="G1689" s="216"/>
    </row>
    <row r="1690" spans="1:7" x14ac:dyDescent="0.2">
      <c r="A1690" s="206"/>
      <c r="G1690" s="216"/>
    </row>
    <row r="1691" spans="1:7" x14ac:dyDescent="0.2">
      <c r="A1691" s="206"/>
      <c r="G1691" s="216"/>
    </row>
    <row r="1692" spans="1:7" x14ac:dyDescent="0.2">
      <c r="A1692" s="206"/>
      <c r="G1692" s="216"/>
    </row>
    <row r="1693" spans="1:7" x14ac:dyDescent="0.2">
      <c r="A1693" s="206"/>
      <c r="G1693" s="216"/>
    </row>
    <row r="1694" spans="1:7" x14ac:dyDescent="0.2">
      <c r="A1694" s="206"/>
      <c r="G1694" s="216"/>
    </row>
    <row r="1695" spans="1:7" x14ac:dyDescent="0.2">
      <c r="A1695" s="206"/>
      <c r="G1695" s="216"/>
    </row>
    <row r="1696" spans="1:7" x14ac:dyDescent="0.2">
      <c r="A1696" s="206"/>
      <c r="G1696" s="216"/>
    </row>
    <row r="1697" spans="1:7" x14ac:dyDescent="0.2">
      <c r="A1697" s="206"/>
      <c r="G1697" s="216"/>
    </row>
    <row r="1698" spans="1:7" x14ac:dyDescent="0.2">
      <c r="A1698" s="206"/>
      <c r="G1698" s="216"/>
    </row>
    <row r="1699" spans="1:7" x14ac:dyDescent="0.2">
      <c r="A1699" s="206"/>
      <c r="G1699" s="216"/>
    </row>
    <row r="1700" spans="1:7" x14ac:dyDescent="0.2">
      <c r="A1700" s="206"/>
      <c r="G1700" s="216"/>
    </row>
    <row r="1701" spans="1:7" x14ac:dyDescent="0.2">
      <c r="A1701" s="206"/>
      <c r="G1701" s="216"/>
    </row>
    <row r="1702" spans="1:7" x14ac:dyDescent="0.2">
      <c r="A1702" s="206"/>
      <c r="G1702" s="216"/>
    </row>
    <row r="1703" spans="1:7" x14ac:dyDescent="0.2">
      <c r="A1703" s="206"/>
      <c r="G1703" s="216"/>
    </row>
    <row r="1704" spans="1:7" x14ac:dyDescent="0.2">
      <c r="A1704" s="206"/>
      <c r="G1704" s="216"/>
    </row>
    <row r="1705" spans="1:7" x14ac:dyDescent="0.2">
      <c r="A1705" s="206"/>
      <c r="G1705" s="216"/>
    </row>
    <row r="1706" spans="1:7" x14ac:dyDescent="0.2">
      <c r="A1706" s="206"/>
      <c r="G1706" s="216"/>
    </row>
    <row r="1707" spans="1:7" x14ac:dyDescent="0.2">
      <c r="A1707" s="206"/>
      <c r="G1707" s="216"/>
    </row>
    <row r="1708" spans="1:7" x14ac:dyDescent="0.2">
      <c r="A1708" s="206"/>
      <c r="G1708" s="216"/>
    </row>
    <row r="1709" spans="1:7" x14ac:dyDescent="0.2">
      <c r="A1709" s="206"/>
      <c r="G1709" s="216"/>
    </row>
    <row r="1710" spans="1:7" x14ac:dyDescent="0.2">
      <c r="A1710" s="206"/>
      <c r="G1710" s="216"/>
    </row>
    <row r="1711" spans="1:7" x14ac:dyDescent="0.2">
      <c r="A1711" s="206"/>
      <c r="G1711" s="216"/>
    </row>
    <row r="1712" spans="1:7" x14ac:dyDescent="0.2">
      <c r="A1712" s="206"/>
      <c r="G1712" s="216"/>
    </row>
    <row r="1713" spans="1:7" x14ac:dyDescent="0.2">
      <c r="A1713" s="206"/>
      <c r="G1713" s="216"/>
    </row>
    <row r="1714" spans="1:7" x14ac:dyDescent="0.2">
      <c r="A1714" s="206"/>
      <c r="G1714" s="216"/>
    </row>
    <row r="1715" spans="1:7" x14ac:dyDescent="0.2">
      <c r="A1715" s="206"/>
      <c r="G1715" s="216"/>
    </row>
    <row r="1716" spans="1:7" x14ac:dyDescent="0.2">
      <c r="A1716" s="206"/>
      <c r="G1716" s="216"/>
    </row>
    <row r="1717" spans="1:7" x14ac:dyDescent="0.2">
      <c r="A1717" s="206"/>
      <c r="G1717" s="216"/>
    </row>
    <row r="1718" spans="1:7" x14ac:dyDescent="0.2">
      <c r="A1718" s="206"/>
      <c r="G1718" s="216"/>
    </row>
    <row r="1719" spans="1:7" x14ac:dyDescent="0.2">
      <c r="A1719" s="206"/>
      <c r="G1719" s="216"/>
    </row>
    <row r="1720" spans="1:7" x14ac:dyDescent="0.2">
      <c r="A1720" s="206"/>
      <c r="G1720" s="216"/>
    </row>
    <row r="1721" spans="1:7" x14ac:dyDescent="0.2">
      <c r="A1721" s="206"/>
      <c r="G1721" s="216"/>
    </row>
    <row r="1722" spans="1:7" x14ac:dyDescent="0.2">
      <c r="A1722" s="206"/>
      <c r="G1722" s="216"/>
    </row>
    <row r="1723" spans="1:7" x14ac:dyDescent="0.2">
      <c r="A1723" s="206"/>
      <c r="G1723" s="216"/>
    </row>
    <row r="1724" spans="1:7" x14ac:dyDescent="0.2">
      <c r="A1724" s="206"/>
      <c r="G1724" s="216"/>
    </row>
    <row r="1725" spans="1:7" x14ac:dyDescent="0.2">
      <c r="A1725" s="206"/>
      <c r="G1725" s="216"/>
    </row>
    <row r="1726" spans="1:7" x14ac:dyDescent="0.2">
      <c r="A1726" s="206"/>
      <c r="G1726" s="216"/>
    </row>
    <row r="1727" spans="1:7" x14ac:dyDescent="0.2">
      <c r="A1727" s="206"/>
      <c r="G1727" s="216"/>
    </row>
    <row r="1728" spans="1:7" x14ac:dyDescent="0.2">
      <c r="A1728" s="206"/>
      <c r="G1728" s="216"/>
    </row>
    <row r="1729" spans="1:7" x14ac:dyDescent="0.2">
      <c r="A1729" s="206"/>
      <c r="G1729" s="216"/>
    </row>
    <row r="1730" spans="1:7" x14ac:dyDescent="0.2">
      <c r="A1730" s="206"/>
      <c r="G1730" s="216"/>
    </row>
    <row r="1731" spans="1:7" x14ac:dyDescent="0.2">
      <c r="A1731" s="206"/>
      <c r="G1731" s="216"/>
    </row>
    <row r="1732" spans="1:7" x14ac:dyDescent="0.2">
      <c r="A1732" s="206"/>
      <c r="G1732" s="216"/>
    </row>
    <row r="1733" spans="1:7" x14ac:dyDescent="0.2">
      <c r="A1733" s="206"/>
      <c r="G1733" s="216"/>
    </row>
    <row r="1734" spans="1:7" x14ac:dyDescent="0.2">
      <c r="A1734" s="206"/>
      <c r="G1734" s="216"/>
    </row>
    <row r="1735" spans="1:7" x14ac:dyDescent="0.2">
      <c r="A1735" s="206"/>
      <c r="G1735" s="216"/>
    </row>
    <row r="1736" spans="1:7" x14ac:dyDescent="0.2">
      <c r="A1736" s="206"/>
      <c r="G1736" s="216"/>
    </row>
    <row r="1737" spans="1:7" x14ac:dyDescent="0.2">
      <c r="A1737" s="206"/>
      <c r="G1737" s="216"/>
    </row>
    <row r="1738" spans="1:7" x14ac:dyDescent="0.2">
      <c r="A1738" s="206"/>
      <c r="G1738" s="216"/>
    </row>
    <row r="1739" spans="1:7" x14ac:dyDescent="0.2">
      <c r="A1739" s="206"/>
      <c r="G1739" s="216"/>
    </row>
    <row r="1740" spans="1:7" x14ac:dyDescent="0.2">
      <c r="A1740" s="206"/>
      <c r="G1740" s="216"/>
    </row>
    <row r="1741" spans="1:7" x14ac:dyDescent="0.2">
      <c r="A1741" s="206"/>
      <c r="G1741" s="216"/>
    </row>
    <row r="1742" spans="1:7" x14ac:dyDescent="0.2">
      <c r="A1742" s="206"/>
      <c r="G1742" s="216"/>
    </row>
    <row r="1743" spans="1:7" x14ac:dyDescent="0.2">
      <c r="A1743" s="206"/>
      <c r="G1743" s="216"/>
    </row>
    <row r="1744" spans="1:7" x14ac:dyDescent="0.2">
      <c r="A1744" s="206"/>
      <c r="G1744" s="216"/>
    </row>
    <row r="1745" spans="1:7" x14ac:dyDescent="0.2">
      <c r="A1745" s="206"/>
      <c r="G1745" s="216"/>
    </row>
    <row r="1746" spans="1:7" x14ac:dyDescent="0.2">
      <c r="A1746" s="206"/>
      <c r="G1746" s="216"/>
    </row>
    <row r="1747" spans="1:7" x14ac:dyDescent="0.2">
      <c r="A1747" s="206"/>
      <c r="G1747" s="216"/>
    </row>
    <row r="1748" spans="1:7" x14ac:dyDescent="0.2">
      <c r="A1748" s="206"/>
      <c r="G1748" s="216"/>
    </row>
    <row r="1749" spans="1:7" x14ac:dyDescent="0.2">
      <c r="A1749" s="206"/>
      <c r="G1749" s="216"/>
    </row>
    <row r="1750" spans="1:7" x14ac:dyDescent="0.2">
      <c r="A1750" s="206"/>
      <c r="G1750" s="216"/>
    </row>
    <row r="1751" spans="1:7" x14ac:dyDescent="0.2">
      <c r="A1751" s="206"/>
      <c r="G1751" s="216"/>
    </row>
    <row r="1752" spans="1:7" x14ac:dyDescent="0.2">
      <c r="A1752" s="206"/>
      <c r="G1752" s="216"/>
    </row>
    <row r="1753" spans="1:7" x14ac:dyDescent="0.2">
      <c r="A1753" s="206"/>
      <c r="G1753" s="216"/>
    </row>
    <row r="1754" spans="1:7" x14ac:dyDescent="0.2">
      <c r="A1754" s="206"/>
      <c r="G1754" s="216"/>
    </row>
    <row r="1755" spans="1:7" x14ac:dyDescent="0.2">
      <c r="A1755" s="206"/>
      <c r="G1755" s="216"/>
    </row>
    <row r="1756" spans="1:7" x14ac:dyDescent="0.2">
      <c r="A1756" s="206"/>
      <c r="G1756" s="216"/>
    </row>
    <row r="1757" spans="1:7" x14ac:dyDescent="0.2">
      <c r="A1757" s="206"/>
      <c r="G1757" s="216"/>
    </row>
    <row r="1758" spans="1:7" x14ac:dyDescent="0.2">
      <c r="A1758" s="206"/>
      <c r="G1758" s="216"/>
    </row>
    <row r="1759" spans="1:7" x14ac:dyDescent="0.2">
      <c r="A1759" s="206"/>
      <c r="G1759" s="216"/>
    </row>
    <row r="1760" spans="1:7" x14ac:dyDescent="0.2">
      <c r="A1760" s="206"/>
      <c r="G1760" s="216"/>
    </row>
    <row r="1761" spans="1:7" x14ac:dyDescent="0.2">
      <c r="A1761" s="206"/>
      <c r="G1761" s="216"/>
    </row>
    <row r="1762" spans="1:7" x14ac:dyDescent="0.2">
      <c r="A1762" s="206"/>
      <c r="G1762" s="216"/>
    </row>
    <row r="1763" spans="1:7" x14ac:dyDescent="0.2">
      <c r="A1763" s="206"/>
      <c r="G1763" s="216"/>
    </row>
    <row r="1764" spans="1:7" x14ac:dyDescent="0.2">
      <c r="A1764" s="206"/>
      <c r="G1764" s="216"/>
    </row>
    <row r="1765" spans="1:7" x14ac:dyDescent="0.2">
      <c r="A1765" s="206"/>
      <c r="G1765" s="216"/>
    </row>
    <row r="1766" spans="1:7" x14ac:dyDescent="0.2">
      <c r="A1766" s="206"/>
      <c r="G1766" s="216"/>
    </row>
    <row r="1767" spans="1:7" x14ac:dyDescent="0.2">
      <c r="A1767" s="206"/>
      <c r="G1767" s="216"/>
    </row>
    <row r="1768" spans="1:7" x14ac:dyDescent="0.2">
      <c r="A1768" s="206"/>
      <c r="G1768" s="216"/>
    </row>
    <row r="1769" spans="1:7" x14ac:dyDescent="0.2">
      <c r="A1769" s="206"/>
      <c r="G1769" s="216"/>
    </row>
    <row r="1770" spans="1:7" x14ac:dyDescent="0.2">
      <c r="A1770" s="206"/>
      <c r="G1770" s="216"/>
    </row>
    <row r="1771" spans="1:7" x14ac:dyDescent="0.2">
      <c r="A1771" s="206"/>
      <c r="G1771" s="216"/>
    </row>
    <row r="1772" spans="1:7" x14ac:dyDescent="0.2">
      <c r="A1772" s="206"/>
      <c r="G1772" s="216"/>
    </row>
    <row r="1773" spans="1:7" x14ac:dyDescent="0.2">
      <c r="A1773" s="206"/>
      <c r="G1773" s="216"/>
    </row>
    <row r="1774" spans="1:7" x14ac:dyDescent="0.2">
      <c r="A1774" s="206"/>
      <c r="G1774" s="216"/>
    </row>
    <row r="1775" spans="1:7" x14ac:dyDescent="0.2">
      <c r="A1775" s="206"/>
      <c r="G1775" s="216"/>
    </row>
    <row r="1776" spans="1:7" x14ac:dyDescent="0.2">
      <c r="A1776" s="206"/>
      <c r="G1776" s="216"/>
    </row>
    <row r="1777" spans="1:7" x14ac:dyDescent="0.2">
      <c r="A1777" s="206"/>
      <c r="G1777" s="216"/>
    </row>
    <row r="1778" spans="1:7" x14ac:dyDescent="0.2">
      <c r="A1778" s="206"/>
      <c r="G1778" s="216"/>
    </row>
    <row r="1779" spans="1:7" x14ac:dyDescent="0.2">
      <c r="A1779" s="206"/>
      <c r="G1779" s="216"/>
    </row>
    <row r="1780" spans="1:7" x14ac:dyDescent="0.2">
      <c r="A1780" s="206"/>
      <c r="G1780" s="216"/>
    </row>
    <row r="1781" spans="1:7" x14ac:dyDescent="0.2">
      <c r="A1781" s="206"/>
      <c r="G1781" s="216"/>
    </row>
    <row r="1782" spans="1:7" x14ac:dyDescent="0.2">
      <c r="A1782" s="206"/>
      <c r="G1782" s="216"/>
    </row>
    <row r="1783" spans="1:7" x14ac:dyDescent="0.2">
      <c r="A1783" s="206"/>
      <c r="G1783" s="216"/>
    </row>
    <row r="1784" spans="1:7" x14ac:dyDescent="0.2">
      <c r="A1784" s="206"/>
      <c r="G1784" s="216"/>
    </row>
    <row r="1785" spans="1:7" x14ac:dyDescent="0.2">
      <c r="A1785" s="206"/>
      <c r="G1785" s="216"/>
    </row>
    <row r="1786" spans="1:7" x14ac:dyDescent="0.2">
      <c r="A1786" s="206"/>
      <c r="G1786" s="216"/>
    </row>
    <row r="1787" spans="1:7" x14ac:dyDescent="0.2">
      <c r="A1787" s="206"/>
      <c r="G1787" s="216"/>
    </row>
    <row r="1788" spans="1:7" x14ac:dyDescent="0.2">
      <c r="A1788" s="206"/>
      <c r="G1788" s="216"/>
    </row>
    <row r="1789" spans="1:7" x14ac:dyDescent="0.2">
      <c r="A1789" s="206"/>
      <c r="G1789" s="216"/>
    </row>
    <row r="1790" spans="1:7" x14ac:dyDescent="0.2">
      <c r="A1790" s="206"/>
      <c r="G1790" s="216"/>
    </row>
    <row r="1791" spans="1:7" x14ac:dyDescent="0.2">
      <c r="A1791" s="206"/>
      <c r="G1791" s="216"/>
    </row>
    <row r="1792" spans="1:7" x14ac:dyDescent="0.2">
      <c r="A1792" s="206"/>
      <c r="G1792" s="216"/>
    </row>
    <row r="1793" spans="1:7" x14ac:dyDescent="0.2">
      <c r="A1793" s="206"/>
      <c r="G1793" s="216"/>
    </row>
    <row r="1794" spans="1:7" x14ac:dyDescent="0.2">
      <c r="A1794" s="206"/>
      <c r="G1794" s="216"/>
    </row>
    <row r="1795" spans="1:7" x14ac:dyDescent="0.2">
      <c r="A1795" s="206"/>
      <c r="G1795" s="216"/>
    </row>
    <row r="1796" spans="1:7" x14ac:dyDescent="0.2">
      <c r="A1796" s="206"/>
      <c r="G1796" s="216"/>
    </row>
    <row r="1797" spans="1:7" x14ac:dyDescent="0.2">
      <c r="A1797" s="206"/>
      <c r="G1797" s="216"/>
    </row>
    <row r="1798" spans="1:7" x14ac:dyDescent="0.2">
      <c r="A1798" s="206"/>
      <c r="G1798" s="216"/>
    </row>
    <row r="1799" spans="1:7" x14ac:dyDescent="0.2">
      <c r="A1799" s="206"/>
      <c r="G1799" s="216"/>
    </row>
    <row r="1800" spans="1:7" x14ac:dyDescent="0.2">
      <c r="A1800" s="206"/>
      <c r="G1800" s="216"/>
    </row>
    <row r="1801" spans="1:7" x14ac:dyDescent="0.2">
      <c r="A1801" s="206"/>
      <c r="G1801" s="216"/>
    </row>
    <row r="1802" spans="1:7" x14ac:dyDescent="0.2">
      <c r="A1802" s="206"/>
      <c r="G1802" s="216"/>
    </row>
    <row r="1803" spans="1:7" x14ac:dyDescent="0.2">
      <c r="A1803" s="206"/>
      <c r="G1803" s="216"/>
    </row>
    <row r="1804" spans="1:7" x14ac:dyDescent="0.2">
      <c r="A1804" s="206"/>
      <c r="G1804" s="216"/>
    </row>
    <row r="1805" spans="1:7" x14ac:dyDescent="0.2">
      <c r="A1805" s="206"/>
      <c r="G1805" s="216"/>
    </row>
    <row r="1806" spans="1:7" x14ac:dyDescent="0.2">
      <c r="A1806" s="206"/>
      <c r="G1806" s="216"/>
    </row>
    <row r="1807" spans="1:7" x14ac:dyDescent="0.2">
      <c r="A1807" s="206"/>
      <c r="G1807" s="216"/>
    </row>
    <row r="1808" spans="1:7" x14ac:dyDescent="0.2">
      <c r="A1808" s="206"/>
      <c r="G1808" s="216"/>
    </row>
    <row r="1809" spans="1:7" x14ac:dyDescent="0.2">
      <c r="A1809" s="206"/>
      <c r="G1809" s="216"/>
    </row>
    <row r="1810" spans="1:7" x14ac:dyDescent="0.2">
      <c r="A1810" s="206"/>
      <c r="G1810" s="216"/>
    </row>
    <row r="1811" spans="1:7" x14ac:dyDescent="0.2">
      <c r="A1811" s="206"/>
      <c r="G1811" s="216"/>
    </row>
    <row r="1812" spans="1:7" x14ac:dyDescent="0.2">
      <c r="A1812" s="206"/>
      <c r="G1812" s="216"/>
    </row>
    <row r="1813" spans="1:7" x14ac:dyDescent="0.2">
      <c r="A1813" s="206"/>
      <c r="G1813" s="216"/>
    </row>
    <row r="1814" spans="1:7" x14ac:dyDescent="0.2">
      <c r="A1814" s="206"/>
      <c r="G1814" s="216"/>
    </row>
    <row r="1815" spans="1:7" x14ac:dyDescent="0.2">
      <c r="A1815" s="206"/>
      <c r="G1815" s="216"/>
    </row>
    <row r="1816" spans="1:7" x14ac:dyDescent="0.2">
      <c r="A1816" s="206"/>
      <c r="G1816" s="216"/>
    </row>
    <row r="1817" spans="1:7" x14ac:dyDescent="0.2">
      <c r="A1817" s="206"/>
      <c r="G1817" s="216"/>
    </row>
    <row r="1818" spans="1:7" x14ac:dyDescent="0.2">
      <c r="A1818" s="206"/>
      <c r="G1818" s="216"/>
    </row>
    <row r="1819" spans="1:7" x14ac:dyDescent="0.2">
      <c r="A1819" s="206"/>
      <c r="G1819" s="216"/>
    </row>
    <row r="1820" spans="1:7" x14ac:dyDescent="0.2">
      <c r="A1820" s="206"/>
      <c r="G1820" s="216"/>
    </row>
    <row r="1821" spans="1:7" x14ac:dyDescent="0.2">
      <c r="A1821" s="206"/>
      <c r="G1821" s="216"/>
    </row>
    <row r="1822" spans="1:7" x14ac:dyDescent="0.2">
      <c r="A1822" s="206"/>
      <c r="G1822" s="216"/>
    </row>
    <row r="1823" spans="1:7" x14ac:dyDescent="0.2">
      <c r="A1823" s="206"/>
      <c r="G1823" s="216"/>
    </row>
    <row r="1824" spans="1:7" x14ac:dyDescent="0.2">
      <c r="A1824" s="206"/>
      <c r="G1824" s="216"/>
    </row>
    <row r="1825" spans="1:7" x14ac:dyDescent="0.2">
      <c r="A1825" s="206"/>
      <c r="G1825" s="216"/>
    </row>
    <row r="1826" spans="1:7" x14ac:dyDescent="0.2">
      <c r="A1826" s="206"/>
      <c r="G1826" s="216"/>
    </row>
    <row r="1827" spans="1:7" x14ac:dyDescent="0.2">
      <c r="A1827" s="206"/>
      <c r="G1827" s="216"/>
    </row>
    <row r="1828" spans="1:7" x14ac:dyDescent="0.2">
      <c r="A1828" s="206"/>
      <c r="G1828" s="216"/>
    </row>
    <row r="1829" spans="1:7" x14ac:dyDescent="0.2">
      <c r="A1829" s="206"/>
      <c r="G1829" s="216"/>
    </row>
    <row r="1830" spans="1:7" x14ac:dyDescent="0.2">
      <c r="A1830" s="206"/>
      <c r="G1830" s="216"/>
    </row>
    <row r="1831" spans="1:7" x14ac:dyDescent="0.2">
      <c r="A1831" s="206"/>
      <c r="G1831" s="216"/>
    </row>
    <row r="1832" spans="1:7" x14ac:dyDescent="0.2">
      <c r="A1832" s="206"/>
      <c r="G1832" s="216"/>
    </row>
    <row r="1833" spans="1:7" x14ac:dyDescent="0.2">
      <c r="A1833" s="206"/>
      <c r="G1833" s="216"/>
    </row>
    <row r="1834" spans="1:7" x14ac:dyDescent="0.2">
      <c r="A1834" s="206"/>
      <c r="G1834" s="216"/>
    </row>
    <row r="1835" spans="1:7" x14ac:dyDescent="0.2">
      <c r="A1835" s="206"/>
      <c r="G1835" s="216"/>
    </row>
    <row r="1836" spans="1:7" x14ac:dyDescent="0.2">
      <c r="A1836" s="206"/>
      <c r="G1836" s="216"/>
    </row>
    <row r="1837" spans="1:7" x14ac:dyDescent="0.2">
      <c r="A1837" s="206"/>
      <c r="G1837" s="216"/>
    </row>
    <row r="1838" spans="1:7" x14ac:dyDescent="0.2">
      <c r="A1838" s="206"/>
      <c r="G1838" s="216"/>
    </row>
    <row r="1839" spans="1:7" x14ac:dyDescent="0.2">
      <c r="A1839" s="206"/>
      <c r="G1839" s="216"/>
    </row>
    <row r="1840" spans="1:7" x14ac:dyDescent="0.2">
      <c r="A1840" s="206"/>
      <c r="G1840" s="216"/>
    </row>
    <row r="1841" spans="1:7" x14ac:dyDescent="0.2">
      <c r="A1841" s="206"/>
      <c r="G1841" s="216"/>
    </row>
    <row r="1842" spans="1:7" x14ac:dyDescent="0.2">
      <c r="A1842" s="206"/>
      <c r="G1842" s="216"/>
    </row>
    <row r="1843" spans="1:7" x14ac:dyDescent="0.2">
      <c r="A1843" s="206"/>
      <c r="G1843" s="216"/>
    </row>
    <row r="1844" spans="1:7" x14ac:dyDescent="0.2">
      <c r="A1844" s="206"/>
      <c r="G1844" s="216"/>
    </row>
    <row r="1845" spans="1:7" x14ac:dyDescent="0.2">
      <c r="A1845" s="206"/>
      <c r="G1845" s="216"/>
    </row>
    <row r="1846" spans="1:7" x14ac:dyDescent="0.2">
      <c r="A1846" s="206"/>
      <c r="G1846" s="216"/>
    </row>
  </sheetData>
  <mergeCells count="218">
    <mergeCell ref="B2:F2"/>
    <mergeCell ref="B3:F3"/>
    <mergeCell ref="B5:F5"/>
    <mergeCell ref="C6:D6"/>
    <mergeCell ref="C8:D8"/>
    <mergeCell ref="C9:D9"/>
    <mergeCell ref="C16:D16"/>
    <mergeCell ref="C17:D17"/>
    <mergeCell ref="C18:D18"/>
    <mergeCell ref="C19:D19"/>
    <mergeCell ref="C20:D20"/>
    <mergeCell ref="C21:D21"/>
    <mergeCell ref="C10:D10"/>
    <mergeCell ref="C11:D11"/>
    <mergeCell ref="C12:D12"/>
    <mergeCell ref="C13:D13"/>
    <mergeCell ref="C14:D14"/>
    <mergeCell ref="C15:D15"/>
    <mergeCell ref="C29:D29"/>
    <mergeCell ref="C30:D30"/>
    <mergeCell ref="C31:D31"/>
    <mergeCell ref="C32:D32"/>
    <mergeCell ref="C33:D33"/>
    <mergeCell ref="C34:D34"/>
    <mergeCell ref="C22:D22"/>
    <mergeCell ref="C23:D23"/>
    <mergeCell ref="C24:D24"/>
    <mergeCell ref="C25:D25"/>
    <mergeCell ref="C26:D26"/>
    <mergeCell ref="C27:D27"/>
    <mergeCell ref="C43:D43"/>
    <mergeCell ref="C44:D44"/>
    <mergeCell ref="C45:D45"/>
    <mergeCell ref="C46:D46"/>
    <mergeCell ref="C47:D47"/>
    <mergeCell ref="C48:D48"/>
    <mergeCell ref="C35:D35"/>
    <mergeCell ref="C36:D36"/>
    <mergeCell ref="C38:D38"/>
    <mergeCell ref="C39:D39"/>
    <mergeCell ref="C40:D40"/>
    <mergeCell ref="C42:D42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81:D81"/>
    <mergeCell ref="C82:D82"/>
    <mergeCell ref="C83:D83"/>
    <mergeCell ref="C84:D84"/>
    <mergeCell ref="C85:D85"/>
    <mergeCell ref="C86:D86"/>
    <mergeCell ref="C73:D73"/>
    <mergeCell ref="C74:D74"/>
    <mergeCell ref="C77:D77"/>
    <mergeCell ref="C78:D78"/>
    <mergeCell ref="C79:D79"/>
    <mergeCell ref="C80:D80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105:D105"/>
    <mergeCell ref="C106:D106"/>
    <mergeCell ref="C107:D107"/>
    <mergeCell ref="C108:D108"/>
    <mergeCell ref="C109:D109"/>
    <mergeCell ref="C110:D110"/>
    <mergeCell ref="C99:D99"/>
    <mergeCell ref="C100:D100"/>
    <mergeCell ref="C101:D101"/>
    <mergeCell ref="C102:D102"/>
    <mergeCell ref="C103:D103"/>
    <mergeCell ref="C104:D104"/>
    <mergeCell ref="C117:D117"/>
    <mergeCell ref="C118:D118"/>
    <mergeCell ref="C119:D119"/>
    <mergeCell ref="C120:D120"/>
    <mergeCell ref="C121:D121"/>
    <mergeCell ref="C122:D122"/>
    <mergeCell ref="C111:D111"/>
    <mergeCell ref="C112:D112"/>
    <mergeCell ref="C113:D113"/>
    <mergeCell ref="C114:D114"/>
    <mergeCell ref="C115:D115"/>
    <mergeCell ref="C116:D116"/>
    <mergeCell ref="C129:D129"/>
    <mergeCell ref="C130:D130"/>
    <mergeCell ref="C131:D131"/>
    <mergeCell ref="C132:D132"/>
    <mergeCell ref="C133:D133"/>
    <mergeCell ref="C134:D134"/>
    <mergeCell ref="C123:D123"/>
    <mergeCell ref="C124:D124"/>
    <mergeCell ref="C125:D125"/>
    <mergeCell ref="C126:D126"/>
    <mergeCell ref="C127:D127"/>
    <mergeCell ref="C128:D128"/>
    <mergeCell ref="C135:D135"/>
    <mergeCell ref="C136:D136"/>
    <mergeCell ref="C156:D156"/>
    <mergeCell ref="B158:B162"/>
    <mergeCell ref="C158:D158"/>
    <mergeCell ref="E158:F158"/>
    <mergeCell ref="C160:D160"/>
    <mergeCell ref="E160:F160"/>
    <mergeCell ref="C162:D162"/>
    <mergeCell ref="E162:F162"/>
    <mergeCell ref="B164:B302"/>
    <mergeCell ref="C262:D262"/>
    <mergeCell ref="E262:F262"/>
    <mergeCell ref="C264:D264"/>
    <mergeCell ref="E264:F264"/>
    <mergeCell ref="C267:D267"/>
    <mergeCell ref="C268:D268"/>
    <mergeCell ref="C269:D269"/>
    <mergeCell ref="C270:D270"/>
    <mergeCell ref="C271:D271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90:D290"/>
    <mergeCell ref="C291:D291"/>
    <mergeCell ref="C292:D292"/>
    <mergeCell ref="C294:D294"/>
    <mergeCell ref="E294:F294"/>
    <mergeCell ref="C296:D296"/>
    <mergeCell ref="E296:F296"/>
    <mergeCell ref="C284:D284"/>
    <mergeCell ref="C285:D285"/>
    <mergeCell ref="C286:D286"/>
    <mergeCell ref="C287:D287"/>
    <mergeCell ref="C288:D288"/>
    <mergeCell ref="C289:D289"/>
    <mergeCell ref="C305:D305"/>
    <mergeCell ref="C306:D306"/>
    <mergeCell ref="C307:D307"/>
    <mergeCell ref="C308:D308"/>
    <mergeCell ref="C309:D309"/>
    <mergeCell ref="C310:D310"/>
    <mergeCell ref="C298:D298"/>
    <mergeCell ref="E298:F298"/>
    <mergeCell ref="C300:D300"/>
    <mergeCell ref="E300:F300"/>
    <mergeCell ref="C302:D302"/>
    <mergeCell ref="E302:F302"/>
    <mergeCell ref="C326:D326"/>
    <mergeCell ref="C327:D327"/>
    <mergeCell ref="C331:D331"/>
    <mergeCell ref="C332:D332"/>
    <mergeCell ref="C333:D333"/>
    <mergeCell ref="C334:D334"/>
    <mergeCell ref="C311:D311"/>
    <mergeCell ref="C312:D312"/>
    <mergeCell ref="C313:D313"/>
    <mergeCell ref="C314:D314"/>
    <mergeCell ref="C315:D315"/>
    <mergeCell ref="C316:D316"/>
    <mergeCell ref="B346:B350"/>
    <mergeCell ref="C346:D346"/>
    <mergeCell ref="E346:F346"/>
    <mergeCell ref="C348:D348"/>
    <mergeCell ref="E348:F348"/>
    <mergeCell ref="C350:D350"/>
    <mergeCell ref="E350:F350"/>
    <mergeCell ref="C335:D335"/>
    <mergeCell ref="C336:D336"/>
    <mergeCell ref="C337:D337"/>
    <mergeCell ref="C338:D338"/>
    <mergeCell ref="C339:D339"/>
    <mergeCell ref="C342:D342"/>
    <mergeCell ref="C358:D358"/>
    <mergeCell ref="E358:F358"/>
    <mergeCell ref="C360:D360"/>
    <mergeCell ref="E360:F360"/>
    <mergeCell ref="C352:D352"/>
    <mergeCell ref="E352:F352"/>
    <mergeCell ref="C354:D354"/>
    <mergeCell ref="E354:F354"/>
    <mergeCell ref="C356:D356"/>
    <mergeCell ref="E356:F356"/>
  </mergeCells>
  <pageMargins left="0.25" right="0.25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100"/>
  <sheetViews>
    <sheetView view="pageBreakPreview" zoomScale="60" zoomScaleNormal="100" workbookViewId="0">
      <selection activeCell="Y270" sqref="Y270"/>
    </sheetView>
  </sheetViews>
  <sheetFormatPr baseColWidth="10" defaultRowHeight="12.75" outlineLevelRow="2" x14ac:dyDescent="0.2"/>
  <cols>
    <col min="1" max="1" width="1.7109375" style="112" customWidth="1"/>
    <col min="2" max="2" width="16.85546875" style="390" customWidth="1"/>
    <col min="3" max="3" width="39" style="390" customWidth="1"/>
    <col min="4" max="4" width="20.5703125" style="390" customWidth="1"/>
    <col min="5" max="5" width="12.5703125" style="390" hidden="1" customWidth="1"/>
    <col min="6" max="6" width="12.5703125" style="390" bestFit="1" customWidth="1"/>
    <col min="7" max="7" width="1.7109375" style="112" customWidth="1"/>
    <col min="8" max="16384" width="11.42578125" style="390"/>
  </cols>
  <sheetData>
    <row r="1" spans="1:7" s="112" customFormat="1" ht="6" customHeight="1" thickBot="1" x14ac:dyDescent="0.3">
      <c r="A1" s="36"/>
      <c r="B1" s="8"/>
      <c r="C1" s="36"/>
      <c r="D1" s="36"/>
      <c r="E1" s="35"/>
      <c r="F1" s="36"/>
      <c r="G1" s="36"/>
    </row>
    <row r="2" spans="1:7" ht="18.75" customHeight="1" x14ac:dyDescent="0.2">
      <c r="A2" s="36"/>
      <c r="B2" s="811" t="s">
        <v>54</v>
      </c>
      <c r="C2" s="812"/>
      <c r="D2" s="812"/>
      <c r="E2" s="812"/>
      <c r="F2" s="813"/>
      <c r="G2" s="36"/>
    </row>
    <row r="3" spans="1:7" ht="18.75" customHeight="1" thickBot="1" x14ac:dyDescent="0.25">
      <c r="A3" s="36"/>
      <c r="B3" s="814" t="s">
        <v>3</v>
      </c>
      <c r="C3" s="815"/>
      <c r="D3" s="815"/>
      <c r="E3" s="815"/>
      <c r="F3" s="816"/>
      <c r="G3" s="36"/>
    </row>
    <row r="4" spans="1:7" ht="6" customHeight="1" thickBot="1" x14ac:dyDescent="0.25">
      <c r="A4" s="36"/>
      <c r="B4" s="8"/>
      <c r="C4" s="36"/>
      <c r="D4" s="36"/>
      <c r="E4" s="44"/>
      <c r="F4" s="13"/>
      <c r="G4" s="36"/>
    </row>
    <row r="5" spans="1:7" ht="18.75" thickBot="1" x14ac:dyDescent="0.25">
      <c r="A5" s="36"/>
      <c r="B5" s="953" t="s">
        <v>1148</v>
      </c>
      <c r="C5" s="954"/>
      <c r="D5" s="954"/>
      <c r="E5" s="954"/>
      <c r="F5" s="955"/>
      <c r="G5" s="36"/>
    </row>
    <row r="6" spans="1:7" ht="16.5" thickBot="1" x14ac:dyDescent="0.25">
      <c r="A6" s="36"/>
      <c r="B6" s="7" t="s">
        <v>0</v>
      </c>
      <c r="C6" s="817" t="s">
        <v>1</v>
      </c>
      <c r="D6" s="817"/>
      <c r="E6" s="7" t="s">
        <v>57</v>
      </c>
      <c r="F6" s="57" t="s">
        <v>58</v>
      </c>
      <c r="G6" s="36"/>
    </row>
    <row r="7" spans="1:7" ht="6" customHeight="1" x14ac:dyDescent="0.2">
      <c r="B7" s="454"/>
      <c r="C7" s="454"/>
      <c r="D7" s="454"/>
      <c r="E7" s="102"/>
      <c r="F7" s="101"/>
    </row>
    <row r="8" spans="1:7" s="37" customFormat="1" ht="15" hidden="1" customHeight="1" x14ac:dyDescent="0.25">
      <c r="B8" s="709" t="s">
        <v>1145</v>
      </c>
      <c r="C8" s="445" t="s">
        <v>290</v>
      </c>
      <c r="D8" s="444"/>
      <c r="E8" s="92"/>
      <c r="F8" s="93">
        <v>15.68</v>
      </c>
    </row>
    <row r="9" spans="1:7" s="37" customFormat="1" ht="15" hidden="1" customHeight="1" outlineLevel="1" x14ac:dyDescent="0.25">
      <c r="B9" s="710"/>
      <c r="C9" s="658" t="s">
        <v>498</v>
      </c>
      <c r="D9" s="432"/>
      <c r="E9" s="110">
        <v>13.61</v>
      </c>
      <c r="F9" s="111"/>
    </row>
    <row r="10" spans="1:7" s="37" customFormat="1" ht="15" hidden="1" customHeight="1" outlineLevel="1" x14ac:dyDescent="0.25">
      <c r="B10" s="710"/>
      <c r="C10" s="450" t="s">
        <v>71</v>
      </c>
      <c r="D10" s="429"/>
      <c r="E10" s="94">
        <v>2.6998000000000002</v>
      </c>
      <c r="F10" s="111"/>
    </row>
    <row r="11" spans="1:7" s="37" customFormat="1" ht="15" hidden="1" customHeight="1" outlineLevel="1" x14ac:dyDescent="0.25">
      <c r="B11" s="710"/>
      <c r="C11" s="450" t="s">
        <v>383</v>
      </c>
      <c r="D11" s="429"/>
      <c r="E11" s="94">
        <v>13.5801</v>
      </c>
      <c r="F11" s="111"/>
    </row>
    <row r="12" spans="1:7" s="37" customFormat="1" ht="15" hidden="1" customHeight="1" outlineLevel="1" x14ac:dyDescent="0.25">
      <c r="B12" s="710"/>
      <c r="C12" s="450" t="s">
        <v>71</v>
      </c>
      <c r="D12" s="429"/>
      <c r="E12" s="94">
        <v>2.7</v>
      </c>
      <c r="F12" s="111"/>
    </row>
    <row r="13" spans="1:7" s="35" customFormat="1" ht="15" hidden="1" customHeight="1" collapsed="1" x14ac:dyDescent="0.25">
      <c r="B13" s="710"/>
      <c r="C13" s="732" t="s">
        <v>38</v>
      </c>
      <c r="D13" s="1018"/>
      <c r="E13" s="94"/>
      <c r="F13" s="95">
        <f>SUM(E9:E12)</f>
        <v>32.5899</v>
      </c>
    </row>
    <row r="14" spans="1:7" s="35" customFormat="1" ht="15" hidden="1" customHeight="1" x14ac:dyDescent="0.25">
      <c r="B14" s="710"/>
      <c r="C14" s="442" t="s">
        <v>205</v>
      </c>
      <c r="D14" s="427"/>
      <c r="E14" s="94"/>
      <c r="F14" s="95">
        <v>40.26</v>
      </c>
    </row>
    <row r="15" spans="1:7" s="35" customFormat="1" ht="15" hidden="1" customHeight="1" x14ac:dyDescent="0.25">
      <c r="B15" s="710"/>
      <c r="C15" s="442" t="s">
        <v>291</v>
      </c>
      <c r="D15" s="427"/>
      <c r="E15" s="94"/>
      <c r="F15" s="95">
        <v>18.579999999999998</v>
      </c>
    </row>
    <row r="16" spans="1:7" s="35" customFormat="1" ht="15" hidden="1" customHeight="1" outlineLevel="1" x14ac:dyDescent="0.25">
      <c r="B16" s="710"/>
      <c r="C16" s="450" t="s">
        <v>801</v>
      </c>
      <c r="D16" s="429"/>
      <c r="E16" s="94">
        <v>4.3099999999999996</v>
      </c>
      <c r="F16" s="95"/>
    </row>
    <row r="17" spans="2:6" s="35" customFormat="1" ht="15" hidden="1" customHeight="1" outlineLevel="1" x14ac:dyDescent="0.25">
      <c r="B17" s="710"/>
      <c r="C17" s="450" t="s">
        <v>802</v>
      </c>
      <c r="D17" s="429"/>
      <c r="E17" s="94">
        <v>4.3</v>
      </c>
      <c r="F17" s="95"/>
    </row>
    <row r="18" spans="2:6" s="35" customFormat="1" ht="15" hidden="1" customHeight="1" outlineLevel="1" x14ac:dyDescent="0.25">
      <c r="B18" s="710"/>
      <c r="C18" s="450" t="s">
        <v>804</v>
      </c>
      <c r="D18" s="429"/>
      <c r="E18" s="94">
        <v>5.88</v>
      </c>
      <c r="F18" s="95"/>
    </row>
    <row r="19" spans="2:6" s="35" customFormat="1" ht="15" hidden="1" customHeight="1" outlineLevel="1" x14ac:dyDescent="0.25">
      <c r="B19" s="710"/>
      <c r="C19" s="450" t="s">
        <v>803</v>
      </c>
      <c r="D19" s="429"/>
      <c r="E19" s="94">
        <v>2.85</v>
      </c>
      <c r="F19" s="95"/>
    </row>
    <row r="20" spans="2:6" s="35" customFormat="1" ht="15" hidden="1" customHeight="1" outlineLevel="1" x14ac:dyDescent="0.25">
      <c r="B20" s="710"/>
      <c r="C20" s="450" t="s">
        <v>288</v>
      </c>
      <c r="D20" s="429"/>
      <c r="E20" s="94">
        <v>1.23</v>
      </c>
      <c r="F20" s="95"/>
    </row>
    <row r="21" spans="2:6" s="35" customFormat="1" ht="15" hidden="1" customHeight="1" collapsed="1" x14ac:dyDescent="0.25">
      <c r="B21" s="710"/>
      <c r="C21" s="732" t="s">
        <v>295</v>
      </c>
      <c r="D21" s="1018"/>
      <c r="E21" s="94"/>
      <c r="F21" s="95">
        <f>SUM(E16:E20)</f>
        <v>18.57</v>
      </c>
    </row>
    <row r="22" spans="2:6" s="35" customFormat="1" ht="15" hidden="1" customHeight="1" x14ac:dyDescent="0.25">
      <c r="B22" s="710"/>
      <c r="C22" s="442" t="s">
        <v>39</v>
      </c>
      <c r="D22" s="427"/>
      <c r="E22" s="94"/>
      <c r="F22" s="95">
        <f>16.1274+17.59</f>
        <v>33.717399999999998</v>
      </c>
    </row>
    <row r="23" spans="2:6" s="35" customFormat="1" ht="15" hidden="1" customHeight="1" outlineLevel="1" x14ac:dyDescent="0.25">
      <c r="B23" s="710"/>
      <c r="C23" s="450" t="s">
        <v>499</v>
      </c>
      <c r="D23" s="429"/>
      <c r="E23" s="94">
        <v>18.690000000000001</v>
      </c>
      <c r="F23" s="95"/>
    </row>
    <row r="24" spans="2:6" s="35" customFormat="1" ht="15" hidden="1" customHeight="1" outlineLevel="1" x14ac:dyDescent="0.25">
      <c r="B24" s="710"/>
      <c r="C24" s="450" t="s">
        <v>500</v>
      </c>
      <c r="D24" s="429"/>
      <c r="E24" s="94">
        <v>5.2575000000000003</v>
      </c>
      <c r="F24" s="95"/>
    </row>
    <row r="25" spans="2:6" s="35" customFormat="1" ht="15" hidden="1" customHeight="1" outlineLevel="1" x14ac:dyDescent="0.25">
      <c r="B25" s="710"/>
      <c r="C25" s="450" t="s">
        <v>501</v>
      </c>
      <c r="D25" s="429"/>
      <c r="E25" s="94">
        <v>18.690000000000001</v>
      </c>
      <c r="F25" s="95"/>
    </row>
    <row r="26" spans="2:6" s="35" customFormat="1" ht="15" hidden="1" customHeight="1" outlineLevel="1" x14ac:dyDescent="0.25">
      <c r="B26" s="710"/>
      <c r="C26" s="424" t="s">
        <v>502</v>
      </c>
      <c r="D26" s="423"/>
      <c r="E26" s="94">
        <v>5.19</v>
      </c>
      <c r="F26" s="95"/>
    </row>
    <row r="27" spans="2:6" s="35" customFormat="1" ht="15" hidden="1" customHeight="1" collapsed="1" x14ac:dyDescent="0.25">
      <c r="B27" s="710"/>
      <c r="C27" s="442" t="s">
        <v>292</v>
      </c>
      <c r="D27" s="427"/>
      <c r="E27" s="94"/>
      <c r="F27" s="95">
        <f>SUM(E23:E26)</f>
        <v>47.827500000000001</v>
      </c>
    </row>
    <row r="28" spans="2:6" s="35" customFormat="1" ht="15" hidden="1" customHeight="1" outlineLevel="1" x14ac:dyDescent="0.25">
      <c r="B28" s="710"/>
      <c r="C28" s="450" t="s">
        <v>957</v>
      </c>
      <c r="D28" s="429"/>
      <c r="E28" s="94">
        <v>21.79</v>
      </c>
      <c r="F28" s="95"/>
    </row>
    <row r="29" spans="2:6" s="35" customFormat="1" ht="15" hidden="1" customHeight="1" outlineLevel="1" x14ac:dyDescent="0.25">
      <c r="B29" s="710"/>
      <c r="C29" s="450" t="s">
        <v>803</v>
      </c>
      <c r="D29" s="429"/>
      <c r="E29" s="94">
        <v>3.12</v>
      </c>
      <c r="F29" s="95"/>
    </row>
    <row r="30" spans="2:6" s="35" customFormat="1" ht="15" hidden="1" customHeight="1" collapsed="1" x14ac:dyDescent="0.25">
      <c r="B30" s="710"/>
      <c r="C30" s="442" t="s">
        <v>40</v>
      </c>
      <c r="D30" s="427"/>
      <c r="E30" s="94"/>
      <c r="F30" s="95">
        <f>SUM(E28:E29)</f>
        <v>24.91</v>
      </c>
    </row>
    <row r="31" spans="2:6" s="32" customFormat="1" ht="6" hidden="1" customHeight="1" x14ac:dyDescent="0.25">
      <c r="B31" s="710"/>
      <c r="C31" s="659"/>
      <c r="D31" s="441"/>
      <c r="E31" s="98"/>
      <c r="F31" s="189"/>
    </row>
    <row r="32" spans="2:6" s="36" customFormat="1" ht="15" hidden="1" customHeight="1" x14ac:dyDescent="0.25">
      <c r="B32" s="710"/>
      <c r="C32" s="430" t="s">
        <v>66</v>
      </c>
      <c r="D32" s="422"/>
      <c r="E32" s="94"/>
      <c r="F32" s="95">
        <f>18.92+9.43+43.25</f>
        <v>71.599999999999994</v>
      </c>
    </row>
    <row r="33" spans="2:6" s="36" customFormat="1" ht="15" hidden="1" customHeight="1" x14ac:dyDescent="0.25">
      <c r="B33" s="710"/>
      <c r="C33" s="430" t="s">
        <v>293</v>
      </c>
      <c r="D33" s="422"/>
      <c r="E33" s="94"/>
      <c r="F33" s="95">
        <v>8.9600000000000009</v>
      </c>
    </row>
    <row r="34" spans="2:6" s="36" customFormat="1" ht="15" hidden="1" customHeight="1" outlineLevel="1" x14ac:dyDescent="0.25">
      <c r="B34" s="710"/>
      <c r="C34" s="450" t="s">
        <v>972</v>
      </c>
      <c r="D34" s="429"/>
      <c r="E34" s="94">
        <v>4.32</v>
      </c>
      <c r="F34" s="95"/>
    </row>
    <row r="35" spans="2:6" s="36" customFormat="1" ht="15" hidden="1" customHeight="1" outlineLevel="1" x14ac:dyDescent="0.25">
      <c r="B35" s="710"/>
      <c r="C35" s="450" t="s">
        <v>503</v>
      </c>
      <c r="D35" s="429"/>
      <c r="E35" s="94">
        <v>4.68</v>
      </c>
      <c r="F35" s="95"/>
    </row>
    <row r="36" spans="2:6" s="36" customFormat="1" ht="15" hidden="1" customHeight="1" collapsed="1" x14ac:dyDescent="0.25">
      <c r="B36" s="710"/>
      <c r="C36" s="430" t="s">
        <v>278</v>
      </c>
      <c r="D36" s="422"/>
      <c r="E36" s="94"/>
      <c r="F36" s="95">
        <f>SUM(E34:E35)</f>
        <v>9</v>
      </c>
    </row>
    <row r="37" spans="2:6" s="36" customFormat="1" ht="15" hidden="1" customHeight="1" x14ac:dyDescent="0.25">
      <c r="B37" s="710"/>
      <c r="C37" s="430" t="s">
        <v>216</v>
      </c>
      <c r="D37" s="422"/>
      <c r="E37" s="94"/>
      <c r="F37" s="95">
        <v>6.88</v>
      </c>
    </row>
    <row r="38" spans="2:6" s="36" customFormat="1" ht="15" hidden="1" customHeight="1" outlineLevel="1" x14ac:dyDescent="0.25">
      <c r="B38" s="710"/>
      <c r="C38" s="450" t="s">
        <v>958</v>
      </c>
      <c r="D38" s="429"/>
      <c r="E38" s="94">
        <v>7.93</v>
      </c>
      <c r="F38" s="95"/>
    </row>
    <row r="39" spans="2:6" s="36" customFormat="1" ht="15" hidden="1" customHeight="1" outlineLevel="1" x14ac:dyDescent="0.25">
      <c r="B39" s="710"/>
      <c r="C39" s="450" t="s">
        <v>959</v>
      </c>
      <c r="D39" s="429"/>
      <c r="E39" s="94">
        <v>1.8</v>
      </c>
      <c r="F39" s="95"/>
    </row>
    <row r="40" spans="2:6" s="36" customFormat="1" ht="15" hidden="1" customHeight="1" outlineLevel="1" x14ac:dyDescent="0.25">
      <c r="B40" s="710"/>
      <c r="C40" s="450" t="s">
        <v>71</v>
      </c>
      <c r="D40" s="429"/>
      <c r="E40" s="94">
        <v>2.0249000000000001</v>
      </c>
      <c r="F40" s="95"/>
    </row>
    <row r="41" spans="2:6" s="36" customFormat="1" ht="15" hidden="1" customHeight="1" collapsed="1" x14ac:dyDescent="0.25">
      <c r="B41" s="710"/>
      <c r="C41" s="430" t="s">
        <v>218</v>
      </c>
      <c r="D41" s="422"/>
      <c r="E41" s="94"/>
      <c r="F41" s="95">
        <f>SUM(E38:E40)</f>
        <v>11.754900000000001</v>
      </c>
    </row>
    <row r="42" spans="2:6" s="36" customFormat="1" ht="15" hidden="1" customHeight="1" outlineLevel="2" x14ac:dyDescent="0.25">
      <c r="B42" s="710"/>
      <c r="C42" s="450" t="s">
        <v>75</v>
      </c>
      <c r="D42" s="429"/>
      <c r="E42" s="94">
        <v>10.1</v>
      </c>
      <c r="F42" s="95"/>
    </row>
    <row r="43" spans="2:6" s="36" customFormat="1" ht="15" hidden="1" customHeight="1" outlineLevel="2" x14ac:dyDescent="0.25">
      <c r="B43" s="710"/>
      <c r="C43" s="450" t="s">
        <v>973</v>
      </c>
      <c r="D43" s="429"/>
      <c r="E43" s="94">
        <v>9.18</v>
      </c>
      <c r="F43" s="95"/>
    </row>
    <row r="44" spans="2:6" s="36" customFormat="1" ht="15" hidden="1" customHeight="1" collapsed="1" x14ac:dyDescent="0.25">
      <c r="B44" s="710"/>
      <c r="C44" s="425" t="s">
        <v>217</v>
      </c>
      <c r="D44" s="426"/>
      <c r="E44" s="94"/>
      <c r="F44" s="95">
        <v>9.73</v>
      </c>
    </row>
    <row r="45" spans="2:6" s="36" customFormat="1" ht="15" hidden="1" customHeight="1" outlineLevel="1" x14ac:dyDescent="0.25">
      <c r="B45" s="710"/>
      <c r="C45" s="450" t="s">
        <v>405</v>
      </c>
      <c r="D45" s="429"/>
      <c r="E45" s="94">
        <v>6.0038999999999998</v>
      </c>
      <c r="F45" s="95"/>
    </row>
    <row r="46" spans="2:6" s="36" customFormat="1" ht="15" hidden="1" customHeight="1" outlineLevel="1" x14ac:dyDescent="0.25">
      <c r="B46" s="710"/>
      <c r="C46" s="450" t="s">
        <v>404</v>
      </c>
      <c r="D46" s="429"/>
      <c r="E46" s="94">
        <v>6.0031999999999996</v>
      </c>
      <c r="F46" s="95"/>
    </row>
    <row r="47" spans="2:6" s="36" customFormat="1" ht="15" hidden="1" customHeight="1" collapsed="1" x14ac:dyDescent="0.25">
      <c r="B47" s="710"/>
      <c r="C47" s="660" t="s">
        <v>56</v>
      </c>
      <c r="D47" s="446"/>
      <c r="E47" s="94"/>
      <c r="F47" s="95">
        <f>SUM(E45:E46)</f>
        <v>12.007099999999999</v>
      </c>
    </row>
    <row r="48" spans="2:6" s="36" customFormat="1" ht="15" hidden="1" customHeight="1" x14ac:dyDescent="0.25">
      <c r="B48" s="710"/>
      <c r="C48" s="430" t="s">
        <v>73</v>
      </c>
      <c r="D48" s="422"/>
      <c r="E48" s="94"/>
      <c r="F48" s="95">
        <v>13.604699999999999</v>
      </c>
    </row>
    <row r="49" spans="2:6" s="36" customFormat="1" ht="15" hidden="1" customHeight="1" x14ac:dyDescent="0.25">
      <c r="B49" s="710"/>
      <c r="C49" s="430" t="s">
        <v>74</v>
      </c>
      <c r="D49" s="422"/>
      <c r="E49" s="94"/>
      <c r="F49" s="95">
        <v>0</v>
      </c>
    </row>
    <row r="50" spans="2:6" s="36" customFormat="1" ht="15" hidden="1" customHeight="1" outlineLevel="1" x14ac:dyDescent="0.25">
      <c r="B50" s="710"/>
      <c r="C50" s="450" t="s">
        <v>538</v>
      </c>
      <c r="D50" s="429"/>
      <c r="E50" s="94">
        <v>15.12</v>
      </c>
      <c r="F50" s="95"/>
    </row>
    <row r="51" spans="2:6" s="36" customFormat="1" ht="15" hidden="1" customHeight="1" outlineLevel="1" x14ac:dyDescent="0.25">
      <c r="B51" s="710"/>
      <c r="C51" s="450" t="s">
        <v>961</v>
      </c>
      <c r="D51" s="429"/>
      <c r="E51" s="94">
        <v>15.12</v>
      </c>
      <c r="F51" s="95"/>
    </row>
    <row r="52" spans="2:6" s="35" customFormat="1" ht="15" hidden="1" customHeight="1" collapsed="1" x14ac:dyDescent="0.25">
      <c r="B52" s="710"/>
      <c r="C52" s="425" t="s">
        <v>320</v>
      </c>
      <c r="D52" s="426"/>
      <c r="E52" s="94"/>
      <c r="F52" s="95">
        <f>SUM(E50:E51)</f>
        <v>30.24</v>
      </c>
    </row>
    <row r="53" spans="2:6" s="36" customFormat="1" ht="15" hidden="1" customHeight="1" x14ac:dyDescent="0.25">
      <c r="B53" s="710"/>
      <c r="C53" s="430" t="s">
        <v>209</v>
      </c>
      <c r="D53" s="422"/>
      <c r="E53" s="94"/>
      <c r="F53" s="95">
        <v>2.2200000000000002</v>
      </c>
    </row>
    <row r="54" spans="2:6" s="36" customFormat="1" ht="15" hidden="1" customHeight="1" x14ac:dyDescent="0.25">
      <c r="B54" s="710"/>
      <c r="C54" s="430" t="s">
        <v>85</v>
      </c>
      <c r="D54" s="422"/>
      <c r="E54" s="94"/>
      <c r="F54" s="95">
        <v>2.4700000000000002</v>
      </c>
    </row>
    <row r="55" spans="2:6" s="36" customFormat="1" ht="15" hidden="1" customHeight="1" x14ac:dyDescent="0.25">
      <c r="B55" s="710"/>
      <c r="C55" s="430" t="s">
        <v>77</v>
      </c>
      <c r="D55" s="422"/>
      <c r="E55" s="94"/>
      <c r="F55" s="95">
        <f>1.805+2.2815</f>
        <v>4.0865</v>
      </c>
    </row>
    <row r="56" spans="2:6" s="36" customFormat="1" ht="15" hidden="1" customHeight="1" x14ac:dyDescent="0.25">
      <c r="B56" s="710"/>
      <c r="C56" s="443" t="s">
        <v>294</v>
      </c>
      <c r="D56" s="436"/>
      <c r="E56" s="94"/>
      <c r="F56" s="95"/>
    </row>
    <row r="57" spans="2:6" s="36" customFormat="1" ht="15" hidden="1" customHeight="1" x14ac:dyDescent="0.25">
      <c r="B57" s="710"/>
      <c r="C57" s="430" t="s">
        <v>67</v>
      </c>
      <c r="D57" s="422"/>
      <c r="E57" s="94"/>
      <c r="F57" s="95">
        <v>10.8</v>
      </c>
    </row>
    <row r="58" spans="2:6" s="36" customFormat="1" ht="15" hidden="1" customHeight="1" x14ac:dyDescent="0.25">
      <c r="B58" s="710"/>
      <c r="C58" s="430" t="s">
        <v>121</v>
      </c>
      <c r="D58" s="422"/>
      <c r="E58" s="94"/>
      <c r="F58" s="95">
        <f>0.81+1.62+0.81</f>
        <v>3.24</v>
      </c>
    </row>
    <row r="59" spans="2:6" s="36" customFormat="1" ht="15" hidden="1" customHeight="1" x14ac:dyDescent="0.25">
      <c r="B59" s="710"/>
      <c r="C59" s="430" t="s">
        <v>68</v>
      </c>
      <c r="D59" s="422"/>
      <c r="E59" s="94"/>
      <c r="F59" s="95">
        <v>6.3036000000000003</v>
      </c>
    </row>
    <row r="60" spans="2:6" s="36" customFormat="1" ht="15" hidden="1" customHeight="1" x14ac:dyDescent="0.25">
      <c r="B60" s="710"/>
      <c r="C60" s="430" t="s">
        <v>69</v>
      </c>
      <c r="D60" s="422"/>
      <c r="E60" s="94"/>
      <c r="F60" s="95">
        <v>10.93</v>
      </c>
    </row>
    <row r="61" spans="2:6" s="36" customFormat="1" ht="15" hidden="1" customHeight="1" x14ac:dyDescent="0.25">
      <c r="B61" s="710"/>
      <c r="C61" s="430" t="s">
        <v>70</v>
      </c>
      <c r="D61" s="422"/>
      <c r="E61" s="94"/>
      <c r="F61" s="95">
        <v>5.6425000000000001</v>
      </c>
    </row>
    <row r="62" spans="2:6" s="36" customFormat="1" ht="15" hidden="1" customHeight="1" x14ac:dyDescent="0.25">
      <c r="B62" s="710"/>
      <c r="C62" s="430" t="s">
        <v>288</v>
      </c>
      <c r="D62" s="422"/>
      <c r="E62" s="94"/>
      <c r="F62" s="95">
        <v>3.15</v>
      </c>
    </row>
    <row r="63" spans="2:6" s="36" customFormat="1" ht="15" hidden="1" customHeight="1" x14ac:dyDescent="0.25">
      <c r="B63" s="710"/>
      <c r="C63" s="430" t="s">
        <v>85</v>
      </c>
      <c r="D63" s="422"/>
      <c r="E63" s="94"/>
      <c r="F63" s="95">
        <v>3.52</v>
      </c>
    </row>
    <row r="64" spans="2:6" s="36" customFormat="1" ht="15" hidden="1" customHeight="1" x14ac:dyDescent="0.25">
      <c r="B64" s="710"/>
      <c r="C64" s="430" t="s">
        <v>209</v>
      </c>
      <c r="D64" s="422"/>
      <c r="E64" s="94"/>
      <c r="F64" s="95">
        <v>3.52</v>
      </c>
    </row>
    <row r="65" spans="2:6" s="36" customFormat="1" ht="15" hidden="1" customHeight="1" thickBot="1" x14ac:dyDescent="0.3">
      <c r="B65" s="710"/>
      <c r="C65" s="667" t="s">
        <v>520</v>
      </c>
      <c r="D65" s="668"/>
      <c r="E65" s="669"/>
      <c r="F65" s="670">
        <v>3.52</v>
      </c>
    </row>
    <row r="66" spans="2:6" s="36" customFormat="1" ht="15" hidden="1" customHeight="1" thickBot="1" x14ac:dyDescent="0.3">
      <c r="B66" s="710"/>
      <c r="C66" s="673" t="s">
        <v>219</v>
      </c>
      <c r="D66" s="542"/>
      <c r="E66" s="394"/>
      <c r="F66" s="675"/>
    </row>
    <row r="67" spans="2:6" s="36" customFormat="1" ht="15" hidden="1" customHeight="1" x14ac:dyDescent="0.25">
      <c r="B67" s="710"/>
      <c r="C67" s="671" t="s">
        <v>287</v>
      </c>
      <c r="D67" s="672"/>
      <c r="E67" s="110"/>
      <c r="F67" s="111">
        <v>6.8845000000000001</v>
      </c>
    </row>
    <row r="68" spans="2:6" s="36" customFormat="1" ht="15" hidden="1" customHeight="1" x14ac:dyDescent="0.25">
      <c r="B68" s="710"/>
      <c r="C68" s="430" t="s">
        <v>61</v>
      </c>
      <c r="D68" s="422"/>
      <c r="E68" s="94"/>
      <c r="F68" s="95">
        <v>1.6859999999999999</v>
      </c>
    </row>
    <row r="69" spans="2:6" s="455" customFormat="1" ht="15" hidden="1" customHeight="1" x14ac:dyDescent="0.25">
      <c r="B69" s="710"/>
      <c r="C69" s="451" t="s">
        <v>288</v>
      </c>
      <c r="D69" s="447"/>
      <c r="E69" s="235"/>
      <c r="F69" s="217">
        <v>3.76</v>
      </c>
    </row>
    <row r="70" spans="2:6" s="36" customFormat="1" ht="15" hidden="1" customHeight="1" x14ac:dyDescent="0.25">
      <c r="B70" s="710"/>
      <c r="C70" s="425" t="s">
        <v>65</v>
      </c>
      <c r="D70" s="426"/>
      <c r="E70" s="94"/>
      <c r="F70" s="95">
        <v>0</v>
      </c>
    </row>
    <row r="71" spans="2:6" s="36" customFormat="1" ht="15" hidden="1" customHeight="1" x14ac:dyDescent="0.25">
      <c r="B71" s="710"/>
      <c r="C71" s="430" t="s">
        <v>221</v>
      </c>
      <c r="D71" s="422"/>
      <c r="E71" s="94"/>
      <c r="F71" s="95">
        <v>0</v>
      </c>
    </row>
    <row r="72" spans="2:6" s="36" customFormat="1" ht="15" hidden="1" customHeight="1" thickBot="1" x14ac:dyDescent="0.3">
      <c r="B72" s="710"/>
      <c r="C72" s="660" t="s">
        <v>220</v>
      </c>
      <c r="D72" s="446"/>
      <c r="E72" s="265"/>
      <c r="F72" s="666">
        <v>4.4400000000000004</v>
      </c>
    </row>
    <row r="73" spans="2:6" s="36" customFormat="1" ht="15" hidden="1" customHeight="1" thickBot="1" x14ac:dyDescent="0.3">
      <c r="B73" s="710"/>
      <c r="C73" s="673" t="s">
        <v>296</v>
      </c>
      <c r="D73" s="542"/>
      <c r="E73" s="394"/>
      <c r="F73" s="674"/>
    </row>
    <row r="74" spans="2:6" s="36" customFormat="1" ht="15" hidden="1" customHeight="1" x14ac:dyDescent="0.25">
      <c r="B74" s="710"/>
      <c r="C74" s="671" t="s">
        <v>287</v>
      </c>
      <c r="D74" s="672"/>
      <c r="E74" s="110"/>
      <c r="F74" s="111">
        <v>3.15</v>
      </c>
    </row>
    <row r="75" spans="2:6" s="36" customFormat="1" ht="15" hidden="1" customHeight="1" x14ac:dyDescent="0.25">
      <c r="B75" s="710"/>
      <c r="C75" s="430" t="s">
        <v>61</v>
      </c>
      <c r="D75" s="422"/>
      <c r="E75" s="94"/>
      <c r="F75" s="95">
        <v>0</v>
      </c>
    </row>
    <row r="76" spans="2:6" s="36" customFormat="1" ht="15" hidden="1" customHeight="1" x14ac:dyDescent="0.25">
      <c r="B76" s="710"/>
      <c r="C76" s="430" t="s">
        <v>288</v>
      </c>
      <c r="D76" s="422"/>
      <c r="E76" s="94"/>
      <c r="F76" s="95">
        <v>0.4</v>
      </c>
    </row>
    <row r="77" spans="2:6" s="36" customFormat="1" ht="15" hidden="1" customHeight="1" x14ac:dyDescent="0.25">
      <c r="B77" s="710"/>
      <c r="C77" s="425" t="s">
        <v>65</v>
      </c>
      <c r="D77" s="426"/>
      <c r="E77" s="94"/>
      <c r="F77" s="95">
        <v>0</v>
      </c>
    </row>
    <row r="78" spans="2:6" s="36" customFormat="1" ht="15" hidden="1" customHeight="1" x14ac:dyDescent="0.25">
      <c r="B78" s="710"/>
      <c r="C78" s="430" t="s">
        <v>221</v>
      </c>
      <c r="D78" s="422"/>
      <c r="E78" s="94"/>
      <c r="F78" s="95">
        <v>0</v>
      </c>
    </row>
    <row r="79" spans="2:6" s="36" customFormat="1" ht="15" hidden="1" customHeight="1" x14ac:dyDescent="0.25">
      <c r="B79" s="710"/>
      <c r="C79" s="658" t="s">
        <v>431</v>
      </c>
      <c r="D79" s="432"/>
      <c r="E79" s="110"/>
      <c r="F79" s="661">
        <v>3.82</v>
      </c>
    </row>
    <row r="80" spans="2:6" s="36" customFormat="1" ht="15" hidden="1" customHeight="1" x14ac:dyDescent="0.25">
      <c r="B80" s="710"/>
      <c r="C80" s="658" t="s">
        <v>967</v>
      </c>
      <c r="D80" s="432"/>
      <c r="E80" s="110"/>
      <c r="F80" s="661">
        <v>24.47</v>
      </c>
    </row>
    <row r="81" spans="1:8" s="36" customFormat="1" ht="15" hidden="1" customHeight="1" x14ac:dyDescent="0.25">
      <c r="B81" s="710"/>
      <c r="C81" s="658" t="s">
        <v>966</v>
      </c>
      <c r="D81" s="432"/>
      <c r="E81" s="110"/>
      <c r="F81" s="661">
        <v>1.375</v>
      </c>
    </row>
    <row r="82" spans="1:8" s="36" customFormat="1" ht="15" hidden="1" customHeight="1" x14ac:dyDescent="0.25">
      <c r="B82" s="710"/>
      <c r="C82" s="658" t="s">
        <v>120</v>
      </c>
      <c r="D82" s="432"/>
      <c r="E82" s="110"/>
      <c r="F82" s="661">
        <v>3.52</v>
      </c>
    </row>
    <row r="83" spans="1:8" s="36" customFormat="1" ht="15" hidden="1" customHeight="1" thickBot="1" x14ac:dyDescent="0.3">
      <c r="B83" s="710"/>
      <c r="C83" s="662" t="s">
        <v>77</v>
      </c>
      <c r="D83" s="663"/>
      <c r="E83" s="664"/>
      <c r="F83" s="665">
        <v>3.52</v>
      </c>
    </row>
    <row r="84" spans="1:8" s="36" customFormat="1" ht="6" customHeight="1" thickBot="1" x14ac:dyDescent="0.3">
      <c r="B84" s="710"/>
      <c r="C84" s="437"/>
      <c r="D84" s="438"/>
      <c r="E84" s="248"/>
      <c r="F84" s="249"/>
    </row>
    <row r="85" spans="1:8" s="36" customFormat="1" ht="15" customHeight="1" thickBot="1" x14ac:dyDescent="0.3">
      <c r="B85" s="710"/>
      <c r="C85" s="849" t="s">
        <v>339</v>
      </c>
      <c r="D85" s="849"/>
      <c r="E85" s="846">
        <f>SUM(F8:F83)</f>
        <v>522.3395999999999</v>
      </c>
      <c r="F85" s="847"/>
    </row>
    <row r="86" spans="1:8" s="36" customFormat="1" ht="6" customHeight="1" thickBot="1" x14ac:dyDescent="0.3">
      <c r="B86" s="710"/>
      <c r="C86" s="437"/>
      <c r="D86" s="438"/>
      <c r="E86" s="108"/>
      <c r="F86" s="192"/>
    </row>
    <row r="87" spans="1:8" s="36" customFormat="1" ht="15" customHeight="1" thickBot="1" x14ac:dyDescent="0.3">
      <c r="B87" s="710"/>
      <c r="C87" s="849" t="s">
        <v>539</v>
      </c>
      <c r="D87" s="849"/>
      <c r="E87" s="846">
        <f>198.91</f>
        <v>198.91</v>
      </c>
      <c r="F87" s="847"/>
    </row>
    <row r="88" spans="1:8" s="36" customFormat="1" ht="6" customHeight="1" thickBot="1" x14ac:dyDescent="0.3">
      <c r="B88" s="710"/>
      <c r="C88" s="439"/>
      <c r="D88" s="440"/>
      <c r="E88" s="108"/>
      <c r="F88" s="192"/>
    </row>
    <row r="89" spans="1:8" s="36" customFormat="1" ht="15" customHeight="1" thickBot="1" x14ac:dyDescent="0.3">
      <c r="B89" s="711"/>
      <c r="C89" s="849" t="s">
        <v>101</v>
      </c>
      <c r="D89" s="849"/>
      <c r="E89" s="846">
        <f>E85+E87</f>
        <v>721.24959999999987</v>
      </c>
      <c r="F89" s="847"/>
    </row>
    <row r="90" spans="1:8" ht="13.5" thickBot="1" x14ac:dyDescent="0.25">
      <c r="A90" s="206"/>
      <c r="G90" s="206"/>
    </row>
    <row r="91" spans="1:8" s="35" customFormat="1" ht="13.5" hidden="1" customHeight="1" outlineLevel="1" x14ac:dyDescent="0.25">
      <c r="B91" s="193" t="s">
        <v>1098</v>
      </c>
      <c r="C91" s="1017" t="s">
        <v>574</v>
      </c>
      <c r="D91" s="783"/>
      <c r="E91" s="92">
        <v>24.26</v>
      </c>
      <c r="F91" s="281"/>
      <c r="G91" s="121"/>
      <c r="H91" s="676"/>
    </row>
    <row r="92" spans="1:8" s="35" customFormat="1" ht="13.5" hidden="1" customHeight="1" outlineLevel="1" x14ac:dyDescent="0.25">
      <c r="B92" s="196"/>
      <c r="C92" s="714" t="s">
        <v>575</v>
      </c>
      <c r="D92" s="725"/>
      <c r="E92" s="94">
        <v>24.67</v>
      </c>
      <c r="F92" s="217"/>
      <c r="G92" s="121"/>
      <c r="H92" s="676"/>
    </row>
    <row r="93" spans="1:8" s="35" customFormat="1" ht="13.5" hidden="1" customHeight="1" outlineLevel="1" x14ac:dyDescent="0.25">
      <c r="B93" s="196"/>
      <c r="C93" s="714" t="s">
        <v>576</v>
      </c>
      <c r="D93" s="725"/>
      <c r="E93" s="94">
        <v>24.7</v>
      </c>
      <c r="F93" s="217"/>
      <c r="G93" s="121"/>
      <c r="H93" s="676"/>
    </row>
    <row r="94" spans="1:8" s="35" customFormat="1" ht="13.5" hidden="1" customHeight="1" outlineLevel="1" x14ac:dyDescent="0.25">
      <c r="B94" s="196"/>
      <c r="C94" s="714" t="s">
        <v>577</v>
      </c>
      <c r="D94" s="725"/>
      <c r="E94" s="94">
        <v>24.79</v>
      </c>
      <c r="F94" s="217"/>
      <c r="G94" s="121"/>
      <c r="H94" s="676"/>
    </row>
    <row r="95" spans="1:8" s="35" customFormat="1" ht="13.5" hidden="1" customHeight="1" outlineLevel="1" x14ac:dyDescent="0.25">
      <c r="B95" s="196"/>
      <c r="C95" s="714" t="s">
        <v>578</v>
      </c>
      <c r="D95" s="725"/>
      <c r="E95" s="94">
        <v>24.75</v>
      </c>
      <c r="F95" s="217"/>
      <c r="G95" s="121"/>
      <c r="H95" s="676"/>
    </row>
    <row r="96" spans="1:8" s="35" customFormat="1" ht="13.5" hidden="1" customHeight="1" outlineLevel="1" x14ac:dyDescent="0.25">
      <c r="B96" s="196"/>
      <c r="C96" s="714" t="s">
        <v>579</v>
      </c>
      <c r="D96" s="725"/>
      <c r="E96" s="94">
        <v>24.93</v>
      </c>
      <c r="F96" s="217"/>
      <c r="G96" s="121"/>
      <c r="H96" s="676"/>
    </row>
    <row r="97" spans="2:8" s="35" customFormat="1" ht="13.5" hidden="1" customHeight="1" outlineLevel="1" x14ac:dyDescent="0.25">
      <c r="B97" s="196"/>
      <c r="C97" s="714" t="s">
        <v>580</v>
      </c>
      <c r="D97" s="725"/>
      <c r="E97" s="94">
        <v>24.55</v>
      </c>
      <c r="F97" s="217"/>
      <c r="G97" s="121"/>
      <c r="H97" s="676"/>
    </row>
    <row r="98" spans="2:8" s="35" customFormat="1" ht="13.5" hidden="1" customHeight="1" outlineLevel="1" x14ac:dyDescent="0.25">
      <c r="B98" s="196"/>
      <c r="C98" s="714" t="s">
        <v>581</v>
      </c>
      <c r="D98" s="725"/>
      <c r="E98" s="94">
        <v>24.02</v>
      </c>
      <c r="F98" s="217"/>
      <c r="G98" s="121"/>
      <c r="H98" s="676"/>
    </row>
    <row r="99" spans="2:8" s="35" customFormat="1" ht="13.5" hidden="1" customHeight="1" outlineLevel="1" x14ac:dyDescent="0.25">
      <c r="B99" s="196"/>
      <c r="C99" s="714" t="s">
        <v>787</v>
      </c>
      <c r="D99" s="725"/>
      <c r="E99" s="94">
        <v>17.7</v>
      </c>
      <c r="F99" s="217"/>
      <c r="G99" s="121"/>
      <c r="H99" s="676"/>
    </row>
    <row r="100" spans="2:8" s="35" customFormat="1" ht="13.5" hidden="1" customHeight="1" outlineLevel="1" x14ac:dyDescent="0.25">
      <c r="B100" s="196"/>
      <c r="C100" s="714" t="s">
        <v>582</v>
      </c>
      <c r="D100" s="725"/>
      <c r="E100" s="94">
        <v>63.55</v>
      </c>
      <c r="F100" s="217"/>
      <c r="G100" s="121"/>
      <c r="H100" s="676"/>
    </row>
    <row r="101" spans="2:8" s="35" customFormat="1" ht="13.5" hidden="1" customHeight="1" outlineLevel="1" x14ac:dyDescent="0.25">
      <c r="B101" s="196"/>
      <c r="C101" s="714" t="s">
        <v>583</v>
      </c>
      <c r="D101" s="725"/>
      <c r="E101" s="94">
        <v>62.06</v>
      </c>
      <c r="F101" s="217"/>
      <c r="G101" s="121"/>
      <c r="H101" s="676"/>
    </row>
    <row r="102" spans="2:8" s="35" customFormat="1" ht="13.5" hidden="1" customHeight="1" x14ac:dyDescent="0.25">
      <c r="B102" s="196"/>
      <c r="C102" s="733" t="s">
        <v>49</v>
      </c>
      <c r="D102" s="719"/>
      <c r="E102" s="94"/>
      <c r="F102" s="217">
        <f>SUM(E91:E101)</f>
        <v>339.98</v>
      </c>
      <c r="G102" s="180"/>
      <c r="H102" s="676"/>
    </row>
    <row r="103" spans="2:8" s="35" customFormat="1" ht="13.5" hidden="1" customHeight="1" outlineLevel="1" x14ac:dyDescent="0.25">
      <c r="B103" s="196"/>
      <c r="C103" s="714" t="s">
        <v>569</v>
      </c>
      <c r="D103" s="725"/>
      <c r="E103" s="94">
        <v>25.68</v>
      </c>
      <c r="F103" s="217"/>
      <c r="G103" s="121"/>
      <c r="H103" s="676"/>
    </row>
    <row r="104" spans="2:8" s="35" customFormat="1" ht="13.5" hidden="1" customHeight="1" outlineLevel="1" x14ac:dyDescent="0.25">
      <c r="B104" s="196"/>
      <c r="C104" s="714" t="s">
        <v>570</v>
      </c>
      <c r="D104" s="725"/>
      <c r="E104" s="94">
        <v>24.55</v>
      </c>
      <c r="F104" s="217"/>
      <c r="G104" s="121"/>
      <c r="H104" s="676"/>
    </row>
    <row r="105" spans="2:8" s="35" customFormat="1" ht="13.5" hidden="1" customHeight="1" outlineLevel="1" x14ac:dyDescent="0.25">
      <c r="B105" s="196"/>
      <c r="C105" s="714" t="s">
        <v>571</v>
      </c>
      <c r="D105" s="725"/>
      <c r="E105" s="94">
        <v>24.81</v>
      </c>
      <c r="F105" s="217"/>
      <c r="G105" s="121"/>
      <c r="H105" s="676"/>
    </row>
    <row r="106" spans="2:8" s="35" customFormat="1" ht="13.5" hidden="1" customHeight="1" outlineLevel="1" x14ac:dyDescent="0.25">
      <c r="B106" s="196"/>
      <c r="C106" s="714" t="s">
        <v>572</v>
      </c>
      <c r="D106" s="725"/>
      <c r="E106" s="94">
        <v>24.82</v>
      </c>
      <c r="F106" s="217"/>
      <c r="G106" s="121"/>
      <c r="H106" s="676"/>
    </row>
    <row r="107" spans="2:8" s="35" customFormat="1" ht="13.5" hidden="1" customHeight="1" x14ac:dyDescent="0.25">
      <c r="B107" s="196"/>
      <c r="C107" s="733" t="s">
        <v>300</v>
      </c>
      <c r="D107" s="719"/>
      <c r="E107" s="94"/>
      <c r="F107" s="217">
        <f>SUM(E103:E106)</f>
        <v>99.860000000000014</v>
      </c>
      <c r="G107" s="119"/>
      <c r="H107" s="676"/>
    </row>
    <row r="108" spans="2:8" s="35" customFormat="1" ht="13.5" hidden="1" customHeight="1" outlineLevel="1" x14ac:dyDescent="0.25">
      <c r="B108" s="196"/>
      <c r="C108" s="714" t="s">
        <v>584</v>
      </c>
      <c r="D108" s="725"/>
      <c r="E108" s="94">
        <v>16.559999999999999</v>
      </c>
      <c r="F108" s="217"/>
      <c r="G108" s="119"/>
      <c r="H108" s="676"/>
    </row>
    <row r="109" spans="2:8" s="35" customFormat="1" ht="13.5" hidden="1" customHeight="1" outlineLevel="1" x14ac:dyDescent="0.25">
      <c r="B109" s="196"/>
      <c r="C109" s="714" t="s">
        <v>585</v>
      </c>
      <c r="D109" s="725"/>
      <c r="E109" s="94">
        <v>16.559999999999999</v>
      </c>
      <c r="F109" s="217"/>
      <c r="G109" s="119"/>
      <c r="H109" s="676"/>
    </row>
    <row r="110" spans="2:8" s="35" customFormat="1" ht="13.5" hidden="1" customHeight="1" outlineLevel="1" x14ac:dyDescent="0.25">
      <c r="B110" s="196"/>
      <c r="C110" s="714" t="s">
        <v>586</v>
      </c>
      <c r="D110" s="725"/>
      <c r="E110" s="94">
        <v>16.39</v>
      </c>
      <c r="F110" s="217"/>
      <c r="G110" s="119"/>
      <c r="H110" s="676"/>
    </row>
    <row r="111" spans="2:8" s="35" customFormat="1" ht="13.5" hidden="1" customHeight="1" outlineLevel="1" x14ac:dyDescent="0.25">
      <c r="B111" s="196"/>
      <c r="C111" s="714" t="s">
        <v>587</v>
      </c>
      <c r="D111" s="725"/>
      <c r="E111" s="94">
        <v>17.89</v>
      </c>
      <c r="F111" s="217"/>
      <c r="G111" s="119"/>
      <c r="H111" s="676"/>
    </row>
    <row r="112" spans="2:8" s="35" customFormat="1" ht="13.5" hidden="1" customHeight="1" outlineLevel="1" x14ac:dyDescent="0.25">
      <c r="B112" s="196"/>
      <c r="C112" s="714" t="s">
        <v>588</v>
      </c>
      <c r="D112" s="725"/>
      <c r="E112" s="94">
        <v>17.850000000000001</v>
      </c>
      <c r="F112" s="217"/>
      <c r="G112" s="119"/>
      <c r="H112" s="676"/>
    </row>
    <row r="113" spans="2:8" s="35" customFormat="1" ht="13.5" hidden="1" customHeight="1" outlineLevel="1" x14ac:dyDescent="0.25">
      <c r="B113" s="196"/>
      <c r="C113" s="714" t="s">
        <v>589</v>
      </c>
      <c r="D113" s="725"/>
      <c r="E113" s="94">
        <v>17.52</v>
      </c>
      <c r="F113" s="217"/>
      <c r="G113" s="119"/>
      <c r="H113" s="676"/>
    </row>
    <row r="114" spans="2:8" s="35" customFormat="1" ht="13.5" hidden="1" customHeight="1" outlineLevel="1" x14ac:dyDescent="0.25">
      <c r="B114" s="196"/>
      <c r="C114" s="714" t="s">
        <v>590</v>
      </c>
      <c r="D114" s="725"/>
      <c r="E114" s="94">
        <v>21.58</v>
      </c>
      <c r="F114" s="217"/>
      <c r="G114" s="119"/>
      <c r="H114" s="676"/>
    </row>
    <row r="115" spans="2:8" s="35" customFormat="1" ht="13.5" hidden="1" customHeight="1" outlineLevel="1" x14ac:dyDescent="0.25">
      <c r="B115" s="196"/>
      <c r="C115" s="714" t="s">
        <v>591</v>
      </c>
      <c r="D115" s="725"/>
      <c r="E115" s="94">
        <v>21.55</v>
      </c>
      <c r="F115" s="217"/>
      <c r="G115" s="119"/>
      <c r="H115" s="676"/>
    </row>
    <row r="116" spans="2:8" s="35" customFormat="1" ht="13.5" hidden="1" customHeight="1" outlineLevel="1" x14ac:dyDescent="0.25">
      <c r="B116" s="196"/>
      <c r="C116" s="714" t="s">
        <v>592</v>
      </c>
      <c r="D116" s="725"/>
      <c r="E116" s="94">
        <v>21.51</v>
      </c>
      <c r="F116" s="217"/>
      <c r="G116" s="119"/>
      <c r="H116" s="676"/>
    </row>
    <row r="117" spans="2:8" s="35" customFormat="1" ht="13.5" hidden="1" customHeight="1" outlineLevel="1" x14ac:dyDescent="0.25">
      <c r="B117" s="196"/>
      <c r="C117" s="714" t="s">
        <v>593</v>
      </c>
      <c r="D117" s="725"/>
      <c r="E117" s="94">
        <v>21.47</v>
      </c>
      <c r="F117" s="217"/>
      <c r="G117" s="119"/>
      <c r="H117" s="676"/>
    </row>
    <row r="118" spans="2:8" s="35" customFormat="1" ht="13.5" hidden="1" customHeight="1" outlineLevel="1" x14ac:dyDescent="0.25">
      <c r="B118" s="196"/>
      <c r="C118" s="714" t="s">
        <v>594</v>
      </c>
      <c r="D118" s="725"/>
      <c r="E118" s="94">
        <v>21.44</v>
      </c>
      <c r="F118" s="217"/>
      <c r="G118" s="119"/>
      <c r="H118" s="676"/>
    </row>
    <row r="119" spans="2:8" s="35" customFormat="1" ht="13.5" hidden="1" customHeight="1" outlineLevel="1" x14ac:dyDescent="0.25">
      <c r="B119" s="196"/>
      <c r="C119" s="714" t="s">
        <v>595</v>
      </c>
      <c r="D119" s="725"/>
      <c r="E119" s="94">
        <v>21.4</v>
      </c>
      <c r="F119" s="217"/>
      <c r="G119" s="119"/>
      <c r="H119" s="676"/>
    </row>
    <row r="120" spans="2:8" s="35" customFormat="1" ht="13.5" hidden="1" customHeight="1" outlineLevel="1" x14ac:dyDescent="0.25">
      <c r="B120" s="196"/>
      <c r="C120" s="714" t="s">
        <v>596</v>
      </c>
      <c r="D120" s="725"/>
      <c r="E120" s="94">
        <v>21.36</v>
      </c>
      <c r="F120" s="217"/>
      <c r="G120" s="119"/>
      <c r="H120" s="676"/>
    </row>
    <row r="121" spans="2:8" s="35" customFormat="1" ht="13.5" hidden="1" customHeight="1" outlineLevel="1" x14ac:dyDescent="0.25">
      <c r="B121" s="196"/>
      <c r="C121" s="714" t="s">
        <v>597</v>
      </c>
      <c r="D121" s="725"/>
      <c r="E121" s="94">
        <v>21.31</v>
      </c>
      <c r="F121" s="217"/>
      <c r="G121" s="119"/>
      <c r="H121" s="676"/>
    </row>
    <row r="122" spans="2:8" s="35" customFormat="1" ht="13.5" hidden="1" customHeight="1" outlineLevel="1" x14ac:dyDescent="0.25">
      <c r="B122" s="196"/>
      <c r="C122" s="714" t="s">
        <v>598</v>
      </c>
      <c r="D122" s="725"/>
      <c r="E122" s="94">
        <v>21.29</v>
      </c>
      <c r="F122" s="217"/>
      <c r="G122" s="119"/>
      <c r="H122" s="676"/>
    </row>
    <row r="123" spans="2:8" s="35" customFormat="1" ht="13.5" hidden="1" customHeight="1" outlineLevel="1" x14ac:dyDescent="0.25">
      <c r="B123" s="196"/>
      <c r="C123" s="714" t="s">
        <v>599</v>
      </c>
      <c r="D123" s="725"/>
      <c r="E123" s="94">
        <v>21.25</v>
      </c>
      <c r="F123" s="217"/>
      <c r="G123" s="119"/>
      <c r="H123" s="676"/>
    </row>
    <row r="124" spans="2:8" s="35" customFormat="1" ht="13.5" hidden="1" customHeight="1" outlineLevel="1" x14ac:dyDescent="0.25">
      <c r="B124" s="196"/>
      <c r="C124" s="714" t="s">
        <v>600</v>
      </c>
      <c r="D124" s="725"/>
      <c r="E124" s="94">
        <v>21.21</v>
      </c>
      <c r="F124" s="217"/>
      <c r="G124" s="119"/>
      <c r="H124" s="676"/>
    </row>
    <row r="125" spans="2:8" s="35" customFormat="1" ht="13.5" hidden="1" customHeight="1" outlineLevel="1" x14ac:dyDescent="0.25">
      <c r="B125" s="196"/>
      <c r="C125" s="714" t="s">
        <v>601</v>
      </c>
      <c r="D125" s="725"/>
      <c r="E125" s="94">
        <v>21.17</v>
      </c>
      <c r="F125" s="217"/>
      <c r="G125" s="119"/>
      <c r="H125" s="676"/>
    </row>
    <row r="126" spans="2:8" s="35" customFormat="1" ht="13.5" hidden="1" customHeight="1" outlineLevel="1" x14ac:dyDescent="0.25">
      <c r="B126" s="196"/>
      <c r="C126" s="714" t="s">
        <v>602</v>
      </c>
      <c r="D126" s="725"/>
      <c r="E126" s="94">
        <v>21.14</v>
      </c>
      <c r="F126" s="217"/>
      <c r="G126" s="119"/>
      <c r="H126" s="676"/>
    </row>
    <row r="127" spans="2:8" s="35" customFormat="1" ht="13.5" hidden="1" customHeight="1" outlineLevel="1" x14ac:dyDescent="0.25">
      <c r="B127" s="196"/>
      <c r="C127" s="714" t="s">
        <v>603</v>
      </c>
      <c r="D127" s="725"/>
      <c r="E127" s="94">
        <v>21.1</v>
      </c>
      <c r="F127" s="217"/>
      <c r="G127" s="119"/>
      <c r="H127" s="676"/>
    </row>
    <row r="128" spans="2:8" s="35" customFormat="1" ht="13.5" hidden="1" customHeight="1" x14ac:dyDescent="0.25">
      <c r="B128" s="196"/>
      <c r="C128" s="733" t="s">
        <v>50</v>
      </c>
      <c r="D128" s="719"/>
      <c r="E128" s="94"/>
      <c r="F128" s="217">
        <f>SUM(E108:E127)</f>
        <v>401.55</v>
      </c>
      <c r="G128" s="180"/>
      <c r="H128" s="676"/>
    </row>
    <row r="129" spans="2:8" s="35" customFormat="1" ht="13.5" hidden="1" customHeight="1" outlineLevel="1" x14ac:dyDescent="0.25">
      <c r="B129" s="196"/>
      <c r="C129" s="714" t="s">
        <v>797</v>
      </c>
      <c r="D129" s="725"/>
      <c r="E129" s="94">
        <v>5.33</v>
      </c>
      <c r="F129" s="217"/>
      <c r="G129" s="180"/>
      <c r="H129" s="676"/>
    </row>
    <row r="130" spans="2:8" s="35" customFormat="1" ht="13.5" hidden="1" customHeight="1" outlineLevel="1" x14ac:dyDescent="0.25">
      <c r="B130" s="196"/>
      <c r="C130" s="714" t="s">
        <v>798</v>
      </c>
      <c r="D130" s="725"/>
      <c r="E130" s="94">
        <v>4.99</v>
      </c>
      <c r="F130" s="217"/>
      <c r="G130" s="180"/>
      <c r="H130" s="676"/>
    </row>
    <row r="131" spans="2:8" s="35" customFormat="1" ht="13.5" hidden="1" customHeight="1" outlineLevel="1" x14ac:dyDescent="0.25">
      <c r="B131" s="196"/>
      <c r="C131" s="714" t="s">
        <v>799</v>
      </c>
      <c r="D131" s="725"/>
      <c r="E131" s="94">
        <v>5.36</v>
      </c>
      <c r="F131" s="217"/>
      <c r="G131" s="180"/>
      <c r="H131" s="676"/>
    </row>
    <row r="132" spans="2:8" s="35" customFormat="1" ht="13.5" hidden="1" customHeight="1" outlineLevel="1" x14ac:dyDescent="0.25">
      <c r="B132" s="196"/>
      <c r="C132" s="714" t="s">
        <v>800</v>
      </c>
      <c r="D132" s="725"/>
      <c r="E132" s="94">
        <v>5.36</v>
      </c>
      <c r="F132" s="217"/>
      <c r="G132" s="180"/>
      <c r="H132" s="676"/>
    </row>
    <row r="133" spans="2:8" s="35" customFormat="1" ht="13.5" hidden="1" customHeight="1" outlineLevel="1" x14ac:dyDescent="0.25">
      <c r="B133" s="196"/>
      <c r="C133" s="714" t="s">
        <v>604</v>
      </c>
      <c r="D133" s="725"/>
      <c r="E133" s="94">
        <v>5.33</v>
      </c>
      <c r="F133" s="217"/>
      <c r="G133" s="180"/>
      <c r="H133" s="676"/>
    </row>
    <row r="134" spans="2:8" s="35" customFormat="1" ht="13.5" hidden="1" customHeight="1" outlineLevel="1" x14ac:dyDescent="0.25">
      <c r="B134" s="196"/>
      <c r="C134" s="714" t="s">
        <v>605</v>
      </c>
      <c r="D134" s="725"/>
      <c r="E134" s="94">
        <v>5.33</v>
      </c>
      <c r="F134" s="217"/>
      <c r="G134" s="180"/>
      <c r="H134" s="676"/>
    </row>
    <row r="135" spans="2:8" s="35" customFormat="1" ht="13.5" hidden="1" customHeight="1" outlineLevel="1" x14ac:dyDescent="0.25">
      <c r="B135" s="196"/>
      <c r="C135" s="714" t="s">
        <v>606</v>
      </c>
      <c r="D135" s="725"/>
      <c r="E135" s="94">
        <v>4.99</v>
      </c>
      <c r="F135" s="217"/>
      <c r="G135" s="180"/>
      <c r="H135" s="676"/>
    </row>
    <row r="136" spans="2:8" s="35" customFormat="1" ht="13.5" hidden="1" customHeight="1" outlineLevel="1" x14ac:dyDescent="0.25">
      <c r="B136" s="196"/>
      <c r="C136" s="714" t="s">
        <v>607</v>
      </c>
      <c r="D136" s="725"/>
      <c r="E136" s="94">
        <v>5.36</v>
      </c>
      <c r="F136" s="217"/>
      <c r="G136" s="180"/>
      <c r="H136" s="676"/>
    </row>
    <row r="137" spans="2:8" s="35" customFormat="1" ht="13.5" hidden="1" customHeight="1" outlineLevel="1" x14ac:dyDescent="0.25">
      <c r="B137" s="196"/>
      <c r="C137" s="714" t="s">
        <v>608</v>
      </c>
      <c r="D137" s="725"/>
      <c r="E137" s="94">
        <v>5.36</v>
      </c>
      <c r="F137" s="217"/>
      <c r="G137" s="180"/>
      <c r="H137" s="676"/>
    </row>
    <row r="138" spans="2:8" s="35" customFormat="1" ht="13.5" hidden="1" customHeight="1" outlineLevel="1" x14ac:dyDescent="0.25">
      <c r="B138" s="196"/>
      <c r="C138" s="714" t="s">
        <v>609</v>
      </c>
      <c r="D138" s="725"/>
      <c r="E138" s="94">
        <v>5.34</v>
      </c>
      <c r="F138" s="217"/>
      <c r="G138" s="180"/>
      <c r="H138" s="676"/>
    </row>
    <row r="139" spans="2:8" s="35" customFormat="1" ht="13.5" hidden="1" customHeight="1" x14ac:dyDescent="0.25">
      <c r="B139" s="196"/>
      <c r="C139" s="733" t="s">
        <v>25</v>
      </c>
      <c r="D139" s="719"/>
      <c r="E139" s="94"/>
      <c r="F139" s="217">
        <f>SUM(E129:E138)</f>
        <v>52.75</v>
      </c>
      <c r="G139" s="180"/>
      <c r="H139" s="676"/>
    </row>
    <row r="140" spans="2:8" s="35" customFormat="1" ht="13.5" hidden="1" customHeight="1" outlineLevel="1" x14ac:dyDescent="0.25">
      <c r="B140" s="196"/>
      <c r="C140" s="714" t="s">
        <v>623</v>
      </c>
      <c r="D140" s="725"/>
      <c r="E140" s="94">
        <v>5.35</v>
      </c>
      <c r="F140" s="217"/>
      <c r="G140" s="180"/>
      <c r="H140" s="676"/>
    </row>
    <row r="141" spans="2:8" s="35" customFormat="1" ht="13.5" hidden="1" customHeight="1" outlineLevel="1" x14ac:dyDescent="0.25">
      <c r="B141" s="196"/>
      <c r="C141" s="714" t="s">
        <v>610</v>
      </c>
      <c r="D141" s="725"/>
      <c r="E141" s="94">
        <v>5.51</v>
      </c>
      <c r="F141" s="217"/>
      <c r="G141" s="180"/>
      <c r="H141" s="676"/>
    </row>
    <row r="142" spans="2:8" s="35" customFormat="1" ht="13.5" hidden="1" customHeight="1" outlineLevel="1" x14ac:dyDescent="0.25">
      <c r="B142" s="196"/>
      <c r="C142" s="714" t="s">
        <v>611</v>
      </c>
      <c r="D142" s="725"/>
      <c r="E142" s="94">
        <v>5.37</v>
      </c>
      <c r="F142" s="217"/>
      <c r="G142" s="180"/>
      <c r="H142" s="676"/>
    </row>
    <row r="143" spans="2:8" s="35" customFormat="1" ht="13.5" hidden="1" customHeight="1" outlineLevel="1" x14ac:dyDescent="0.25">
      <c r="B143" s="196"/>
      <c r="C143" s="714" t="s">
        <v>796</v>
      </c>
      <c r="D143" s="725"/>
      <c r="E143" s="94">
        <v>5.36</v>
      </c>
      <c r="F143" s="217"/>
      <c r="G143" s="180"/>
      <c r="H143" s="676"/>
    </row>
    <row r="144" spans="2:8" s="35" customFormat="1" ht="13.5" hidden="1" customHeight="1" outlineLevel="1" x14ac:dyDescent="0.25">
      <c r="B144" s="196"/>
      <c r="C144" s="714" t="s">
        <v>612</v>
      </c>
      <c r="D144" s="725"/>
      <c r="E144" s="94">
        <v>5.24</v>
      </c>
      <c r="F144" s="217"/>
      <c r="G144" s="180"/>
      <c r="H144" s="676"/>
    </row>
    <row r="145" spans="2:8" s="35" customFormat="1" ht="13.5" hidden="1" customHeight="1" outlineLevel="1" x14ac:dyDescent="0.25">
      <c r="B145" s="196"/>
      <c r="C145" s="714" t="s">
        <v>613</v>
      </c>
      <c r="D145" s="725"/>
      <c r="E145" s="94">
        <v>5.07</v>
      </c>
      <c r="F145" s="217"/>
      <c r="G145" s="180"/>
      <c r="H145" s="676"/>
    </row>
    <row r="146" spans="2:8" s="35" customFormat="1" ht="13.5" hidden="1" customHeight="1" outlineLevel="1" x14ac:dyDescent="0.25">
      <c r="B146" s="196"/>
      <c r="C146" s="714" t="s">
        <v>614</v>
      </c>
      <c r="D146" s="725"/>
      <c r="E146" s="94">
        <v>5.36</v>
      </c>
      <c r="F146" s="217"/>
      <c r="G146" s="180"/>
      <c r="H146" s="676"/>
    </row>
    <row r="147" spans="2:8" s="35" customFormat="1" ht="13.5" hidden="1" customHeight="1" outlineLevel="1" x14ac:dyDescent="0.25">
      <c r="B147" s="196"/>
      <c r="C147" s="714" t="s">
        <v>615</v>
      </c>
      <c r="D147" s="725"/>
      <c r="E147" s="94">
        <v>5.21</v>
      </c>
      <c r="F147" s="217"/>
      <c r="G147" s="180"/>
      <c r="H147" s="676"/>
    </row>
    <row r="148" spans="2:8" s="35" customFormat="1" ht="13.5" hidden="1" customHeight="1" x14ac:dyDescent="0.25">
      <c r="B148" s="196"/>
      <c r="C148" s="733" t="s">
        <v>51</v>
      </c>
      <c r="D148" s="719"/>
      <c r="E148" s="94"/>
      <c r="F148" s="217">
        <f>SUM(E140:E147)</f>
        <v>42.47</v>
      </c>
      <c r="G148" s="180"/>
      <c r="H148" s="676"/>
    </row>
    <row r="149" spans="2:8" s="35" customFormat="1" ht="13.5" hidden="1" customHeight="1" outlineLevel="1" x14ac:dyDescent="0.25">
      <c r="B149" s="196"/>
      <c r="C149" s="714" t="s">
        <v>616</v>
      </c>
      <c r="D149" s="725"/>
      <c r="E149" s="94">
        <v>5.21</v>
      </c>
      <c r="F149" s="217"/>
      <c r="G149" s="180"/>
      <c r="H149" s="676"/>
    </row>
    <row r="150" spans="2:8" s="35" customFormat="1" ht="13.5" hidden="1" customHeight="1" outlineLevel="1" x14ac:dyDescent="0.25">
      <c r="B150" s="196"/>
      <c r="C150" s="714" t="s">
        <v>617</v>
      </c>
      <c r="D150" s="725"/>
      <c r="E150" s="94">
        <v>5.36</v>
      </c>
      <c r="F150" s="217"/>
      <c r="G150" s="180"/>
      <c r="H150" s="676"/>
    </row>
    <row r="151" spans="2:8" s="35" customFormat="1" ht="13.5" hidden="1" customHeight="1" outlineLevel="1" x14ac:dyDescent="0.25">
      <c r="B151" s="196"/>
      <c r="C151" s="714" t="s">
        <v>618</v>
      </c>
      <c r="D151" s="725"/>
      <c r="E151" s="94">
        <v>5.08</v>
      </c>
      <c r="F151" s="217"/>
      <c r="G151" s="180"/>
      <c r="H151" s="676"/>
    </row>
    <row r="152" spans="2:8" s="35" customFormat="1" ht="13.5" hidden="1" customHeight="1" outlineLevel="1" x14ac:dyDescent="0.25">
      <c r="B152" s="196"/>
      <c r="C152" s="714" t="s">
        <v>619</v>
      </c>
      <c r="D152" s="725"/>
      <c r="E152" s="94">
        <v>5.25</v>
      </c>
      <c r="F152" s="217"/>
      <c r="G152" s="180"/>
      <c r="H152" s="676"/>
    </row>
    <row r="153" spans="2:8" s="35" customFormat="1" ht="13.5" hidden="1" customHeight="1" outlineLevel="1" x14ac:dyDescent="0.25">
      <c r="B153" s="196"/>
      <c r="C153" s="714" t="s">
        <v>620</v>
      </c>
      <c r="D153" s="725"/>
      <c r="E153" s="94">
        <v>5.37</v>
      </c>
      <c r="F153" s="217"/>
      <c r="G153" s="180"/>
      <c r="H153" s="676"/>
    </row>
    <row r="154" spans="2:8" s="35" customFormat="1" ht="13.5" hidden="1" customHeight="1" outlineLevel="1" x14ac:dyDescent="0.25">
      <c r="B154" s="196"/>
      <c r="C154" s="714" t="s">
        <v>621</v>
      </c>
      <c r="D154" s="725"/>
      <c r="E154" s="94">
        <v>5.37</v>
      </c>
      <c r="F154" s="217"/>
      <c r="G154" s="180"/>
      <c r="H154" s="676"/>
    </row>
    <row r="155" spans="2:8" s="35" customFormat="1" ht="13.5" hidden="1" customHeight="1" outlineLevel="1" x14ac:dyDescent="0.25">
      <c r="B155" s="196"/>
      <c r="C155" s="714" t="s">
        <v>622</v>
      </c>
      <c r="D155" s="725"/>
      <c r="E155" s="94">
        <v>5.51</v>
      </c>
      <c r="F155" s="217"/>
      <c r="G155" s="180"/>
      <c r="H155" s="676"/>
    </row>
    <row r="156" spans="2:8" s="35" customFormat="1" ht="13.5" hidden="1" customHeight="1" outlineLevel="1" x14ac:dyDescent="0.25">
      <c r="B156" s="196"/>
      <c r="C156" s="714" t="s">
        <v>795</v>
      </c>
      <c r="D156" s="725"/>
      <c r="E156" s="94">
        <v>5.35</v>
      </c>
      <c r="F156" s="217"/>
      <c r="G156" s="180"/>
      <c r="H156" s="676"/>
    </row>
    <row r="157" spans="2:8" s="35" customFormat="1" ht="13.5" hidden="1" customHeight="1" x14ac:dyDescent="0.25">
      <c r="B157" s="196"/>
      <c r="C157" s="733" t="s">
        <v>26</v>
      </c>
      <c r="D157" s="719"/>
      <c r="E157" s="94"/>
      <c r="F157" s="217">
        <f>SUM(E149:E156)</f>
        <v>42.5</v>
      </c>
      <c r="G157" s="180"/>
      <c r="H157" s="676"/>
    </row>
    <row r="158" spans="2:8" s="35" customFormat="1" ht="13.5" hidden="1" customHeight="1" outlineLevel="1" x14ac:dyDescent="0.25">
      <c r="B158" s="196"/>
      <c r="C158" s="714" t="s">
        <v>791</v>
      </c>
      <c r="D158" s="725"/>
      <c r="E158" s="94">
        <v>7.29</v>
      </c>
      <c r="F158" s="217"/>
      <c r="G158" s="180"/>
      <c r="H158" s="676"/>
    </row>
    <row r="159" spans="2:8" s="35" customFormat="1" ht="13.5" hidden="1" customHeight="1" outlineLevel="1" x14ac:dyDescent="0.25">
      <c r="B159" s="196"/>
      <c r="C159" s="714" t="s">
        <v>403</v>
      </c>
      <c r="D159" s="725"/>
      <c r="E159" s="94">
        <v>3.42</v>
      </c>
      <c r="F159" s="217"/>
      <c r="G159" s="180"/>
      <c r="H159" s="676"/>
    </row>
    <row r="160" spans="2:8" s="35" customFormat="1" ht="13.5" hidden="1" customHeight="1" outlineLevel="1" x14ac:dyDescent="0.25">
      <c r="B160" s="196"/>
      <c r="C160" s="714" t="s">
        <v>792</v>
      </c>
      <c r="D160" s="725"/>
      <c r="E160" s="94">
        <v>7.29</v>
      </c>
      <c r="F160" s="217"/>
      <c r="G160" s="180"/>
      <c r="H160" s="676"/>
    </row>
    <row r="161" spans="1:8" s="35" customFormat="1" ht="13.5" hidden="1" customHeight="1" outlineLevel="1" x14ac:dyDescent="0.25">
      <c r="B161" s="196"/>
      <c r="C161" s="714" t="s">
        <v>403</v>
      </c>
      <c r="D161" s="725"/>
      <c r="E161" s="94">
        <v>3.42</v>
      </c>
      <c r="F161" s="217"/>
      <c r="G161" s="180"/>
      <c r="H161" s="676"/>
    </row>
    <row r="162" spans="1:8" s="35" customFormat="1" ht="13.5" hidden="1" customHeight="1" outlineLevel="1" x14ac:dyDescent="0.25">
      <c r="B162" s="196"/>
      <c r="C162" s="714" t="s">
        <v>793</v>
      </c>
      <c r="D162" s="725"/>
      <c r="E162" s="94">
        <v>8.23</v>
      </c>
      <c r="F162" s="217"/>
      <c r="G162" s="180"/>
      <c r="H162" s="676"/>
    </row>
    <row r="163" spans="1:8" s="35" customFormat="1" ht="13.5" hidden="1" customHeight="1" outlineLevel="1" x14ac:dyDescent="0.25">
      <c r="B163" s="196"/>
      <c r="C163" s="714" t="s">
        <v>403</v>
      </c>
      <c r="D163" s="725"/>
      <c r="E163" s="94">
        <v>2.82</v>
      </c>
      <c r="F163" s="217"/>
      <c r="G163" s="180"/>
      <c r="H163" s="676"/>
    </row>
    <row r="164" spans="1:8" s="35" customFormat="1" ht="13.5" hidden="1" customHeight="1" outlineLevel="1" x14ac:dyDescent="0.25">
      <c r="B164" s="196"/>
      <c r="C164" s="714" t="s">
        <v>794</v>
      </c>
      <c r="D164" s="725"/>
      <c r="E164" s="94">
        <v>8.23</v>
      </c>
      <c r="F164" s="217"/>
      <c r="G164" s="180"/>
      <c r="H164" s="676"/>
    </row>
    <row r="165" spans="1:8" s="35" customFormat="1" ht="13.5" hidden="1" customHeight="1" outlineLevel="1" x14ac:dyDescent="0.25">
      <c r="B165" s="196"/>
      <c r="C165" s="714" t="s">
        <v>403</v>
      </c>
      <c r="D165" s="725"/>
      <c r="E165" s="94">
        <v>2.82</v>
      </c>
      <c r="F165" s="217"/>
      <c r="G165" s="180"/>
      <c r="H165" s="676"/>
    </row>
    <row r="166" spans="1:8" ht="12.75" hidden="1" customHeight="1" x14ac:dyDescent="0.2">
      <c r="A166" s="206"/>
      <c r="B166" s="196"/>
      <c r="F166" s="677"/>
      <c r="G166" s="206"/>
    </row>
    <row r="167" spans="1:8" s="35" customFormat="1" ht="13.5" hidden="1" customHeight="1" x14ac:dyDescent="0.25">
      <c r="B167" s="196"/>
      <c r="C167" s="738" t="s">
        <v>234</v>
      </c>
      <c r="D167" s="738"/>
      <c r="E167" s="738"/>
      <c r="F167" s="739"/>
      <c r="G167" s="180"/>
      <c r="H167" s="37"/>
    </row>
    <row r="168" spans="1:8" s="35" customFormat="1" ht="13.5" hidden="1" customHeight="1" x14ac:dyDescent="0.25">
      <c r="B168" s="196"/>
      <c r="C168" s="743" t="s">
        <v>66</v>
      </c>
      <c r="D168" s="744"/>
      <c r="E168" s="94"/>
      <c r="F168" s="100">
        <v>60.26</v>
      </c>
      <c r="G168" s="174"/>
      <c r="H168" s="37"/>
    </row>
    <row r="169" spans="1:8" s="35" customFormat="1" ht="13.5" hidden="1" customHeight="1" outlineLevel="1" x14ac:dyDescent="0.25">
      <c r="B169" s="196"/>
      <c r="C169" s="713" t="s">
        <v>407</v>
      </c>
      <c r="D169" s="714"/>
      <c r="E169" s="94">
        <v>10.199999999999999</v>
      </c>
      <c r="F169" s="100"/>
      <c r="G169" s="174"/>
      <c r="H169" s="37"/>
    </row>
    <row r="170" spans="1:8" s="35" customFormat="1" ht="13.5" hidden="1" customHeight="1" outlineLevel="1" x14ac:dyDescent="0.25">
      <c r="B170" s="196"/>
      <c r="C170" s="713" t="s">
        <v>408</v>
      </c>
      <c r="D170" s="714"/>
      <c r="E170" s="94">
        <v>10.1</v>
      </c>
      <c r="F170" s="100"/>
      <c r="G170" s="174"/>
      <c r="H170" s="37"/>
    </row>
    <row r="171" spans="1:8" s="35" customFormat="1" ht="13.5" hidden="1" customHeight="1" outlineLevel="1" x14ac:dyDescent="0.25">
      <c r="B171" s="196"/>
      <c r="C171" s="713" t="s">
        <v>704</v>
      </c>
      <c r="D171" s="714"/>
      <c r="E171" s="94">
        <v>4.32</v>
      </c>
      <c r="F171" s="100"/>
      <c r="G171" s="174"/>
      <c r="H171" s="37"/>
    </row>
    <row r="172" spans="1:8" s="35" customFormat="1" ht="13.5" hidden="1" customHeight="1" x14ac:dyDescent="0.25">
      <c r="B172" s="196"/>
      <c r="C172" s="720" t="s">
        <v>278</v>
      </c>
      <c r="D172" s="717"/>
      <c r="E172" s="94"/>
      <c r="F172" s="100">
        <f>SUM(E169:E171)</f>
        <v>24.619999999999997</v>
      </c>
      <c r="G172" s="202"/>
      <c r="H172" s="37"/>
    </row>
    <row r="173" spans="1:8" s="35" customFormat="1" ht="13.5" hidden="1" customHeight="1" x14ac:dyDescent="0.25">
      <c r="B173" s="196"/>
      <c r="C173" s="720" t="s">
        <v>233</v>
      </c>
      <c r="D173" s="717"/>
      <c r="E173" s="94"/>
      <c r="F173" s="100">
        <v>3.61</v>
      </c>
      <c r="G173" s="121"/>
      <c r="H173" s="37"/>
    </row>
    <row r="174" spans="1:8" s="35" customFormat="1" ht="13.5" hidden="1" customHeight="1" x14ac:dyDescent="0.25">
      <c r="B174" s="196"/>
      <c r="C174" s="720" t="s">
        <v>90</v>
      </c>
      <c r="D174" s="717"/>
      <c r="E174" s="94"/>
      <c r="F174" s="100">
        <v>0</v>
      </c>
      <c r="G174" s="202"/>
      <c r="H174" s="37"/>
    </row>
    <row r="175" spans="1:8" s="35" customFormat="1" ht="13.5" hidden="1" customHeight="1" x14ac:dyDescent="0.25">
      <c r="B175" s="196"/>
      <c r="C175" s="720" t="s">
        <v>232</v>
      </c>
      <c r="D175" s="717"/>
      <c r="E175" s="94"/>
      <c r="F175" s="100">
        <v>11.45</v>
      </c>
      <c r="G175" s="202"/>
      <c r="H175" s="37"/>
    </row>
    <row r="176" spans="1:8" s="35" customFormat="1" ht="13.5" hidden="1" customHeight="1" x14ac:dyDescent="0.25">
      <c r="B176" s="196"/>
      <c r="C176" s="720" t="s">
        <v>235</v>
      </c>
      <c r="D176" s="717"/>
      <c r="E176" s="94"/>
      <c r="F176" s="100">
        <v>33.76</v>
      </c>
      <c r="G176" s="121"/>
      <c r="H176" s="37"/>
    </row>
    <row r="177" spans="2:8" s="35" customFormat="1" ht="13.5" hidden="1" customHeight="1" x14ac:dyDescent="0.25">
      <c r="B177" s="196"/>
      <c r="C177" s="720" t="s">
        <v>236</v>
      </c>
      <c r="D177" s="717"/>
      <c r="E177" s="94"/>
      <c r="F177" s="100">
        <v>33.76</v>
      </c>
      <c r="G177" s="121"/>
      <c r="H177" s="37"/>
    </row>
    <row r="178" spans="2:8" s="35" customFormat="1" ht="13.5" hidden="1" customHeight="1" x14ac:dyDescent="0.25">
      <c r="B178" s="196"/>
      <c r="C178" s="720" t="s">
        <v>1146</v>
      </c>
      <c r="D178" s="717"/>
      <c r="E178" s="94"/>
      <c r="F178" s="100">
        <v>17.48</v>
      </c>
      <c r="G178" s="121"/>
      <c r="H178" s="37"/>
    </row>
    <row r="179" spans="2:8" s="35" customFormat="1" ht="13.5" hidden="1" customHeight="1" x14ac:dyDescent="0.25">
      <c r="B179" s="196"/>
      <c r="C179" s="720" t="s">
        <v>287</v>
      </c>
      <c r="D179" s="717"/>
      <c r="E179" s="94"/>
      <c r="F179" s="100">
        <v>20.39</v>
      </c>
      <c r="G179" s="202"/>
      <c r="H179" s="37"/>
    </row>
    <row r="180" spans="2:8" s="35" customFormat="1" ht="13.5" hidden="1" customHeight="1" x14ac:dyDescent="0.25">
      <c r="B180" s="196"/>
      <c r="C180" s="720" t="s">
        <v>288</v>
      </c>
      <c r="D180" s="717"/>
      <c r="E180" s="94"/>
      <c r="F180" s="100">
        <f>6.21+0.68</f>
        <v>6.89</v>
      </c>
      <c r="G180" s="202"/>
      <c r="H180" s="37"/>
    </row>
    <row r="181" spans="2:8" s="35" customFormat="1" ht="13.5" hidden="1" customHeight="1" x14ac:dyDescent="0.25">
      <c r="B181" s="196"/>
      <c r="C181" s="720" t="s">
        <v>61</v>
      </c>
      <c r="D181" s="717"/>
      <c r="E181" s="94"/>
      <c r="F181" s="100">
        <v>9.0399999999999991</v>
      </c>
      <c r="G181" s="202"/>
      <c r="H181" s="37"/>
    </row>
    <row r="182" spans="2:8" s="35" customFormat="1" ht="13.5" hidden="1" customHeight="1" x14ac:dyDescent="0.25">
      <c r="B182" s="196"/>
      <c r="C182" s="720" t="s">
        <v>62</v>
      </c>
      <c r="D182" s="717"/>
      <c r="E182" s="94"/>
      <c r="F182" s="100">
        <f>1.91+0.34+0.64</f>
        <v>2.89</v>
      </c>
      <c r="G182" s="202"/>
      <c r="H182" s="37"/>
    </row>
    <row r="183" spans="2:8" s="35" customFormat="1" ht="13.5" hidden="1" customHeight="1" x14ac:dyDescent="0.25">
      <c r="B183" s="196"/>
      <c r="C183" s="720" t="s">
        <v>65</v>
      </c>
      <c r="D183" s="717"/>
      <c r="E183" s="94"/>
      <c r="F183" s="100">
        <v>2.35</v>
      </c>
      <c r="G183" s="202"/>
      <c r="H183" s="37"/>
    </row>
    <row r="184" spans="2:8" s="35" customFormat="1" ht="13.5" hidden="1" customHeight="1" x14ac:dyDescent="0.25">
      <c r="B184" s="196"/>
      <c r="C184" s="720" t="s">
        <v>63</v>
      </c>
      <c r="D184" s="717"/>
      <c r="E184" s="94"/>
      <c r="F184" s="100">
        <v>2.38</v>
      </c>
      <c r="G184" s="202"/>
      <c r="H184" s="37"/>
    </row>
    <row r="185" spans="2:8" s="35" customFormat="1" ht="13.5" hidden="1" customHeight="1" x14ac:dyDescent="0.25">
      <c r="B185" s="196"/>
      <c r="C185" s="720" t="s">
        <v>317</v>
      </c>
      <c r="D185" s="717"/>
      <c r="E185" s="94"/>
      <c r="F185" s="100">
        <v>7.41</v>
      </c>
      <c r="G185" s="202"/>
      <c r="H185" s="37"/>
    </row>
    <row r="186" spans="2:8" s="35" customFormat="1" ht="13.5" hidden="1" customHeight="1" x14ac:dyDescent="0.25">
      <c r="B186" s="196"/>
      <c r="C186" s="720" t="s">
        <v>77</v>
      </c>
      <c r="D186" s="717"/>
      <c r="E186" s="94"/>
      <c r="F186" s="100">
        <v>1.48</v>
      </c>
      <c r="G186" s="202"/>
      <c r="H186" s="37"/>
    </row>
    <row r="187" spans="2:8" s="35" customFormat="1" ht="13.5" hidden="1" customHeight="1" x14ac:dyDescent="0.25">
      <c r="B187" s="196"/>
      <c r="C187" s="720" t="s">
        <v>209</v>
      </c>
      <c r="D187" s="717"/>
      <c r="E187" s="94"/>
      <c r="F187" s="100">
        <v>2.61</v>
      </c>
      <c r="G187" s="202"/>
      <c r="H187" s="37"/>
    </row>
    <row r="188" spans="2:8" s="35" customFormat="1" ht="13.5" hidden="1" customHeight="1" x14ac:dyDescent="0.25">
      <c r="B188" s="196"/>
      <c r="C188" s="720" t="s">
        <v>372</v>
      </c>
      <c r="D188" s="717"/>
      <c r="E188" s="94"/>
      <c r="F188" s="100">
        <v>3.6</v>
      </c>
      <c r="G188" s="202"/>
      <c r="H188" s="37"/>
    </row>
    <row r="189" spans="2:8" s="35" customFormat="1" ht="13.5" hidden="1" customHeight="1" x14ac:dyDescent="0.25">
      <c r="B189" s="196"/>
      <c r="C189" s="743" t="s">
        <v>118</v>
      </c>
      <c r="D189" s="744"/>
      <c r="E189" s="94"/>
      <c r="F189" s="100">
        <v>1.83</v>
      </c>
      <c r="G189" s="202"/>
      <c r="H189" s="37"/>
    </row>
    <row r="190" spans="2:8" s="35" customFormat="1" ht="13.5" hidden="1" customHeight="1" x14ac:dyDescent="0.25">
      <c r="B190" s="196"/>
      <c r="C190" s="720" t="s">
        <v>75</v>
      </c>
      <c r="D190" s="717"/>
      <c r="E190" s="94"/>
      <c r="F190" s="100">
        <v>8.8800000000000008</v>
      </c>
      <c r="G190" s="202"/>
      <c r="H190" s="37"/>
    </row>
    <row r="191" spans="2:8" s="34" customFormat="1" ht="6" hidden="1" customHeight="1" x14ac:dyDescent="0.25">
      <c r="B191" s="196"/>
      <c r="C191" s="741"/>
      <c r="D191" s="741"/>
      <c r="E191" s="741"/>
      <c r="F191" s="748"/>
      <c r="G191" s="113"/>
    </row>
    <row r="192" spans="2:8" s="35" customFormat="1" ht="13.5" hidden="1" customHeight="1" x14ac:dyDescent="0.25">
      <c r="B192" s="196"/>
      <c r="C192" s="738" t="s">
        <v>316</v>
      </c>
      <c r="D192" s="738"/>
      <c r="E192" s="738"/>
      <c r="F192" s="739"/>
      <c r="G192" s="180"/>
      <c r="H192" s="37"/>
    </row>
    <row r="193" spans="2:8" s="35" customFormat="1" ht="13.5" hidden="1" customHeight="1" x14ac:dyDescent="0.25">
      <c r="B193" s="196"/>
      <c r="C193" s="743" t="s">
        <v>66</v>
      </c>
      <c r="D193" s="744"/>
      <c r="E193" s="94"/>
      <c r="F193" s="100">
        <v>24.51</v>
      </c>
      <c r="G193" s="174"/>
      <c r="H193" s="37"/>
    </row>
    <row r="194" spans="2:8" s="35" customFormat="1" ht="13.5" hidden="1" customHeight="1" outlineLevel="1" x14ac:dyDescent="0.25">
      <c r="B194" s="196"/>
      <c r="C194" s="713" t="s">
        <v>789</v>
      </c>
      <c r="D194" s="714"/>
      <c r="E194" s="94">
        <v>2.9</v>
      </c>
      <c r="F194" s="100"/>
      <c r="G194" s="174"/>
      <c r="H194" s="37"/>
    </row>
    <row r="195" spans="2:8" s="35" customFormat="1" ht="13.5" hidden="1" customHeight="1" outlineLevel="1" x14ac:dyDescent="0.25">
      <c r="B195" s="196"/>
      <c r="C195" s="713" t="s">
        <v>704</v>
      </c>
      <c r="D195" s="714"/>
      <c r="E195" s="94">
        <v>2.9</v>
      </c>
      <c r="F195" s="100"/>
      <c r="G195" s="174"/>
      <c r="H195" s="37"/>
    </row>
    <row r="196" spans="2:8" s="35" customFormat="1" ht="13.5" hidden="1" customHeight="1" x14ac:dyDescent="0.25">
      <c r="B196" s="196"/>
      <c r="C196" s="720" t="s">
        <v>278</v>
      </c>
      <c r="D196" s="717"/>
      <c r="E196" s="94"/>
      <c r="F196" s="100">
        <f>SUM(E194:E195)</f>
        <v>5.8</v>
      </c>
      <c r="G196" s="121"/>
      <c r="H196" s="37"/>
    </row>
    <row r="197" spans="2:8" s="35" customFormat="1" ht="13.5" hidden="1" customHeight="1" x14ac:dyDescent="0.25">
      <c r="B197" s="196"/>
      <c r="C197" s="720" t="s">
        <v>233</v>
      </c>
      <c r="D197" s="717"/>
      <c r="E197" s="94"/>
      <c r="F197" s="100">
        <v>6.34</v>
      </c>
      <c r="G197" s="121"/>
      <c r="H197" s="37"/>
    </row>
    <row r="198" spans="2:8" s="35" customFormat="1" ht="13.5" hidden="1" customHeight="1" x14ac:dyDescent="0.25">
      <c r="B198" s="196"/>
      <c r="C198" s="720" t="s">
        <v>90</v>
      </c>
      <c r="D198" s="717"/>
      <c r="E198" s="94"/>
      <c r="F198" s="100">
        <v>0</v>
      </c>
      <c r="G198" s="202"/>
      <c r="H198" s="37"/>
    </row>
    <row r="199" spans="2:8" s="35" customFormat="1" ht="13.5" hidden="1" customHeight="1" x14ac:dyDescent="0.25">
      <c r="B199" s="196"/>
      <c r="C199" s="720" t="s">
        <v>232</v>
      </c>
      <c r="D199" s="717"/>
      <c r="E199" s="94"/>
      <c r="F199" s="100">
        <v>0</v>
      </c>
      <c r="G199" s="121"/>
      <c r="H199" s="37"/>
    </row>
    <row r="200" spans="2:8" s="35" customFormat="1" ht="13.5" hidden="1" customHeight="1" x14ac:dyDescent="0.25">
      <c r="B200" s="196"/>
      <c r="C200" s="720" t="s">
        <v>287</v>
      </c>
      <c r="D200" s="717"/>
      <c r="E200" s="94"/>
      <c r="F200" s="100">
        <v>9.56</v>
      </c>
      <c r="G200" s="202"/>
      <c r="H200" s="37"/>
    </row>
    <row r="201" spans="2:8" s="35" customFormat="1" ht="13.5" hidden="1" customHeight="1" x14ac:dyDescent="0.25">
      <c r="B201" s="196"/>
      <c r="C201" s="720" t="s">
        <v>288</v>
      </c>
      <c r="D201" s="717"/>
      <c r="E201" s="94"/>
      <c r="F201" s="100">
        <f>4.34+0.61</f>
        <v>4.95</v>
      </c>
      <c r="G201" s="202"/>
      <c r="H201" s="37"/>
    </row>
    <row r="202" spans="2:8" s="35" customFormat="1" ht="13.5" hidden="1" customHeight="1" x14ac:dyDescent="0.25">
      <c r="B202" s="196"/>
      <c r="C202" s="720" t="s">
        <v>61</v>
      </c>
      <c r="D202" s="717"/>
      <c r="E202" s="94"/>
      <c r="F202" s="100">
        <v>1.98</v>
      </c>
      <c r="G202" s="121"/>
      <c r="H202" s="37"/>
    </row>
    <row r="203" spans="2:8" s="35" customFormat="1" ht="13.5" hidden="1" customHeight="1" x14ac:dyDescent="0.25">
      <c r="B203" s="196"/>
      <c r="C203" s="720" t="s">
        <v>62</v>
      </c>
      <c r="D203" s="717"/>
      <c r="E203" s="94"/>
      <c r="F203" s="100">
        <f>0.57+1.11</f>
        <v>1.6800000000000002</v>
      </c>
      <c r="G203" s="202"/>
      <c r="H203" s="37"/>
    </row>
    <row r="204" spans="2:8" s="35" customFormat="1" ht="13.5" hidden="1" customHeight="1" x14ac:dyDescent="0.25">
      <c r="B204" s="196"/>
      <c r="C204" s="720" t="s">
        <v>65</v>
      </c>
      <c r="D204" s="717"/>
      <c r="E204" s="94"/>
      <c r="F204" s="100">
        <v>3.03</v>
      </c>
      <c r="G204" s="202"/>
      <c r="H204" s="37"/>
    </row>
    <row r="205" spans="2:8" s="35" customFormat="1" ht="13.5" hidden="1" customHeight="1" x14ac:dyDescent="0.25">
      <c r="B205" s="196"/>
      <c r="C205" s="720" t="s">
        <v>63</v>
      </c>
      <c r="D205" s="717"/>
      <c r="E205" s="94"/>
      <c r="F205" s="100">
        <v>3.41</v>
      </c>
      <c r="G205" s="202"/>
      <c r="H205" s="37"/>
    </row>
    <row r="206" spans="2:8" s="35" customFormat="1" ht="13.5" hidden="1" customHeight="1" x14ac:dyDescent="0.25">
      <c r="B206" s="196"/>
      <c r="C206" s="720" t="s">
        <v>317</v>
      </c>
      <c r="D206" s="717"/>
      <c r="E206" s="94"/>
      <c r="F206" s="100">
        <v>4.41</v>
      </c>
      <c r="G206" s="202"/>
      <c r="H206" s="37"/>
    </row>
    <row r="207" spans="2:8" s="35" customFormat="1" ht="13.5" hidden="1" customHeight="1" x14ac:dyDescent="0.25">
      <c r="B207" s="196"/>
      <c r="C207" s="720" t="s">
        <v>77</v>
      </c>
      <c r="D207" s="717"/>
      <c r="E207" s="94"/>
      <c r="F207" s="100">
        <v>2.21</v>
      </c>
      <c r="G207" s="202"/>
      <c r="H207" s="37"/>
    </row>
    <row r="208" spans="2:8" s="35" customFormat="1" ht="13.5" hidden="1" customHeight="1" x14ac:dyDescent="0.25">
      <c r="B208" s="196"/>
      <c r="C208" s="720" t="s">
        <v>209</v>
      </c>
      <c r="D208" s="717"/>
      <c r="E208" s="94"/>
      <c r="F208" s="100">
        <v>3.1</v>
      </c>
      <c r="G208" s="202"/>
      <c r="H208" s="37"/>
    </row>
    <row r="209" spans="2:8" s="35" customFormat="1" ht="13.5" hidden="1" customHeight="1" x14ac:dyDescent="0.25">
      <c r="B209" s="196"/>
      <c r="C209" s="720" t="s">
        <v>372</v>
      </c>
      <c r="D209" s="717"/>
      <c r="E209" s="94"/>
      <c r="F209" s="100">
        <f>1.89+1.89</f>
        <v>3.78</v>
      </c>
      <c r="G209" s="202"/>
      <c r="H209" s="37"/>
    </row>
    <row r="210" spans="2:8" s="35" customFormat="1" ht="13.5" hidden="1" customHeight="1" x14ac:dyDescent="0.25">
      <c r="B210" s="196"/>
      <c r="C210" s="743" t="s">
        <v>118</v>
      </c>
      <c r="D210" s="744"/>
      <c r="E210" s="94"/>
      <c r="F210" s="100">
        <v>2.79</v>
      </c>
      <c r="G210" s="202"/>
      <c r="H210" s="37"/>
    </row>
    <row r="211" spans="2:8" s="35" customFormat="1" ht="13.5" hidden="1" customHeight="1" x14ac:dyDescent="0.25">
      <c r="B211" s="196"/>
      <c r="C211" s="720" t="s">
        <v>75</v>
      </c>
      <c r="D211" s="717"/>
      <c r="E211" s="94"/>
      <c r="F211" s="100">
        <v>11.93</v>
      </c>
      <c r="G211" s="202"/>
      <c r="H211" s="37"/>
    </row>
    <row r="212" spans="2:8" s="35" customFormat="1" ht="13.5" hidden="1" customHeight="1" x14ac:dyDescent="0.25">
      <c r="B212" s="196"/>
      <c r="C212" s="1015" t="s">
        <v>1147</v>
      </c>
      <c r="D212" s="1016"/>
      <c r="E212" s="225"/>
      <c r="F212" s="201">
        <v>17.559999999999999</v>
      </c>
      <c r="G212" s="191"/>
      <c r="H212" s="37"/>
    </row>
    <row r="213" spans="2:8" s="35" customFormat="1" ht="13.5" hidden="1" customHeight="1" x14ac:dyDescent="0.25">
      <c r="B213" s="196"/>
      <c r="C213" s="1015" t="s">
        <v>824</v>
      </c>
      <c r="D213" s="1016"/>
      <c r="E213" s="225"/>
      <c r="F213" s="201">
        <v>0.6</v>
      </c>
      <c r="G213" s="191"/>
      <c r="H213" s="37"/>
    </row>
    <row r="214" spans="2:8" s="35" customFormat="1" ht="13.5" hidden="1" customHeight="1" x14ac:dyDescent="0.25">
      <c r="B214" s="196"/>
      <c r="C214" s="1015" t="s">
        <v>705</v>
      </c>
      <c r="D214" s="1016"/>
      <c r="E214" s="188"/>
      <c r="F214" s="201">
        <v>16.82</v>
      </c>
      <c r="G214" s="191"/>
      <c r="H214" s="37"/>
    </row>
    <row r="215" spans="2:8" s="34" customFormat="1" ht="6" hidden="1" customHeight="1" x14ac:dyDescent="0.25">
      <c r="B215" s="196"/>
      <c r="C215" s="741"/>
      <c r="D215" s="741"/>
      <c r="E215" s="741"/>
      <c r="F215" s="748"/>
      <c r="G215" s="113"/>
    </row>
    <row r="216" spans="2:8" s="35" customFormat="1" ht="13.5" hidden="1" customHeight="1" x14ac:dyDescent="0.25">
      <c r="B216" s="196"/>
      <c r="C216" s="738" t="s">
        <v>237</v>
      </c>
      <c r="D216" s="738"/>
      <c r="E216" s="738"/>
      <c r="F216" s="739"/>
      <c r="G216" s="180"/>
      <c r="H216" s="37"/>
    </row>
    <row r="217" spans="2:8" s="35" customFormat="1" ht="13.5" hidden="1" customHeight="1" x14ac:dyDescent="0.25">
      <c r="B217" s="196"/>
      <c r="C217" s="743" t="s">
        <v>66</v>
      </c>
      <c r="D217" s="744"/>
      <c r="E217" s="94"/>
      <c r="F217" s="100">
        <v>43.09</v>
      </c>
      <c r="G217" s="174"/>
      <c r="H217" s="37"/>
    </row>
    <row r="218" spans="2:8" s="35" customFormat="1" ht="13.5" hidden="1" customHeight="1" outlineLevel="1" x14ac:dyDescent="0.25">
      <c r="B218" s="196"/>
      <c r="C218" s="713" t="s">
        <v>407</v>
      </c>
      <c r="D218" s="714"/>
      <c r="E218" s="94">
        <v>9.33</v>
      </c>
      <c r="F218" s="100"/>
      <c r="G218" s="174"/>
      <c r="H218" s="37"/>
    </row>
    <row r="219" spans="2:8" s="35" customFormat="1" ht="13.5" hidden="1" customHeight="1" outlineLevel="1" x14ac:dyDescent="0.25">
      <c r="B219" s="196"/>
      <c r="C219" s="713" t="s">
        <v>408</v>
      </c>
      <c r="D219" s="714"/>
      <c r="E219" s="94">
        <v>9.39</v>
      </c>
      <c r="F219" s="100"/>
      <c r="G219" s="174"/>
      <c r="H219" s="37"/>
    </row>
    <row r="220" spans="2:8" s="35" customFormat="1" ht="13.5" hidden="1" customHeight="1" outlineLevel="1" x14ac:dyDescent="0.25">
      <c r="B220" s="196"/>
      <c r="C220" s="713" t="s">
        <v>704</v>
      </c>
      <c r="D220" s="714"/>
      <c r="E220" s="94">
        <v>4.7</v>
      </c>
      <c r="F220" s="100"/>
      <c r="G220" s="174"/>
      <c r="H220" s="37"/>
    </row>
    <row r="221" spans="2:8" s="36" customFormat="1" ht="15" hidden="1" customHeight="1" x14ac:dyDescent="0.25">
      <c r="B221" s="196"/>
      <c r="C221" s="720" t="s">
        <v>278</v>
      </c>
      <c r="D221" s="717"/>
      <c r="E221" s="94"/>
      <c r="F221" s="100">
        <f>SUM(E218:E220)/2</f>
        <v>11.709999999999999</v>
      </c>
      <c r="G221" s="202"/>
      <c r="H221" s="34"/>
    </row>
    <row r="222" spans="2:8" s="36" customFormat="1" ht="15" hidden="1" customHeight="1" x14ac:dyDescent="0.25">
      <c r="B222" s="196"/>
      <c r="C222" s="720" t="s">
        <v>233</v>
      </c>
      <c r="D222" s="717"/>
      <c r="E222" s="94"/>
      <c r="F222" s="100">
        <v>1.93</v>
      </c>
      <c r="G222" s="202"/>
      <c r="H222" s="34"/>
    </row>
    <row r="223" spans="2:8" s="36" customFormat="1" ht="15" hidden="1" customHeight="1" x14ac:dyDescent="0.25">
      <c r="B223" s="196"/>
      <c r="C223" s="720" t="s">
        <v>90</v>
      </c>
      <c r="D223" s="717"/>
      <c r="E223" s="94"/>
      <c r="F223" s="100">
        <v>6.89</v>
      </c>
      <c r="G223" s="202"/>
      <c r="H223" s="34"/>
    </row>
    <row r="224" spans="2:8" s="35" customFormat="1" ht="15" hidden="1" customHeight="1" x14ac:dyDescent="0.25">
      <c r="B224" s="196"/>
      <c r="C224" s="720" t="s">
        <v>378</v>
      </c>
      <c r="D224" s="717"/>
      <c r="E224" s="94"/>
      <c r="F224" s="100">
        <v>13.41</v>
      </c>
      <c r="G224" s="202"/>
      <c r="H224" s="37"/>
    </row>
    <row r="225" spans="2:8" s="35" customFormat="1" ht="15" hidden="1" customHeight="1" x14ac:dyDescent="0.25">
      <c r="B225" s="196"/>
      <c r="C225" s="720" t="s">
        <v>379</v>
      </c>
      <c r="D225" s="717"/>
      <c r="E225" s="94"/>
      <c r="F225" s="100">
        <f>11.47+3.42</f>
        <v>14.89</v>
      </c>
      <c r="G225" s="121"/>
      <c r="H225" s="37"/>
    </row>
    <row r="226" spans="2:8" s="35" customFormat="1" ht="15" hidden="1" customHeight="1" x14ac:dyDescent="0.25">
      <c r="B226" s="196"/>
      <c r="C226" s="720" t="s">
        <v>380</v>
      </c>
      <c r="D226" s="717"/>
      <c r="E226" s="94"/>
      <c r="F226" s="100">
        <v>4.04</v>
      </c>
      <c r="G226" s="121"/>
      <c r="H226" s="37"/>
    </row>
    <row r="227" spans="2:8" s="36" customFormat="1" ht="15" hidden="1" customHeight="1" x14ac:dyDescent="0.25">
      <c r="B227" s="196"/>
      <c r="C227" s="720" t="s">
        <v>287</v>
      </c>
      <c r="D227" s="717"/>
      <c r="E227" s="94"/>
      <c r="F227" s="100">
        <v>66.680000000000007</v>
      </c>
      <c r="G227" s="202"/>
      <c r="H227" s="34"/>
    </row>
    <row r="228" spans="2:8" s="37" customFormat="1" ht="15" hidden="1" customHeight="1" x14ac:dyDescent="0.25">
      <c r="B228" s="196"/>
      <c r="C228" s="720" t="s">
        <v>288</v>
      </c>
      <c r="D228" s="717"/>
      <c r="E228" s="94"/>
      <c r="F228" s="100">
        <f>5.39</f>
        <v>5.39</v>
      </c>
      <c r="G228" s="202"/>
    </row>
    <row r="229" spans="2:8" s="37" customFormat="1" ht="15" hidden="1" customHeight="1" x14ac:dyDescent="0.25">
      <c r="B229" s="196"/>
      <c r="C229" s="720" t="s">
        <v>61</v>
      </c>
      <c r="D229" s="717"/>
      <c r="E229" s="94"/>
      <c r="F229" s="100">
        <f>6.68+7.28</f>
        <v>13.96</v>
      </c>
      <c r="G229" s="202"/>
    </row>
    <row r="230" spans="2:8" s="37" customFormat="1" ht="15" hidden="1" customHeight="1" x14ac:dyDescent="0.25">
      <c r="B230" s="196"/>
      <c r="C230" s="720" t="s">
        <v>62</v>
      </c>
      <c r="D230" s="717"/>
      <c r="E230" s="94"/>
      <c r="F230" s="100">
        <f>1.56+3.12+1.39</f>
        <v>6.0699999999999994</v>
      </c>
      <c r="G230" s="121"/>
    </row>
    <row r="231" spans="2:8" s="37" customFormat="1" ht="15" hidden="1" customHeight="1" x14ac:dyDescent="0.25">
      <c r="B231" s="196"/>
      <c r="C231" s="720" t="s">
        <v>65</v>
      </c>
      <c r="D231" s="717"/>
      <c r="E231" s="94"/>
      <c r="F231" s="100">
        <v>3.52</v>
      </c>
      <c r="G231" s="202"/>
    </row>
    <row r="232" spans="2:8" s="37" customFormat="1" ht="15" hidden="1" customHeight="1" x14ac:dyDescent="0.25">
      <c r="B232" s="196"/>
      <c r="C232" s="720" t="s">
        <v>63</v>
      </c>
      <c r="D232" s="717"/>
      <c r="E232" s="94"/>
      <c r="F232" s="100">
        <f>2.15+1.12</f>
        <v>3.27</v>
      </c>
      <c r="G232" s="202"/>
    </row>
    <row r="233" spans="2:8" s="37" customFormat="1" ht="15" hidden="1" customHeight="1" x14ac:dyDescent="0.25">
      <c r="B233" s="196"/>
      <c r="C233" s="720" t="s">
        <v>317</v>
      </c>
      <c r="D233" s="717"/>
      <c r="E233" s="94"/>
      <c r="F233" s="100">
        <f>2.92+6.58</f>
        <v>9.5</v>
      </c>
      <c r="G233" s="202"/>
    </row>
    <row r="234" spans="2:8" s="37" customFormat="1" ht="15" hidden="1" customHeight="1" x14ac:dyDescent="0.25">
      <c r="B234" s="196"/>
      <c r="C234" s="720" t="s">
        <v>238</v>
      </c>
      <c r="D234" s="717"/>
      <c r="E234" s="94"/>
      <c r="F234" s="100">
        <v>0</v>
      </c>
      <c r="G234" s="202"/>
    </row>
    <row r="235" spans="2:8" s="37" customFormat="1" ht="15" hidden="1" customHeight="1" x14ac:dyDescent="0.25">
      <c r="B235" s="196"/>
      <c r="C235" s="720" t="s">
        <v>77</v>
      </c>
      <c r="D235" s="717"/>
      <c r="E235" s="94"/>
      <c r="F235" s="100">
        <v>5.7</v>
      </c>
      <c r="G235" s="202"/>
    </row>
    <row r="236" spans="2:8" s="37" customFormat="1" ht="15" hidden="1" customHeight="1" x14ac:dyDescent="0.25">
      <c r="B236" s="196"/>
      <c r="C236" s="720" t="s">
        <v>209</v>
      </c>
      <c r="D236" s="717"/>
      <c r="E236" s="94"/>
      <c r="F236" s="100">
        <f>2.59+3.2</f>
        <v>5.79</v>
      </c>
      <c r="G236" s="202"/>
    </row>
    <row r="237" spans="2:8" s="37" customFormat="1" ht="15" hidden="1" customHeight="1" x14ac:dyDescent="0.25">
      <c r="B237" s="196"/>
      <c r="C237" s="720" t="s">
        <v>372</v>
      </c>
      <c r="D237" s="717"/>
      <c r="E237" s="94"/>
      <c r="F237" s="100">
        <f>6.26+6.26</f>
        <v>12.52</v>
      </c>
      <c r="G237" s="121"/>
    </row>
    <row r="238" spans="2:8" s="37" customFormat="1" ht="15" hidden="1" customHeight="1" x14ac:dyDescent="0.25">
      <c r="B238" s="196"/>
      <c r="C238" s="720" t="s">
        <v>75</v>
      </c>
      <c r="D238" s="717"/>
      <c r="E238" s="94"/>
      <c r="F238" s="100">
        <v>13.33</v>
      </c>
      <c r="G238" s="121"/>
    </row>
    <row r="239" spans="2:8" s="37" customFormat="1" ht="15" hidden="1" customHeight="1" x14ac:dyDescent="0.25">
      <c r="B239" s="196"/>
      <c r="C239" s="743" t="s">
        <v>95</v>
      </c>
      <c r="D239" s="744"/>
      <c r="E239" s="94"/>
      <c r="F239" s="100">
        <v>13.56</v>
      </c>
      <c r="G239" s="174"/>
    </row>
    <row r="240" spans="2:8" s="37" customFormat="1" ht="15" hidden="1" customHeight="1" x14ac:dyDescent="0.25">
      <c r="B240" s="196"/>
      <c r="C240" s="720" t="s">
        <v>320</v>
      </c>
      <c r="D240" s="717"/>
      <c r="E240" s="94"/>
      <c r="F240" s="100">
        <f>9.93+10.81</f>
        <v>20.740000000000002</v>
      </c>
      <c r="G240" s="114"/>
    </row>
    <row r="241" spans="1:8" s="37" customFormat="1" ht="15" hidden="1" customHeight="1" x14ac:dyDescent="0.25">
      <c r="B241" s="196"/>
      <c r="C241" s="743" t="s">
        <v>239</v>
      </c>
      <c r="D241" s="744"/>
      <c r="E241" s="94"/>
      <c r="F241" s="100">
        <v>5.96</v>
      </c>
      <c r="G241" s="202"/>
    </row>
    <row r="242" spans="1:8" s="37" customFormat="1" ht="15" hidden="1" customHeight="1" x14ac:dyDescent="0.25">
      <c r="B242" s="196"/>
      <c r="C242" s="743" t="s">
        <v>319</v>
      </c>
      <c r="D242" s="744"/>
      <c r="E242" s="94"/>
      <c r="F242" s="100">
        <v>5.28</v>
      </c>
      <c r="G242" s="174"/>
    </row>
    <row r="243" spans="1:8" s="37" customFormat="1" ht="15" hidden="1" customHeight="1" x14ac:dyDescent="0.25">
      <c r="B243" s="196"/>
      <c r="C243" s="720" t="s">
        <v>240</v>
      </c>
      <c r="D243" s="717"/>
      <c r="E243" s="94"/>
      <c r="F243" s="100">
        <v>12.87</v>
      </c>
      <c r="G243" s="114"/>
    </row>
    <row r="244" spans="1:8" s="37" customFormat="1" ht="15" hidden="1" customHeight="1" x14ac:dyDescent="0.25">
      <c r="B244" s="196"/>
      <c r="C244" s="720" t="s">
        <v>318</v>
      </c>
      <c r="D244" s="717"/>
      <c r="E244" s="94"/>
      <c r="F244" s="100">
        <v>11.45</v>
      </c>
      <c r="G244" s="114"/>
    </row>
    <row r="245" spans="1:8" s="37" customFormat="1" ht="15" hidden="1" customHeight="1" x14ac:dyDescent="0.25">
      <c r="B245" s="196"/>
      <c r="C245" s="1015" t="s">
        <v>251</v>
      </c>
      <c r="D245" s="1016"/>
      <c r="E245" s="188"/>
      <c r="F245" s="201">
        <f>15.18/2</f>
        <v>7.59</v>
      </c>
      <c r="G245" s="191"/>
    </row>
    <row r="246" spans="1:8" s="37" customFormat="1" ht="15" hidden="1" customHeight="1" x14ac:dyDescent="0.25">
      <c r="B246" s="196"/>
      <c r="C246" s="434" t="s">
        <v>1149</v>
      </c>
      <c r="D246" s="428"/>
      <c r="E246" s="188"/>
      <c r="F246" s="201">
        <v>53.55</v>
      </c>
      <c r="G246" s="191"/>
    </row>
    <row r="247" spans="1:8" s="37" customFormat="1" ht="15" hidden="1" customHeight="1" x14ac:dyDescent="0.25">
      <c r="B247" s="196"/>
      <c r="C247" s="1015" t="s">
        <v>706</v>
      </c>
      <c r="D247" s="1016"/>
      <c r="E247" s="188"/>
      <c r="F247" s="201">
        <v>6.07</v>
      </c>
      <c r="G247" s="191"/>
    </row>
    <row r="248" spans="1:8" s="34" customFormat="1" ht="6" hidden="1" customHeight="1" thickBot="1" x14ac:dyDescent="0.3">
      <c r="B248" s="196"/>
      <c r="C248" s="741"/>
      <c r="D248" s="741"/>
      <c r="E248" s="741"/>
      <c r="F248" s="748"/>
      <c r="G248" s="113"/>
    </row>
    <row r="249" spans="1:8" s="36" customFormat="1" ht="15" customHeight="1" thickBot="1" x14ac:dyDescent="0.3">
      <c r="B249" s="209"/>
      <c r="C249" s="849" t="s">
        <v>1100</v>
      </c>
      <c r="D249" s="849"/>
      <c r="E249" s="846">
        <f>SUM(F91:F247)</f>
        <v>1737.02</v>
      </c>
      <c r="F249" s="847"/>
    </row>
    <row r="250" spans="1:8" s="34" customFormat="1" ht="6" customHeight="1" thickBot="1" x14ac:dyDescent="0.3">
      <c r="B250" s="196"/>
      <c r="C250" s="741"/>
      <c r="D250" s="741"/>
      <c r="E250" s="741"/>
      <c r="F250" s="748"/>
      <c r="G250" s="113"/>
    </row>
    <row r="251" spans="1:8" s="36" customFormat="1" ht="15" customHeight="1" thickBot="1" x14ac:dyDescent="0.3">
      <c r="B251" s="209"/>
      <c r="C251" s="849" t="s">
        <v>988</v>
      </c>
      <c r="D251" s="849"/>
      <c r="E251" s="846">
        <f>811.93</f>
        <v>811.93</v>
      </c>
      <c r="F251" s="847"/>
    </row>
    <row r="252" spans="1:8" s="34" customFormat="1" ht="6" customHeight="1" thickBot="1" x14ac:dyDescent="0.3">
      <c r="B252" s="196"/>
      <c r="C252" s="741"/>
      <c r="D252" s="741"/>
      <c r="E252" s="741"/>
      <c r="F252" s="748"/>
      <c r="G252" s="113"/>
    </row>
    <row r="253" spans="1:8" s="36" customFormat="1" ht="15" customHeight="1" thickBot="1" x14ac:dyDescent="0.3">
      <c r="B253" s="209"/>
      <c r="C253" s="849" t="s">
        <v>358</v>
      </c>
      <c r="D253" s="849"/>
      <c r="E253" s="846">
        <f>E249+E251</f>
        <v>2548.9499999999998</v>
      </c>
      <c r="F253" s="847"/>
    </row>
    <row r="254" spans="1:8" ht="13.5" thickBot="1" x14ac:dyDescent="0.25">
      <c r="A254" s="206"/>
      <c r="G254" s="206"/>
    </row>
    <row r="255" spans="1:8" s="160" customFormat="1" ht="14.25" x14ac:dyDescent="0.2">
      <c r="A255" s="35"/>
      <c r="B255" s="592"/>
      <c r="C255" s="950" t="s">
        <v>1148</v>
      </c>
      <c r="D255" s="950"/>
      <c r="E255" s="951">
        <f>4926.27-45</f>
        <v>4881.2700000000004</v>
      </c>
      <c r="F255" s="952"/>
      <c r="G255" s="47"/>
      <c r="H255" s="447"/>
    </row>
    <row r="256" spans="1:8" s="160" customFormat="1" ht="4.5" customHeight="1" x14ac:dyDescent="0.2">
      <c r="A256" s="35"/>
      <c r="B256" s="590"/>
      <c r="C256" s="435"/>
      <c r="D256" s="626"/>
      <c r="E256" s="608"/>
      <c r="F256" s="591"/>
      <c r="G256" s="47"/>
      <c r="H256" s="447"/>
    </row>
    <row r="257" spans="1:9" s="160" customFormat="1" ht="14.25" x14ac:dyDescent="0.2">
      <c r="A257" s="35"/>
      <c r="B257" s="593"/>
      <c r="C257" s="944" t="s">
        <v>1049</v>
      </c>
      <c r="D257" s="944"/>
      <c r="E257" s="945">
        <f>E85+E249</f>
        <v>2259.3595999999998</v>
      </c>
      <c r="F257" s="946"/>
      <c r="G257" s="47"/>
      <c r="H257" s="447"/>
    </row>
    <row r="258" spans="1:9" s="160" customFormat="1" ht="4.5" customHeight="1" x14ac:dyDescent="0.2">
      <c r="A258" s="35"/>
      <c r="B258" s="590"/>
      <c r="C258" s="435"/>
      <c r="D258" s="626"/>
      <c r="E258" s="608"/>
      <c r="F258" s="591"/>
      <c r="G258" s="47"/>
      <c r="H258" s="447"/>
    </row>
    <row r="259" spans="1:9" s="160" customFormat="1" ht="15" x14ac:dyDescent="0.2">
      <c r="A259" s="37"/>
      <c r="B259" s="593"/>
      <c r="C259" s="944" t="s">
        <v>988</v>
      </c>
      <c r="D259" s="944"/>
      <c r="E259" s="945">
        <f>E251+E87+374.68+21</f>
        <v>1406.52</v>
      </c>
      <c r="F259" s="946"/>
      <c r="G259" s="40"/>
      <c r="H259" s="447"/>
    </row>
    <row r="260" spans="1:9" s="160" customFormat="1" ht="4.5" customHeight="1" x14ac:dyDescent="0.2">
      <c r="A260" s="35"/>
      <c r="B260" s="590"/>
      <c r="C260" s="435"/>
      <c r="D260" s="626"/>
      <c r="E260" s="608"/>
      <c r="F260" s="591"/>
      <c r="G260" s="47"/>
      <c r="H260" s="447"/>
    </row>
    <row r="261" spans="1:9" s="160" customFormat="1" ht="15" x14ac:dyDescent="0.2">
      <c r="A261" s="35"/>
      <c r="B261" s="593"/>
      <c r="C261" s="944" t="s">
        <v>1050</v>
      </c>
      <c r="D261" s="944"/>
      <c r="E261" s="945">
        <f>(4881.27)-E257-E259</f>
        <v>1215.3904000000007</v>
      </c>
      <c r="F261" s="946"/>
      <c r="G261" s="63"/>
      <c r="H261" s="447"/>
      <c r="I261" s="167"/>
    </row>
    <row r="262" spans="1:9" s="160" customFormat="1" ht="4.5" customHeight="1" x14ac:dyDescent="0.2">
      <c r="A262" s="35"/>
      <c r="B262" s="590"/>
      <c r="C262" s="435"/>
      <c r="D262" s="626"/>
      <c r="E262" s="608"/>
      <c r="F262" s="591"/>
      <c r="G262" s="47"/>
      <c r="H262" s="447"/>
    </row>
    <row r="263" spans="1:9" s="160" customFormat="1" ht="15.75" thickBot="1" x14ac:dyDescent="0.25">
      <c r="A263" s="36"/>
      <c r="B263" s="594"/>
      <c r="C263" s="999" t="s">
        <v>1051</v>
      </c>
      <c r="D263" s="999"/>
      <c r="E263" s="1000">
        <f>E257+E259+E261</f>
        <v>4881.2700000000004</v>
      </c>
      <c r="F263" s="1001"/>
      <c r="G263" s="63"/>
      <c r="H263" s="447"/>
    </row>
    <row r="264" spans="1:9" x14ac:dyDescent="0.2">
      <c r="A264" s="206"/>
      <c r="G264" s="206"/>
    </row>
    <row r="265" spans="1:9" x14ac:dyDescent="0.2">
      <c r="A265" s="206"/>
      <c r="G265" s="206"/>
    </row>
    <row r="266" spans="1:9" x14ac:dyDescent="0.2">
      <c r="A266" s="206"/>
      <c r="G266" s="206"/>
    </row>
    <row r="267" spans="1:9" x14ac:dyDescent="0.2">
      <c r="A267" s="206"/>
      <c r="G267" s="206"/>
    </row>
    <row r="268" spans="1:9" x14ac:dyDescent="0.2">
      <c r="A268" s="206"/>
      <c r="G268" s="206"/>
    </row>
    <row r="269" spans="1:9" x14ac:dyDescent="0.2">
      <c r="A269" s="206"/>
      <c r="G269" s="206"/>
    </row>
    <row r="270" spans="1:9" x14ac:dyDescent="0.2">
      <c r="A270" s="206"/>
      <c r="G270" s="206"/>
    </row>
    <row r="271" spans="1:9" x14ac:dyDescent="0.2">
      <c r="A271" s="206"/>
      <c r="G271" s="206"/>
    </row>
    <row r="272" spans="1:9" x14ac:dyDescent="0.2">
      <c r="A272" s="206"/>
      <c r="G272" s="206"/>
    </row>
    <row r="273" spans="1:7" x14ac:dyDescent="0.2">
      <c r="A273" s="206"/>
      <c r="G273" s="206"/>
    </row>
    <row r="274" spans="1:7" x14ac:dyDescent="0.2">
      <c r="A274" s="206"/>
      <c r="G274" s="206"/>
    </row>
    <row r="275" spans="1:7" x14ac:dyDescent="0.2">
      <c r="A275" s="206"/>
      <c r="G275" s="206"/>
    </row>
    <row r="276" spans="1:7" x14ac:dyDescent="0.2">
      <c r="A276" s="206"/>
      <c r="G276" s="206"/>
    </row>
    <row r="277" spans="1:7" x14ac:dyDescent="0.2">
      <c r="A277" s="206"/>
      <c r="G277" s="206"/>
    </row>
    <row r="278" spans="1:7" x14ac:dyDescent="0.2">
      <c r="A278" s="206"/>
      <c r="G278" s="206"/>
    </row>
    <row r="279" spans="1:7" x14ac:dyDescent="0.2">
      <c r="A279" s="206"/>
      <c r="G279" s="206"/>
    </row>
    <row r="280" spans="1:7" x14ac:dyDescent="0.2">
      <c r="A280" s="206"/>
      <c r="G280" s="206"/>
    </row>
    <row r="281" spans="1:7" x14ac:dyDescent="0.2">
      <c r="A281" s="206"/>
      <c r="G281" s="206"/>
    </row>
    <row r="282" spans="1:7" x14ac:dyDescent="0.2">
      <c r="A282" s="206"/>
      <c r="G282" s="206"/>
    </row>
    <row r="283" spans="1:7" x14ac:dyDescent="0.2">
      <c r="A283" s="206"/>
      <c r="G283" s="206"/>
    </row>
    <row r="284" spans="1:7" x14ac:dyDescent="0.2">
      <c r="A284" s="206"/>
      <c r="G284" s="206"/>
    </row>
    <row r="285" spans="1:7" x14ac:dyDescent="0.2">
      <c r="A285" s="206"/>
      <c r="G285" s="206"/>
    </row>
    <row r="286" spans="1:7" x14ac:dyDescent="0.2">
      <c r="A286" s="206"/>
      <c r="G286" s="206"/>
    </row>
    <row r="287" spans="1:7" x14ac:dyDescent="0.2">
      <c r="A287" s="206"/>
      <c r="G287" s="206"/>
    </row>
    <row r="288" spans="1:7" x14ac:dyDescent="0.2">
      <c r="A288" s="206"/>
      <c r="G288" s="206"/>
    </row>
    <row r="289" spans="1:7" x14ac:dyDescent="0.2">
      <c r="A289" s="206"/>
      <c r="G289" s="206"/>
    </row>
    <row r="290" spans="1:7" x14ac:dyDescent="0.2">
      <c r="A290" s="206"/>
      <c r="G290" s="206"/>
    </row>
    <row r="291" spans="1:7" x14ac:dyDescent="0.2">
      <c r="A291" s="206"/>
      <c r="G291" s="206"/>
    </row>
    <row r="292" spans="1:7" x14ac:dyDescent="0.2">
      <c r="A292" s="206"/>
      <c r="G292" s="206"/>
    </row>
    <row r="293" spans="1:7" x14ac:dyDescent="0.2">
      <c r="A293" s="206"/>
      <c r="G293" s="206"/>
    </row>
    <row r="294" spans="1:7" x14ac:dyDescent="0.2">
      <c r="A294" s="206"/>
      <c r="G294" s="206"/>
    </row>
    <row r="295" spans="1:7" x14ac:dyDescent="0.2">
      <c r="A295" s="206"/>
      <c r="G295" s="206"/>
    </row>
    <row r="296" spans="1:7" x14ac:dyDescent="0.2">
      <c r="A296" s="206"/>
      <c r="G296" s="206"/>
    </row>
    <row r="297" spans="1:7" x14ac:dyDescent="0.2">
      <c r="A297" s="206"/>
      <c r="G297" s="206"/>
    </row>
    <row r="298" spans="1:7" x14ac:dyDescent="0.2">
      <c r="A298" s="206"/>
      <c r="G298" s="206"/>
    </row>
    <row r="299" spans="1:7" x14ac:dyDescent="0.2">
      <c r="A299" s="206"/>
      <c r="G299" s="206"/>
    </row>
    <row r="300" spans="1:7" x14ac:dyDescent="0.2">
      <c r="A300" s="206"/>
      <c r="G300" s="206"/>
    </row>
    <row r="301" spans="1:7" x14ac:dyDescent="0.2">
      <c r="A301" s="206"/>
      <c r="G301" s="206"/>
    </row>
    <row r="302" spans="1:7" x14ac:dyDescent="0.2">
      <c r="A302" s="206"/>
      <c r="G302" s="206"/>
    </row>
    <row r="303" spans="1:7" x14ac:dyDescent="0.2">
      <c r="A303" s="206"/>
      <c r="G303" s="206"/>
    </row>
    <row r="304" spans="1:7" x14ac:dyDescent="0.2">
      <c r="A304" s="206"/>
      <c r="G304" s="206"/>
    </row>
    <row r="305" spans="1:7" x14ac:dyDescent="0.2">
      <c r="A305" s="206"/>
      <c r="G305" s="206"/>
    </row>
    <row r="306" spans="1:7" x14ac:dyDescent="0.2">
      <c r="A306" s="206"/>
      <c r="G306" s="206"/>
    </row>
    <row r="307" spans="1:7" x14ac:dyDescent="0.2">
      <c r="A307" s="206"/>
      <c r="G307" s="206"/>
    </row>
    <row r="308" spans="1:7" x14ac:dyDescent="0.2">
      <c r="A308" s="206"/>
      <c r="G308" s="206"/>
    </row>
    <row r="309" spans="1:7" x14ac:dyDescent="0.2">
      <c r="A309" s="206"/>
      <c r="G309" s="206"/>
    </row>
    <row r="310" spans="1:7" x14ac:dyDescent="0.2">
      <c r="A310" s="206"/>
      <c r="G310" s="206"/>
    </row>
    <row r="311" spans="1:7" x14ac:dyDescent="0.2">
      <c r="A311" s="206"/>
      <c r="G311" s="206"/>
    </row>
    <row r="312" spans="1:7" x14ac:dyDescent="0.2">
      <c r="A312" s="206"/>
      <c r="G312" s="206"/>
    </row>
    <row r="313" spans="1:7" x14ac:dyDescent="0.2">
      <c r="A313" s="206"/>
      <c r="G313" s="206"/>
    </row>
    <row r="314" spans="1:7" x14ac:dyDescent="0.2">
      <c r="A314" s="206"/>
      <c r="G314" s="206"/>
    </row>
    <row r="315" spans="1:7" x14ac:dyDescent="0.2">
      <c r="A315" s="206"/>
      <c r="G315" s="206"/>
    </row>
    <row r="316" spans="1:7" x14ac:dyDescent="0.2">
      <c r="A316" s="206"/>
      <c r="G316" s="206"/>
    </row>
    <row r="317" spans="1:7" x14ac:dyDescent="0.2">
      <c r="A317" s="206"/>
      <c r="G317" s="206"/>
    </row>
    <row r="318" spans="1:7" x14ac:dyDescent="0.2">
      <c r="A318" s="206"/>
      <c r="G318" s="206"/>
    </row>
    <row r="319" spans="1:7" x14ac:dyDescent="0.2">
      <c r="A319" s="206"/>
      <c r="G319" s="206"/>
    </row>
    <row r="320" spans="1:7" x14ac:dyDescent="0.2">
      <c r="A320" s="206"/>
      <c r="G320" s="206"/>
    </row>
    <row r="321" spans="1:7" x14ac:dyDescent="0.2">
      <c r="A321" s="206"/>
      <c r="G321" s="206"/>
    </row>
    <row r="322" spans="1:7" x14ac:dyDescent="0.2">
      <c r="A322" s="206"/>
      <c r="G322" s="206"/>
    </row>
    <row r="323" spans="1:7" x14ac:dyDescent="0.2">
      <c r="A323" s="206"/>
      <c r="G323" s="206"/>
    </row>
    <row r="324" spans="1:7" x14ac:dyDescent="0.2">
      <c r="A324" s="206"/>
      <c r="G324" s="206"/>
    </row>
    <row r="325" spans="1:7" x14ac:dyDescent="0.2">
      <c r="A325" s="206"/>
      <c r="G325" s="206"/>
    </row>
    <row r="326" spans="1:7" x14ac:dyDescent="0.2">
      <c r="A326" s="206"/>
      <c r="G326" s="206"/>
    </row>
    <row r="327" spans="1:7" x14ac:dyDescent="0.2">
      <c r="A327" s="206"/>
      <c r="G327" s="206"/>
    </row>
    <row r="328" spans="1:7" x14ac:dyDescent="0.2">
      <c r="A328" s="206"/>
      <c r="G328" s="206"/>
    </row>
    <row r="329" spans="1:7" x14ac:dyDescent="0.2">
      <c r="A329" s="206"/>
      <c r="G329" s="206"/>
    </row>
    <row r="330" spans="1:7" x14ac:dyDescent="0.2">
      <c r="A330" s="206"/>
      <c r="G330" s="206"/>
    </row>
    <row r="331" spans="1:7" x14ac:dyDescent="0.2">
      <c r="A331" s="206"/>
      <c r="G331" s="206"/>
    </row>
    <row r="332" spans="1:7" x14ac:dyDescent="0.2">
      <c r="A332" s="206"/>
      <c r="G332" s="206"/>
    </row>
    <row r="333" spans="1:7" x14ac:dyDescent="0.2">
      <c r="A333" s="206"/>
      <c r="G333" s="206"/>
    </row>
    <row r="334" spans="1:7" x14ac:dyDescent="0.2">
      <c r="A334" s="206"/>
      <c r="G334" s="206"/>
    </row>
    <row r="335" spans="1:7" x14ac:dyDescent="0.2">
      <c r="A335" s="206"/>
      <c r="G335" s="206"/>
    </row>
    <row r="336" spans="1:7" x14ac:dyDescent="0.2">
      <c r="A336" s="206"/>
      <c r="G336" s="206"/>
    </row>
    <row r="337" spans="1:7" x14ac:dyDescent="0.2">
      <c r="A337" s="206"/>
      <c r="G337" s="206"/>
    </row>
    <row r="338" spans="1:7" x14ac:dyDescent="0.2">
      <c r="A338" s="206"/>
      <c r="G338" s="206"/>
    </row>
    <row r="339" spans="1:7" x14ac:dyDescent="0.2">
      <c r="A339" s="206"/>
      <c r="G339" s="206"/>
    </row>
    <row r="340" spans="1:7" x14ac:dyDescent="0.2">
      <c r="A340" s="206"/>
      <c r="G340" s="206"/>
    </row>
    <row r="341" spans="1:7" x14ac:dyDescent="0.2">
      <c r="A341" s="206"/>
      <c r="G341" s="206"/>
    </row>
    <row r="342" spans="1:7" x14ac:dyDescent="0.2">
      <c r="A342" s="206"/>
      <c r="G342" s="206"/>
    </row>
    <row r="343" spans="1:7" x14ac:dyDescent="0.2">
      <c r="A343" s="206"/>
      <c r="G343" s="206"/>
    </row>
    <row r="344" spans="1:7" x14ac:dyDescent="0.2">
      <c r="A344" s="206"/>
      <c r="G344" s="206"/>
    </row>
    <row r="345" spans="1:7" x14ac:dyDescent="0.2">
      <c r="A345" s="206"/>
      <c r="G345" s="206"/>
    </row>
    <row r="346" spans="1:7" x14ac:dyDescent="0.2">
      <c r="A346" s="206"/>
      <c r="G346" s="206"/>
    </row>
    <row r="347" spans="1:7" x14ac:dyDescent="0.2">
      <c r="A347" s="206"/>
      <c r="G347" s="206"/>
    </row>
    <row r="348" spans="1:7" x14ac:dyDescent="0.2">
      <c r="A348" s="206"/>
      <c r="G348" s="206"/>
    </row>
    <row r="349" spans="1:7" x14ac:dyDescent="0.2">
      <c r="A349" s="206"/>
      <c r="G349" s="206"/>
    </row>
    <row r="350" spans="1:7" x14ac:dyDescent="0.2">
      <c r="A350" s="206"/>
      <c r="G350" s="206"/>
    </row>
    <row r="351" spans="1:7" x14ac:dyDescent="0.2">
      <c r="A351" s="206"/>
      <c r="G351" s="206"/>
    </row>
    <row r="352" spans="1:7" x14ac:dyDescent="0.2">
      <c r="A352" s="206"/>
      <c r="G352" s="206"/>
    </row>
    <row r="353" spans="1:7" x14ac:dyDescent="0.2">
      <c r="A353" s="206"/>
      <c r="G353" s="206"/>
    </row>
    <row r="354" spans="1:7" x14ac:dyDescent="0.2">
      <c r="A354" s="206"/>
      <c r="G354" s="206"/>
    </row>
    <row r="355" spans="1:7" x14ac:dyDescent="0.2">
      <c r="A355" s="206"/>
      <c r="G355" s="206"/>
    </row>
    <row r="356" spans="1:7" x14ac:dyDescent="0.2">
      <c r="A356" s="206"/>
      <c r="G356" s="206"/>
    </row>
    <row r="357" spans="1:7" x14ac:dyDescent="0.2">
      <c r="A357" s="206"/>
      <c r="G357" s="206"/>
    </row>
    <row r="358" spans="1:7" x14ac:dyDescent="0.2">
      <c r="A358" s="206"/>
      <c r="G358" s="206"/>
    </row>
    <row r="359" spans="1:7" x14ac:dyDescent="0.2">
      <c r="A359" s="206"/>
      <c r="G359" s="206"/>
    </row>
    <row r="360" spans="1:7" x14ac:dyDescent="0.2">
      <c r="A360" s="206"/>
      <c r="G360" s="206"/>
    </row>
    <row r="361" spans="1:7" x14ac:dyDescent="0.2">
      <c r="A361" s="206"/>
      <c r="G361" s="206"/>
    </row>
    <row r="362" spans="1:7" x14ac:dyDescent="0.2">
      <c r="A362" s="206"/>
      <c r="G362" s="206"/>
    </row>
    <row r="363" spans="1:7" x14ac:dyDescent="0.2">
      <c r="A363" s="206"/>
      <c r="G363" s="206"/>
    </row>
    <row r="364" spans="1:7" x14ac:dyDescent="0.2">
      <c r="A364" s="206"/>
      <c r="G364" s="206"/>
    </row>
    <row r="365" spans="1:7" x14ac:dyDescent="0.2">
      <c r="A365" s="206"/>
      <c r="G365" s="206"/>
    </row>
    <row r="366" spans="1:7" x14ac:dyDescent="0.2">
      <c r="A366" s="206"/>
      <c r="G366" s="206"/>
    </row>
    <row r="367" spans="1:7" x14ac:dyDescent="0.2">
      <c r="A367" s="206"/>
      <c r="G367" s="206"/>
    </row>
    <row r="368" spans="1:7" x14ac:dyDescent="0.2">
      <c r="A368" s="206"/>
      <c r="G368" s="206"/>
    </row>
    <row r="369" spans="1:7" x14ac:dyDescent="0.2">
      <c r="A369" s="206"/>
      <c r="G369" s="206"/>
    </row>
    <row r="370" spans="1:7" x14ac:dyDescent="0.2">
      <c r="A370" s="206"/>
      <c r="G370" s="206"/>
    </row>
    <row r="371" spans="1:7" x14ac:dyDescent="0.2">
      <c r="A371" s="206"/>
      <c r="G371" s="206"/>
    </row>
    <row r="372" spans="1:7" x14ac:dyDescent="0.2">
      <c r="A372" s="206"/>
      <c r="G372" s="206"/>
    </row>
    <row r="373" spans="1:7" x14ac:dyDescent="0.2">
      <c r="A373" s="206"/>
      <c r="G373" s="206"/>
    </row>
    <row r="374" spans="1:7" x14ac:dyDescent="0.2">
      <c r="A374" s="206"/>
      <c r="G374" s="206"/>
    </row>
    <row r="375" spans="1:7" x14ac:dyDescent="0.2">
      <c r="A375" s="206"/>
      <c r="G375" s="206"/>
    </row>
    <row r="376" spans="1:7" x14ac:dyDescent="0.2">
      <c r="A376" s="206"/>
      <c r="G376" s="206"/>
    </row>
    <row r="377" spans="1:7" x14ac:dyDescent="0.2">
      <c r="A377" s="206"/>
      <c r="G377" s="206"/>
    </row>
    <row r="378" spans="1:7" x14ac:dyDescent="0.2">
      <c r="A378" s="206"/>
      <c r="G378" s="206"/>
    </row>
    <row r="379" spans="1:7" x14ac:dyDescent="0.2">
      <c r="A379" s="206"/>
      <c r="G379" s="206"/>
    </row>
    <row r="380" spans="1:7" x14ac:dyDescent="0.2">
      <c r="A380" s="206"/>
      <c r="G380" s="206"/>
    </row>
    <row r="381" spans="1:7" x14ac:dyDescent="0.2">
      <c r="A381" s="206"/>
      <c r="G381" s="206"/>
    </row>
    <row r="382" spans="1:7" x14ac:dyDescent="0.2">
      <c r="A382" s="206"/>
      <c r="G382" s="206"/>
    </row>
    <row r="383" spans="1:7" x14ac:dyDescent="0.2">
      <c r="A383" s="206"/>
      <c r="G383" s="206"/>
    </row>
    <row r="384" spans="1:7" x14ac:dyDescent="0.2">
      <c r="A384" s="206"/>
      <c r="G384" s="206"/>
    </row>
    <row r="385" spans="1:7" x14ac:dyDescent="0.2">
      <c r="A385" s="206"/>
      <c r="G385" s="206"/>
    </row>
    <row r="386" spans="1:7" x14ac:dyDescent="0.2">
      <c r="A386" s="206"/>
      <c r="G386" s="206"/>
    </row>
    <row r="387" spans="1:7" x14ac:dyDescent="0.2">
      <c r="A387" s="206"/>
      <c r="G387" s="206"/>
    </row>
    <row r="388" spans="1:7" x14ac:dyDescent="0.2">
      <c r="A388" s="206"/>
      <c r="G388" s="206"/>
    </row>
    <row r="389" spans="1:7" x14ac:dyDescent="0.2">
      <c r="A389" s="206"/>
      <c r="G389" s="206"/>
    </row>
    <row r="390" spans="1:7" x14ac:dyDescent="0.2">
      <c r="A390" s="206"/>
      <c r="G390" s="206"/>
    </row>
    <row r="391" spans="1:7" x14ac:dyDescent="0.2">
      <c r="A391" s="206"/>
      <c r="G391" s="206"/>
    </row>
    <row r="392" spans="1:7" x14ac:dyDescent="0.2">
      <c r="A392" s="206"/>
      <c r="G392" s="206"/>
    </row>
    <row r="393" spans="1:7" x14ac:dyDescent="0.2">
      <c r="A393" s="206"/>
      <c r="G393" s="206"/>
    </row>
    <row r="394" spans="1:7" x14ac:dyDescent="0.2">
      <c r="A394" s="206"/>
      <c r="G394" s="206"/>
    </row>
    <row r="395" spans="1:7" x14ac:dyDescent="0.2">
      <c r="A395" s="206"/>
      <c r="G395" s="206"/>
    </row>
    <row r="396" spans="1:7" x14ac:dyDescent="0.2">
      <c r="A396" s="206"/>
      <c r="G396" s="206"/>
    </row>
    <row r="397" spans="1:7" x14ac:dyDescent="0.2">
      <c r="A397" s="206"/>
      <c r="G397" s="206"/>
    </row>
    <row r="398" spans="1:7" x14ac:dyDescent="0.2">
      <c r="A398" s="206"/>
      <c r="G398" s="206"/>
    </row>
    <row r="399" spans="1:7" x14ac:dyDescent="0.2">
      <c r="A399" s="206"/>
      <c r="G399" s="206"/>
    </row>
    <row r="400" spans="1:7" x14ac:dyDescent="0.2">
      <c r="A400" s="206"/>
      <c r="G400" s="206"/>
    </row>
    <row r="401" spans="1:7" x14ac:dyDescent="0.2">
      <c r="A401" s="206"/>
      <c r="G401" s="206"/>
    </row>
    <row r="402" spans="1:7" x14ac:dyDescent="0.2">
      <c r="A402" s="206"/>
      <c r="G402" s="206"/>
    </row>
    <row r="403" spans="1:7" x14ac:dyDescent="0.2">
      <c r="A403" s="206"/>
      <c r="G403" s="206"/>
    </row>
    <row r="404" spans="1:7" x14ac:dyDescent="0.2">
      <c r="A404" s="206"/>
      <c r="G404" s="206"/>
    </row>
    <row r="405" spans="1:7" x14ac:dyDescent="0.2">
      <c r="A405" s="206"/>
      <c r="G405" s="206"/>
    </row>
    <row r="406" spans="1:7" x14ac:dyDescent="0.2">
      <c r="A406" s="206"/>
      <c r="G406" s="206"/>
    </row>
    <row r="407" spans="1:7" x14ac:dyDescent="0.2">
      <c r="A407" s="206"/>
      <c r="G407" s="206"/>
    </row>
    <row r="408" spans="1:7" x14ac:dyDescent="0.2">
      <c r="A408" s="206"/>
      <c r="G408" s="206"/>
    </row>
    <row r="409" spans="1:7" x14ac:dyDescent="0.2">
      <c r="A409" s="206"/>
      <c r="G409" s="206"/>
    </row>
    <row r="410" spans="1:7" x14ac:dyDescent="0.2">
      <c r="A410" s="206"/>
      <c r="G410" s="206"/>
    </row>
    <row r="411" spans="1:7" x14ac:dyDescent="0.2">
      <c r="A411" s="206"/>
      <c r="G411" s="206"/>
    </row>
    <row r="412" spans="1:7" x14ac:dyDescent="0.2">
      <c r="A412" s="206"/>
      <c r="G412" s="206"/>
    </row>
    <row r="413" spans="1:7" x14ac:dyDescent="0.2">
      <c r="A413" s="206"/>
      <c r="G413" s="206"/>
    </row>
    <row r="414" spans="1:7" x14ac:dyDescent="0.2">
      <c r="A414" s="206"/>
      <c r="G414" s="206"/>
    </row>
    <row r="415" spans="1:7" x14ac:dyDescent="0.2">
      <c r="A415" s="206"/>
      <c r="G415" s="206"/>
    </row>
    <row r="416" spans="1:7" x14ac:dyDescent="0.2">
      <c r="A416" s="206"/>
      <c r="G416" s="206"/>
    </row>
    <row r="417" spans="1:7" x14ac:dyDescent="0.2">
      <c r="A417" s="206"/>
      <c r="G417" s="206"/>
    </row>
    <row r="418" spans="1:7" x14ac:dyDescent="0.2">
      <c r="A418" s="206"/>
      <c r="G418" s="206"/>
    </row>
    <row r="419" spans="1:7" x14ac:dyDescent="0.2">
      <c r="A419" s="206"/>
      <c r="G419" s="206"/>
    </row>
    <row r="420" spans="1:7" x14ac:dyDescent="0.2">
      <c r="A420" s="206"/>
      <c r="G420" s="206"/>
    </row>
    <row r="421" spans="1:7" x14ac:dyDescent="0.2">
      <c r="A421" s="206"/>
      <c r="G421" s="206"/>
    </row>
    <row r="422" spans="1:7" x14ac:dyDescent="0.2">
      <c r="A422" s="206"/>
      <c r="G422" s="206"/>
    </row>
    <row r="423" spans="1:7" x14ac:dyDescent="0.2">
      <c r="A423" s="206"/>
      <c r="G423" s="206"/>
    </row>
    <row r="424" spans="1:7" x14ac:dyDescent="0.2">
      <c r="A424" s="206"/>
      <c r="G424" s="206"/>
    </row>
    <row r="425" spans="1:7" x14ac:dyDescent="0.2">
      <c r="A425" s="206"/>
      <c r="G425" s="206"/>
    </row>
    <row r="426" spans="1:7" x14ac:dyDescent="0.2">
      <c r="A426" s="206"/>
      <c r="G426" s="206"/>
    </row>
    <row r="427" spans="1:7" x14ac:dyDescent="0.2">
      <c r="A427" s="206"/>
      <c r="G427" s="206"/>
    </row>
    <row r="428" spans="1:7" x14ac:dyDescent="0.2">
      <c r="A428" s="206"/>
      <c r="G428" s="206"/>
    </row>
    <row r="429" spans="1:7" x14ac:dyDescent="0.2">
      <c r="A429" s="206"/>
      <c r="G429" s="206"/>
    </row>
    <row r="430" spans="1:7" x14ac:dyDescent="0.2">
      <c r="A430" s="206"/>
      <c r="G430" s="206"/>
    </row>
    <row r="431" spans="1:7" x14ac:dyDescent="0.2">
      <c r="A431" s="206"/>
      <c r="G431" s="206"/>
    </row>
    <row r="432" spans="1:7" x14ac:dyDescent="0.2">
      <c r="A432" s="206"/>
      <c r="G432" s="206"/>
    </row>
    <row r="433" spans="1:7" x14ac:dyDescent="0.2">
      <c r="A433" s="206"/>
      <c r="G433" s="206"/>
    </row>
    <row r="434" spans="1:7" x14ac:dyDescent="0.2">
      <c r="A434" s="206"/>
      <c r="G434" s="206"/>
    </row>
    <row r="435" spans="1:7" x14ac:dyDescent="0.2">
      <c r="A435" s="206"/>
      <c r="G435" s="206"/>
    </row>
    <row r="436" spans="1:7" x14ac:dyDescent="0.2">
      <c r="A436" s="206"/>
      <c r="G436" s="206"/>
    </row>
    <row r="437" spans="1:7" x14ac:dyDescent="0.2">
      <c r="A437" s="206"/>
      <c r="G437" s="206"/>
    </row>
    <row r="438" spans="1:7" x14ac:dyDescent="0.2">
      <c r="A438" s="206"/>
      <c r="G438" s="206"/>
    </row>
    <row r="439" spans="1:7" x14ac:dyDescent="0.2">
      <c r="A439" s="206"/>
      <c r="G439" s="206"/>
    </row>
    <row r="440" spans="1:7" x14ac:dyDescent="0.2">
      <c r="A440" s="206"/>
      <c r="G440" s="206"/>
    </row>
    <row r="441" spans="1:7" x14ac:dyDescent="0.2">
      <c r="A441" s="206"/>
      <c r="G441" s="206"/>
    </row>
    <row r="442" spans="1:7" x14ac:dyDescent="0.2">
      <c r="A442" s="206"/>
      <c r="G442" s="206"/>
    </row>
    <row r="443" spans="1:7" x14ac:dyDescent="0.2">
      <c r="A443" s="206"/>
      <c r="G443" s="206"/>
    </row>
    <row r="444" spans="1:7" x14ac:dyDescent="0.2">
      <c r="A444" s="206"/>
      <c r="G444" s="206"/>
    </row>
    <row r="445" spans="1:7" x14ac:dyDescent="0.2">
      <c r="A445" s="206"/>
      <c r="G445" s="206"/>
    </row>
    <row r="446" spans="1:7" x14ac:dyDescent="0.2">
      <c r="A446" s="206"/>
      <c r="G446" s="206"/>
    </row>
    <row r="447" spans="1:7" x14ac:dyDescent="0.2">
      <c r="A447" s="206"/>
      <c r="G447" s="206"/>
    </row>
    <row r="448" spans="1:7" x14ac:dyDescent="0.2">
      <c r="A448" s="206"/>
      <c r="G448" s="206"/>
    </row>
    <row r="449" spans="1:7" x14ac:dyDescent="0.2">
      <c r="A449" s="206"/>
      <c r="G449" s="206"/>
    </row>
    <row r="450" spans="1:7" x14ac:dyDescent="0.2">
      <c r="A450" s="206"/>
      <c r="G450" s="206"/>
    </row>
    <row r="451" spans="1:7" x14ac:dyDescent="0.2">
      <c r="A451" s="206"/>
      <c r="G451" s="206"/>
    </row>
    <row r="452" spans="1:7" x14ac:dyDescent="0.2">
      <c r="A452" s="206"/>
      <c r="G452" s="206"/>
    </row>
    <row r="453" spans="1:7" x14ac:dyDescent="0.2">
      <c r="A453" s="206"/>
      <c r="G453" s="206"/>
    </row>
    <row r="454" spans="1:7" x14ac:dyDescent="0.2">
      <c r="A454" s="206"/>
      <c r="G454" s="206"/>
    </row>
    <row r="455" spans="1:7" x14ac:dyDescent="0.2">
      <c r="A455" s="206"/>
      <c r="G455" s="206"/>
    </row>
    <row r="456" spans="1:7" x14ac:dyDescent="0.2">
      <c r="A456" s="206"/>
      <c r="G456" s="206"/>
    </row>
    <row r="457" spans="1:7" x14ac:dyDescent="0.2">
      <c r="A457" s="206"/>
      <c r="G457" s="206"/>
    </row>
    <row r="458" spans="1:7" x14ac:dyDescent="0.2">
      <c r="A458" s="206"/>
      <c r="G458" s="206"/>
    </row>
    <row r="459" spans="1:7" x14ac:dyDescent="0.2">
      <c r="A459" s="206"/>
      <c r="G459" s="206"/>
    </row>
    <row r="460" spans="1:7" x14ac:dyDescent="0.2">
      <c r="A460" s="206"/>
      <c r="G460" s="206"/>
    </row>
    <row r="461" spans="1:7" x14ac:dyDescent="0.2">
      <c r="A461" s="206"/>
      <c r="G461" s="206"/>
    </row>
    <row r="462" spans="1:7" x14ac:dyDescent="0.2">
      <c r="A462" s="206"/>
      <c r="G462" s="206"/>
    </row>
    <row r="463" spans="1:7" x14ac:dyDescent="0.2">
      <c r="A463" s="206"/>
      <c r="G463" s="206"/>
    </row>
    <row r="464" spans="1:7" x14ac:dyDescent="0.2">
      <c r="A464" s="206"/>
      <c r="G464" s="206"/>
    </row>
    <row r="465" spans="1:7" x14ac:dyDescent="0.2">
      <c r="A465" s="206"/>
      <c r="G465" s="206"/>
    </row>
    <row r="466" spans="1:7" x14ac:dyDescent="0.2">
      <c r="A466" s="206"/>
      <c r="G466" s="206"/>
    </row>
    <row r="467" spans="1:7" x14ac:dyDescent="0.2">
      <c r="A467" s="206"/>
      <c r="G467" s="206"/>
    </row>
    <row r="468" spans="1:7" x14ac:dyDescent="0.2">
      <c r="A468" s="206"/>
      <c r="G468" s="206"/>
    </row>
    <row r="469" spans="1:7" x14ac:dyDescent="0.2">
      <c r="A469" s="206"/>
      <c r="G469" s="206"/>
    </row>
    <row r="470" spans="1:7" x14ac:dyDescent="0.2">
      <c r="A470" s="206"/>
      <c r="G470" s="206"/>
    </row>
    <row r="471" spans="1:7" x14ac:dyDescent="0.2">
      <c r="A471" s="206"/>
      <c r="G471" s="206"/>
    </row>
    <row r="472" spans="1:7" x14ac:dyDescent="0.2">
      <c r="A472" s="206"/>
      <c r="G472" s="206"/>
    </row>
    <row r="473" spans="1:7" x14ac:dyDescent="0.2">
      <c r="A473" s="206"/>
      <c r="G473" s="206"/>
    </row>
    <row r="474" spans="1:7" x14ac:dyDescent="0.2">
      <c r="A474" s="206"/>
      <c r="G474" s="206"/>
    </row>
    <row r="475" spans="1:7" x14ac:dyDescent="0.2">
      <c r="A475" s="206"/>
      <c r="G475" s="206"/>
    </row>
    <row r="476" spans="1:7" x14ac:dyDescent="0.2">
      <c r="A476" s="206"/>
      <c r="G476" s="206"/>
    </row>
    <row r="477" spans="1:7" x14ac:dyDescent="0.2">
      <c r="A477" s="206"/>
      <c r="G477" s="206"/>
    </row>
    <row r="478" spans="1:7" x14ac:dyDescent="0.2">
      <c r="A478" s="206"/>
      <c r="G478" s="206"/>
    </row>
    <row r="479" spans="1:7" x14ac:dyDescent="0.2">
      <c r="A479" s="206"/>
      <c r="G479" s="206"/>
    </row>
    <row r="480" spans="1:7" x14ac:dyDescent="0.2">
      <c r="A480" s="206"/>
      <c r="G480" s="206"/>
    </row>
    <row r="481" spans="1:7" x14ac:dyDescent="0.2">
      <c r="A481" s="206"/>
      <c r="G481" s="206"/>
    </row>
    <row r="482" spans="1:7" x14ac:dyDescent="0.2">
      <c r="A482" s="206"/>
      <c r="G482" s="206"/>
    </row>
    <row r="483" spans="1:7" x14ac:dyDescent="0.2">
      <c r="A483" s="206"/>
      <c r="G483" s="206"/>
    </row>
    <row r="484" spans="1:7" x14ac:dyDescent="0.2">
      <c r="A484" s="206"/>
      <c r="G484" s="206"/>
    </row>
    <row r="485" spans="1:7" x14ac:dyDescent="0.2">
      <c r="A485" s="206"/>
      <c r="G485" s="206"/>
    </row>
    <row r="486" spans="1:7" x14ac:dyDescent="0.2">
      <c r="A486" s="206"/>
      <c r="G486" s="206"/>
    </row>
    <row r="487" spans="1:7" x14ac:dyDescent="0.2">
      <c r="A487" s="206"/>
      <c r="G487" s="206"/>
    </row>
    <row r="488" spans="1:7" x14ac:dyDescent="0.2">
      <c r="A488" s="206"/>
      <c r="G488" s="206"/>
    </row>
    <row r="489" spans="1:7" x14ac:dyDescent="0.2">
      <c r="A489" s="206"/>
      <c r="G489" s="206"/>
    </row>
    <row r="490" spans="1:7" x14ac:dyDescent="0.2">
      <c r="A490" s="206"/>
      <c r="G490" s="206"/>
    </row>
    <row r="491" spans="1:7" x14ac:dyDescent="0.2">
      <c r="A491" s="206"/>
      <c r="G491" s="206"/>
    </row>
    <row r="492" spans="1:7" x14ac:dyDescent="0.2">
      <c r="A492" s="206"/>
      <c r="G492" s="206"/>
    </row>
    <row r="493" spans="1:7" x14ac:dyDescent="0.2">
      <c r="A493" s="206"/>
      <c r="G493" s="206"/>
    </row>
    <row r="494" spans="1:7" x14ac:dyDescent="0.2">
      <c r="A494" s="206"/>
      <c r="G494" s="206"/>
    </row>
    <row r="495" spans="1:7" x14ac:dyDescent="0.2">
      <c r="A495" s="206"/>
      <c r="G495" s="206"/>
    </row>
    <row r="496" spans="1:7" x14ac:dyDescent="0.2">
      <c r="A496" s="206"/>
      <c r="G496" s="206"/>
    </row>
    <row r="497" spans="1:7" x14ac:dyDescent="0.2">
      <c r="A497" s="206"/>
      <c r="G497" s="206"/>
    </row>
    <row r="498" spans="1:7" x14ac:dyDescent="0.2">
      <c r="A498" s="206"/>
      <c r="G498" s="206"/>
    </row>
    <row r="499" spans="1:7" x14ac:dyDescent="0.2">
      <c r="A499" s="206"/>
      <c r="G499" s="206"/>
    </row>
    <row r="500" spans="1:7" x14ac:dyDescent="0.2">
      <c r="A500" s="206"/>
      <c r="G500" s="206"/>
    </row>
    <row r="501" spans="1:7" x14ac:dyDescent="0.2">
      <c r="A501" s="206"/>
      <c r="G501" s="206"/>
    </row>
    <row r="502" spans="1:7" x14ac:dyDescent="0.2">
      <c r="A502" s="206"/>
      <c r="G502" s="206"/>
    </row>
    <row r="503" spans="1:7" x14ac:dyDescent="0.2">
      <c r="A503" s="206"/>
      <c r="G503" s="206"/>
    </row>
    <row r="504" spans="1:7" x14ac:dyDescent="0.2">
      <c r="A504" s="206"/>
      <c r="G504" s="206"/>
    </row>
    <row r="505" spans="1:7" x14ac:dyDescent="0.2">
      <c r="A505" s="206"/>
      <c r="G505" s="206"/>
    </row>
    <row r="506" spans="1:7" x14ac:dyDescent="0.2">
      <c r="A506" s="206"/>
      <c r="G506" s="206"/>
    </row>
    <row r="507" spans="1:7" x14ac:dyDescent="0.2">
      <c r="A507" s="206"/>
      <c r="G507" s="206"/>
    </row>
    <row r="508" spans="1:7" x14ac:dyDescent="0.2">
      <c r="A508" s="206"/>
      <c r="G508" s="206"/>
    </row>
    <row r="509" spans="1:7" x14ac:dyDescent="0.2">
      <c r="A509" s="206"/>
      <c r="G509" s="206"/>
    </row>
    <row r="510" spans="1:7" x14ac:dyDescent="0.2">
      <c r="A510" s="206"/>
      <c r="G510" s="206"/>
    </row>
    <row r="511" spans="1:7" x14ac:dyDescent="0.2">
      <c r="A511" s="206"/>
      <c r="G511" s="206"/>
    </row>
    <row r="512" spans="1:7" x14ac:dyDescent="0.2">
      <c r="A512" s="206"/>
      <c r="G512" s="206"/>
    </row>
    <row r="513" spans="1:7" x14ac:dyDescent="0.2">
      <c r="A513" s="206"/>
      <c r="G513" s="206"/>
    </row>
    <row r="514" spans="1:7" x14ac:dyDescent="0.2">
      <c r="A514" s="206"/>
      <c r="G514" s="206"/>
    </row>
    <row r="515" spans="1:7" x14ac:dyDescent="0.2">
      <c r="A515" s="206"/>
      <c r="G515" s="206"/>
    </row>
    <row r="516" spans="1:7" x14ac:dyDescent="0.2">
      <c r="A516" s="206"/>
      <c r="G516" s="206"/>
    </row>
    <row r="517" spans="1:7" x14ac:dyDescent="0.2">
      <c r="A517" s="206"/>
      <c r="G517" s="206"/>
    </row>
    <row r="518" spans="1:7" x14ac:dyDescent="0.2">
      <c r="A518" s="206"/>
      <c r="G518" s="206"/>
    </row>
    <row r="519" spans="1:7" x14ac:dyDescent="0.2">
      <c r="A519" s="206"/>
      <c r="G519" s="206"/>
    </row>
    <row r="520" spans="1:7" x14ac:dyDescent="0.2">
      <c r="A520" s="206"/>
      <c r="G520" s="206"/>
    </row>
    <row r="521" spans="1:7" x14ac:dyDescent="0.2">
      <c r="A521" s="206"/>
      <c r="G521" s="206"/>
    </row>
    <row r="522" spans="1:7" x14ac:dyDescent="0.2">
      <c r="A522" s="206"/>
      <c r="G522" s="206"/>
    </row>
    <row r="523" spans="1:7" x14ac:dyDescent="0.2">
      <c r="A523" s="206"/>
      <c r="G523" s="206"/>
    </row>
    <row r="524" spans="1:7" x14ac:dyDescent="0.2">
      <c r="A524" s="206"/>
      <c r="G524" s="206"/>
    </row>
    <row r="525" spans="1:7" x14ac:dyDescent="0.2">
      <c r="A525" s="206"/>
      <c r="G525" s="206"/>
    </row>
    <row r="526" spans="1:7" x14ac:dyDescent="0.2">
      <c r="A526" s="206"/>
      <c r="G526" s="206"/>
    </row>
    <row r="527" spans="1:7" x14ac:dyDescent="0.2">
      <c r="A527" s="206"/>
      <c r="G527" s="206"/>
    </row>
    <row r="528" spans="1:7" x14ac:dyDescent="0.2">
      <c r="A528" s="206"/>
      <c r="G528" s="206"/>
    </row>
    <row r="529" spans="1:7" x14ac:dyDescent="0.2">
      <c r="A529" s="206"/>
      <c r="G529" s="206"/>
    </row>
    <row r="530" spans="1:7" x14ac:dyDescent="0.2">
      <c r="A530" s="206"/>
      <c r="G530" s="206"/>
    </row>
    <row r="531" spans="1:7" x14ac:dyDescent="0.2">
      <c r="A531" s="206"/>
      <c r="G531" s="206"/>
    </row>
    <row r="532" spans="1:7" x14ac:dyDescent="0.2">
      <c r="A532" s="206"/>
      <c r="G532" s="206"/>
    </row>
    <row r="533" spans="1:7" x14ac:dyDescent="0.2">
      <c r="A533" s="206"/>
      <c r="G533" s="206"/>
    </row>
    <row r="534" spans="1:7" x14ac:dyDescent="0.2">
      <c r="A534" s="206"/>
      <c r="G534" s="206"/>
    </row>
    <row r="535" spans="1:7" x14ac:dyDescent="0.2">
      <c r="A535" s="206"/>
      <c r="G535" s="206"/>
    </row>
    <row r="536" spans="1:7" x14ac:dyDescent="0.2">
      <c r="A536" s="206"/>
      <c r="G536" s="206"/>
    </row>
    <row r="537" spans="1:7" x14ac:dyDescent="0.2">
      <c r="A537" s="206"/>
      <c r="G537" s="206"/>
    </row>
    <row r="538" spans="1:7" x14ac:dyDescent="0.2">
      <c r="A538" s="206"/>
      <c r="G538" s="206"/>
    </row>
    <row r="539" spans="1:7" x14ac:dyDescent="0.2">
      <c r="A539" s="206"/>
      <c r="G539" s="206"/>
    </row>
    <row r="540" spans="1:7" x14ac:dyDescent="0.2">
      <c r="A540" s="206"/>
      <c r="G540" s="206"/>
    </row>
    <row r="541" spans="1:7" x14ac:dyDescent="0.2">
      <c r="A541" s="206"/>
      <c r="G541" s="206"/>
    </row>
    <row r="542" spans="1:7" x14ac:dyDescent="0.2">
      <c r="A542" s="206"/>
      <c r="G542" s="206"/>
    </row>
    <row r="543" spans="1:7" x14ac:dyDescent="0.2">
      <c r="A543" s="206"/>
      <c r="G543" s="206"/>
    </row>
    <row r="544" spans="1:7" x14ac:dyDescent="0.2">
      <c r="A544" s="206"/>
      <c r="G544" s="206"/>
    </row>
    <row r="545" spans="1:7" x14ac:dyDescent="0.2">
      <c r="A545" s="206"/>
      <c r="G545" s="206"/>
    </row>
    <row r="546" spans="1:7" x14ac:dyDescent="0.2">
      <c r="A546" s="206"/>
      <c r="G546" s="206"/>
    </row>
    <row r="547" spans="1:7" x14ac:dyDescent="0.2">
      <c r="A547" s="206"/>
      <c r="G547" s="206"/>
    </row>
    <row r="548" spans="1:7" x14ac:dyDescent="0.2">
      <c r="A548" s="206"/>
      <c r="G548" s="206"/>
    </row>
    <row r="549" spans="1:7" x14ac:dyDescent="0.2">
      <c r="A549" s="206"/>
      <c r="G549" s="206"/>
    </row>
    <row r="550" spans="1:7" x14ac:dyDescent="0.2">
      <c r="A550" s="206"/>
      <c r="G550" s="206"/>
    </row>
    <row r="551" spans="1:7" x14ac:dyDescent="0.2">
      <c r="A551" s="206"/>
      <c r="G551" s="206"/>
    </row>
    <row r="552" spans="1:7" x14ac:dyDescent="0.2">
      <c r="A552" s="206"/>
      <c r="G552" s="206"/>
    </row>
    <row r="553" spans="1:7" x14ac:dyDescent="0.2">
      <c r="A553" s="206"/>
      <c r="G553" s="206"/>
    </row>
    <row r="554" spans="1:7" x14ac:dyDescent="0.2">
      <c r="A554" s="206"/>
      <c r="G554" s="206"/>
    </row>
    <row r="555" spans="1:7" x14ac:dyDescent="0.2">
      <c r="A555" s="206"/>
      <c r="G555" s="206"/>
    </row>
    <row r="556" spans="1:7" x14ac:dyDescent="0.2">
      <c r="A556" s="206"/>
      <c r="G556" s="206"/>
    </row>
    <row r="557" spans="1:7" x14ac:dyDescent="0.2">
      <c r="A557" s="206"/>
      <c r="G557" s="206"/>
    </row>
    <row r="558" spans="1:7" x14ac:dyDescent="0.2">
      <c r="A558" s="206"/>
      <c r="G558" s="206"/>
    </row>
    <row r="559" spans="1:7" x14ac:dyDescent="0.2">
      <c r="A559" s="206"/>
      <c r="G559" s="206"/>
    </row>
    <row r="560" spans="1:7" x14ac:dyDescent="0.2">
      <c r="A560" s="206"/>
      <c r="G560" s="206"/>
    </row>
    <row r="561" spans="1:7" x14ac:dyDescent="0.2">
      <c r="A561" s="206"/>
      <c r="G561" s="206"/>
    </row>
    <row r="562" spans="1:7" x14ac:dyDescent="0.2">
      <c r="A562" s="206"/>
      <c r="G562" s="206"/>
    </row>
    <row r="563" spans="1:7" x14ac:dyDescent="0.2">
      <c r="A563" s="206"/>
      <c r="G563" s="206"/>
    </row>
    <row r="564" spans="1:7" x14ac:dyDescent="0.2">
      <c r="A564" s="206"/>
      <c r="G564" s="206"/>
    </row>
    <row r="565" spans="1:7" x14ac:dyDescent="0.2">
      <c r="A565" s="206"/>
      <c r="G565" s="206"/>
    </row>
    <row r="566" spans="1:7" x14ac:dyDescent="0.2">
      <c r="A566" s="206"/>
      <c r="G566" s="206"/>
    </row>
    <row r="567" spans="1:7" x14ac:dyDescent="0.2">
      <c r="A567" s="206"/>
      <c r="G567" s="206"/>
    </row>
    <row r="568" spans="1:7" x14ac:dyDescent="0.2">
      <c r="A568" s="206"/>
      <c r="G568" s="206"/>
    </row>
    <row r="569" spans="1:7" x14ac:dyDescent="0.2">
      <c r="A569" s="206"/>
      <c r="G569" s="206"/>
    </row>
    <row r="570" spans="1:7" x14ac:dyDescent="0.2">
      <c r="A570" s="206"/>
      <c r="G570" s="206"/>
    </row>
    <row r="571" spans="1:7" x14ac:dyDescent="0.2">
      <c r="A571" s="206"/>
      <c r="G571" s="206"/>
    </row>
    <row r="572" spans="1:7" x14ac:dyDescent="0.2">
      <c r="A572" s="206"/>
      <c r="G572" s="206"/>
    </row>
    <row r="573" spans="1:7" x14ac:dyDescent="0.2">
      <c r="A573" s="206"/>
      <c r="G573" s="206"/>
    </row>
    <row r="574" spans="1:7" x14ac:dyDescent="0.2">
      <c r="A574" s="206"/>
      <c r="G574" s="206"/>
    </row>
    <row r="575" spans="1:7" x14ac:dyDescent="0.2">
      <c r="A575" s="206"/>
      <c r="G575" s="206"/>
    </row>
    <row r="576" spans="1:7" x14ac:dyDescent="0.2">
      <c r="A576" s="206"/>
      <c r="G576" s="206"/>
    </row>
    <row r="577" spans="1:7" x14ac:dyDescent="0.2">
      <c r="A577" s="206"/>
      <c r="G577" s="206"/>
    </row>
    <row r="578" spans="1:7" x14ac:dyDescent="0.2">
      <c r="A578" s="206"/>
      <c r="G578" s="206"/>
    </row>
    <row r="579" spans="1:7" x14ac:dyDescent="0.2">
      <c r="A579" s="206"/>
      <c r="G579" s="206"/>
    </row>
    <row r="580" spans="1:7" x14ac:dyDescent="0.2">
      <c r="A580" s="206"/>
      <c r="G580" s="206"/>
    </row>
    <row r="581" spans="1:7" x14ac:dyDescent="0.2">
      <c r="A581" s="206"/>
      <c r="G581" s="206"/>
    </row>
    <row r="582" spans="1:7" x14ac:dyDescent="0.2">
      <c r="A582" s="206"/>
      <c r="G582" s="206"/>
    </row>
    <row r="583" spans="1:7" x14ac:dyDescent="0.2">
      <c r="A583" s="206"/>
      <c r="G583" s="206"/>
    </row>
    <row r="584" spans="1:7" x14ac:dyDescent="0.2">
      <c r="A584" s="206"/>
      <c r="G584" s="206"/>
    </row>
    <row r="585" spans="1:7" x14ac:dyDescent="0.2">
      <c r="A585" s="206"/>
      <c r="G585" s="206"/>
    </row>
    <row r="586" spans="1:7" x14ac:dyDescent="0.2">
      <c r="A586" s="206"/>
      <c r="G586" s="206"/>
    </row>
    <row r="587" spans="1:7" x14ac:dyDescent="0.2">
      <c r="A587" s="206"/>
      <c r="G587" s="206"/>
    </row>
    <row r="588" spans="1:7" x14ac:dyDescent="0.2">
      <c r="A588" s="206"/>
      <c r="G588" s="206"/>
    </row>
    <row r="589" spans="1:7" x14ac:dyDescent="0.2">
      <c r="A589" s="206"/>
      <c r="G589" s="206"/>
    </row>
    <row r="590" spans="1:7" x14ac:dyDescent="0.2">
      <c r="A590" s="206"/>
      <c r="G590" s="206"/>
    </row>
    <row r="591" spans="1:7" x14ac:dyDescent="0.2">
      <c r="A591" s="206"/>
      <c r="G591" s="206"/>
    </row>
    <row r="592" spans="1:7" x14ac:dyDescent="0.2">
      <c r="A592" s="206"/>
      <c r="G592" s="206"/>
    </row>
    <row r="593" spans="1:7" x14ac:dyDescent="0.2">
      <c r="A593" s="206"/>
      <c r="G593" s="206"/>
    </row>
    <row r="594" spans="1:7" x14ac:dyDescent="0.2">
      <c r="A594" s="206"/>
      <c r="G594" s="206"/>
    </row>
    <row r="595" spans="1:7" x14ac:dyDescent="0.2">
      <c r="A595" s="206"/>
      <c r="G595" s="206"/>
    </row>
    <row r="596" spans="1:7" x14ac:dyDescent="0.2">
      <c r="A596" s="206"/>
      <c r="G596" s="206"/>
    </row>
    <row r="597" spans="1:7" x14ac:dyDescent="0.2">
      <c r="A597" s="206"/>
      <c r="G597" s="206"/>
    </row>
    <row r="598" spans="1:7" x14ac:dyDescent="0.2">
      <c r="A598" s="206"/>
      <c r="G598" s="206"/>
    </row>
    <row r="599" spans="1:7" x14ac:dyDescent="0.2">
      <c r="A599" s="206"/>
      <c r="G599" s="206"/>
    </row>
    <row r="600" spans="1:7" x14ac:dyDescent="0.2">
      <c r="A600" s="206"/>
      <c r="G600" s="206"/>
    </row>
    <row r="601" spans="1:7" x14ac:dyDescent="0.2">
      <c r="A601" s="206"/>
      <c r="G601" s="206"/>
    </row>
    <row r="602" spans="1:7" x14ac:dyDescent="0.2">
      <c r="A602" s="206"/>
      <c r="G602" s="206"/>
    </row>
    <row r="603" spans="1:7" x14ac:dyDescent="0.2">
      <c r="A603" s="206"/>
      <c r="G603" s="206"/>
    </row>
    <row r="604" spans="1:7" x14ac:dyDescent="0.2">
      <c r="A604" s="206"/>
      <c r="G604" s="206"/>
    </row>
    <row r="605" spans="1:7" x14ac:dyDescent="0.2">
      <c r="A605" s="206"/>
      <c r="G605" s="206"/>
    </row>
    <row r="606" spans="1:7" x14ac:dyDescent="0.2">
      <c r="A606" s="206"/>
      <c r="G606" s="206"/>
    </row>
    <row r="607" spans="1:7" x14ac:dyDescent="0.2">
      <c r="A607" s="206"/>
      <c r="G607" s="206"/>
    </row>
    <row r="608" spans="1:7" x14ac:dyDescent="0.2">
      <c r="A608" s="206"/>
      <c r="G608" s="206"/>
    </row>
    <row r="609" spans="1:7" x14ac:dyDescent="0.2">
      <c r="A609" s="206"/>
      <c r="G609" s="206"/>
    </row>
    <row r="610" spans="1:7" x14ac:dyDescent="0.2">
      <c r="A610" s="206"/>
      <c r="G610" s="206"/>
    </row>
    <row r="611" spans="1:7" x14ac:dyDescent="0.2">
      <c r="A611" s="206"/>
      <c r="G611" s="206"/>
    </row>
    <row r="612" spans="1:7" x14ac:dyDescent="0.2">
      <c r="A612" s="206"/>
      <c r="G612" s="206"/>
    </row>
    <row r="613" spans="1:7" x14ac:dyDescent="0.2">
      <c r="A613" s="206"/>
      <c r="G613" s="206"/>
    </row>
    <row r="614" spans="1:7" x14ac:dyDescent="0.2">
      <c r="A614" s="206"/>
      <c r="G614" s="206"/>
    </row>
    <row r="615" spans="1:7" x14ac:dyDescent="0.2">
      <c r="A615" s="206"/>
      <c r="G615" s="206"/>
    </row>
    <row r="616" spans="1:7" x14ac:dyDescent="0.2">
      <c r="A616" s="206"/>
      <c r="G616" s="206"/>
    </row>
    <row r="617" spans="1:7" x14ac:dyDescent="0.2">
      <c r="A617" s="206"/>
      <c r="G617" s="206"/>
    </row>
    <row r="618" spans="1:7" x14ac:dyDescent="0.2">
      <c r="A618" s="206"/>
      <c r="G618" s="206"/>
    </row>
    <row r="619" spans="1:7" x14ac:dyDescent="0.2">
      <c r="A619" s="206"/>
      <c r="G619" s="206"/>
    </row>
    <row r="620" spans="1:7" x14ac:dyDescent="0.2">
      <c r="A620" s="206"/>
      <c r="G620" s="206"/>
    </row>
    <row r="621" spans="1:7" x14ac:dyDescent="0.2">
      <c r="A621" s="206"/>
      <c r="G621" s="206"/>
    </row>
    <row r="622" spans="1:7" x14ac:dyDescent="0.2">
      <c r="A622" s="206"/>
      <c r="G622" s="206"/>
    </row>
    <row r="623" spans="1:7" x14ac:dyDescent="0.2">
      <c r="A623" s="206"/>
      <c r="G623" s="206"/>
    </row>
    <row r="624" spans="1:7" x14ac:dyDescent="0.2">
      <c r="A624" s="206"/>
      <c r="G624" s="206"/>
    </row>
    <row r="625" spans="1:7" x14ac:dyDescent="0.2">
      <c r="A625" s="206"/>
      <c r="G625" s="206"/>
    </row>
    <row r="626" spans="1:7" x14ac:dyDescent="0.2">
      <c r="A626" s="206"/>
      <c r="G626" s="206"/>
    </row>
    <row r="627" spans="1:7" x14ac:dyDescent="0.2">
      <c r="A627" s="206"/>
      <c r="G627" s="206"/>
    </row>
    <row r="628" spans="1:7" x14ac:dyDescent="0.2">
      <c r="A628" s="206"/>
      <c r="G628" s="206"/>
    </row>
    <row r="629" spans="1:7" x14ac:dyDescent="0.2">
      <c r="A629" s="206"/>
      <c r="G629" s="206"/>
    </row>
    <row r="630" spans="1:7" x14ac:dyDescent="0.2">
      <c r="A630" s="206"/>
      <c r="G630" s="206"/>
    </row>
    <row r="631" spans="1:7" x14ac:dyDescent="0.2">
      <c r="A631" s="206"/>
      <c r="G631" s="206"/>
    </row>
    <row r="632" spans="1:7" x14ac:dyDescent="0.2">
      <c r="A632" s="206"/>
      <c r="G632" s="206"/>
    </row>
    <row r="633" spans="1:7" x14ac:dyDescent="0.2">
      <c r="A633" s="206"/>
      <c r="G633" s="206"/>
    </row>
    <row r="634" spans="1:7" x14ac:dyDescent="0.2">
      <c r="A634" s="206"/>
      <c r="G634" s="206"/>
    </row>
    <row r="635" spans="1:7" x14ac:dyDescent="0.2">
      <c r="A635" s="206"/>
      <c r="G635" s="206"/>
    </row>
    <row r="636" spans="1:7" x14ac:dyDescent="0.2">
      <c r="A636" s="206"/>
      <c r="G636" s="206"/>
    </row>
    <row r="637" spans="1:7" x14ac:dyDescent="0.2">
      <c r="A637" s="206"/>
      <c r="G637" s="206"/>
    </row>
    <row r="638" spans="1:7" x14ac:dyDescent="0.2">
      <c r="A638" s="206"/>
      <c r="G638" s="206"/>
    </row>
    <row r="639" spans="1:7" x14ac:dyDescent="0.2">
      <c r="A639" s="206"/>
      <c r="G639" s="206"/>
    </row>
    <row r="640" spans="1:7" x14ac:dyDescent="0.2">
      <c r="A640" s="206"/>
      <c r="G640" s="206"/>
    </row>
    <row r="641" spans="1:7" x14ac:dyDescent="0.2">
      <c r="A641" s="206"/>
      <c r="G641" s="206"/>
    </row>
    <row r="642" spans="1:7" x14ac:dyDescent="0.2">
      <c r="A642" s="206"/>
      <c r="G642" s="206"/>
    </row>
    <row r="643" spans="1:7" x14ac:dyDescent="0.2">
      <c r="A643" s="206"/>
      <c r="G643" s="206"/>
    </row>
    <row r="644" spans="1:7" x14ac:dyDescent="0.2">
      <c r="A644" s="206"/>
      <c r="G644" s="206"/>
    </row>
    <row r="645" spans="1:7" x14ac:dyDescent="0.2">
      <c r="A645" s="206"/>
      <c r="G645" s="206"/>
    </row>
    <row r="646" spans="1:7" x14ac:dyDescent="0.2">
      <c r="A646" s="206"/>
      <c r="G646" s="206"/>
    </row>
    <row r="647" spans="1:7" x14ac:dyDescent="0.2">
      <c r="A647" s="206"/>
      <c r="G647" s="206"/>
    </row>
    <row r="648" spans="1:7" x14ac:dyDescent="0.2">
      <c r="A648" s="206"/>
      <c r="G648" s="206"/>
    </row>
    <row r="649" spans="1:7" x14ac:dyDescent="0.2">
      <c r="A649" s="206"/>
      <c r="G649" s="206"/>
    </row>
    <row r="650" spans="1:7" x14ac:dyDescent="0.2">
      <c r="A650" s="206"/>
      <c r="G650" s="206"/>
    </row>
    <row r="651" spans="1:7" x14ac:dyDescent="0.2">
      <c r="A651" s="206"/>
      <c r="G651" s="206"/>
    </row>
    <row r="652" spans="1:7" x14ac:dyDescent="0.2">
      <c r="A652" s="206"/>
      <c r="G652" s="206"/>
    </row>
    <row r="653" spans="1:7" x14ac:dyDescent="0.2">
      <c r="A653" s="206"/>
      <c r="G653" s="206"/>
    </row>
    <row r="654" spans="1:7" x14ac:dyDescent="0.2">
      <c r="A654" s="206"/>
      <c r="G654" s="206"/>
    </row>
    <row r="655" spans="1:7" x14ac:dyDescent="0.2">
      <c r="A655" s="206"/>
      <c r="G655" s="206"/>
    </row>
    <row r="656" spans="1:7" x14ac:dyDescent="0.2">
      <c r="A656" s="206"/>
      <c r="G656" s="206"/>
    </row>
    <row r="657" spans="1:7" x14ac:dyDescent="0.2">
      <c r="A657" s="206"/>
      <c r="G657" s="206"/>
    </row>
    <row r="658" spans="1:7" x14ac:dyDescent="0.2">
      <c r="A658" s="206"/>
      <c r="G658" s="206"/>
    </row>
    <row r="659" spans="1:7" x14ac:dyDescent="0.2">
      <c r="A659" s="206"/>
      <c r="G659" s="206"/>
    </row>
    <row r="660" spans="1:7" x14ac:dyDescent="0.2">
      <c r="A660" s="206"/>
      <c r="G660" s="206"/>
    </row>
    <row r="661" spans="1:7" x14ac:dyDescent="0.2">
      <c r="A661" s="206"/>
      <c r="G661" s="206"/>
    </row>
    <row r="662" spans="1:7" x14ac:dyDescent="0.2">
      <c r="A662" s="206"/>
      <c r="G662" s="206"/>
    </row>
    <row r="663" spans="1:7" x14ac:dyDescent="0.2">
      <c r="A663" s="206"/>
      <c r="G663" s="206"/>
    </row>
    <row r="664" spans="1:7" x14ac:dyDescent="0.2">
      <c r="A664" s="206"/>
      <c r="G664" s="206"/>
    </row>
    <row r="665" spans="1:7" x14ac:dyDescent="0.2">
      <c r="A665" s="206"/>
      <c r="G665" s="206"/>
    </row>
    <row r="666" spans="1:7" x14ac:dyDescent="0.2">
      <c r="A666" s="206"/>
      <c r="G666" s="206"/>
    </row>
    <row r="667" spans="1:7" x14ac:dyDescent="0.2">
      <c r="A667" s="206"/>
      <c r="G667" s="206"/>
    </row>
    <row r="668" spans="1:7" x14ac:dyDescent="0.2">
      <c r="A668" s="206"/>
      <c r="G668" s="206"/>
    </row>
    <row r="669" spans="1:7" x14ac:dyDescent="0.2">
      <c r="A669" s="206"/>
      <c r="G669" s="206"/>
    </row>
    <row r="670" spans="1:7" x14ac:dyDescent="0.2">
      <c r="A670" s="206"/>
      <c r="G670" s="206"/>
    </row>
    <row r="671" spans="1:7" x14ac:dyDescent="0.2">
      <c r="A671" s="206"/>
      <c r="G671" s="206"/>
    </row>
    <row r="672" spans="1:7" x14ac:dyDescent="0.2">
      <c r="A672" s="206"/>
      <c r="G672" s="206"/>
    </row>
    <row r="673" spans="1:7" x14ac:dyDescent="0.2">
      <c r="A673" s="206"/>
      <c r="G673" s="206"/>
    </row>
    <row r="674" spans="1:7" x14ac:dyDescent="0.2">
      <c r="A674" s="206"/>
      <c r="G674" s="206"/>
    </row>
    <row r="675" spans="1:7" x14ac:dyDescent="0.2">
      <c r="A675" s="206"/>
      <c r="G675" s="206"/>
    </row>
    <row r="676" spans="1:7" x14ac:dyDescent="0.2">
      <c r="A676" s="206"/>
      <c r="G676" s="206"/>
    </row>
    <row r="677" spans="1:7" x14ac:dyDescent="0.2">
      <c r="A677" s="206"/>
      <c r="G677" s="206"/>
    </row>
    <row r="678" spans="1:7" x14ac:dyDescent="0.2">
      <c r="A678" s="206"/>
      <c r="G678" s="206"/>
    </row>
    <row r="679" spans="1:7" x14ac:dyDescent="0.2">
      <c r="A679" s="206"/>
      <c r="G679" s="206"/>
    </row>
    <row r="680" spans="1:7" x14ac:dyDescent="0.2">
      <c r="A680" s="206"/>
      <c r="G680" s="206"/>
    </row>
    <row r="681" spans="1:7" x14ac:dyDescent="0.2">
      <c r="A681" s="206"/>
      <c r="G681" s="206"/>
    </row>
    <row r="682" spans="1:7" x14ac:dyDescent="0.2">
      <c r="A682" s="206"/>
      <c r="G682" s="206"/>
    </row>
    <row r="683" spans="1:7" x14ac:dyDescent="0.2">
      <c r="A683" s="206"/>
      <c r="G683" s="206"/>
    </row>
    <row r="684" spans="1:7" x14ac:dyDescent="0.2">
      <c r="A684" s="206"/>
      <c r="G684" s="206"/>
    </row>
    <row r="685" spans="1:7" x14ac:dyDescent="0.2">
      <c r="A685" s="206"/>
      <c r="G685" s="206"/>
    </row>
    <row r="686" spans="1:7" x14ac:dyDescent="0.2">
      <c r="A686" s="206"/>
      <c r="G686" s="206"/>
    </row>
    <row r="687" spans="1:7" x14ac:dyDescent="0.2">
      <c r="A687" s="206"/>
      <c r="G687" s="206"/>
    </row>
    <row r="688" spans="1:7" x14ac:dyDescent="0.2">
      <c r="A688" s="206"/>
      <c r="G688" s="206"/>
    </row>
    <row r="689" spans="1:7" x14ac:dyDescent="0.2">
      <c r="A689" s="206"/>
      <c r="G689" s="206"/>
    </row>
    <row r="690" spans="1:7" x14ac:dyDescent="0.2">
      <c r="A690" s="206"/>
      <c r="G690" s="206"/>
    </row>
    <row r="691" spans="1:7" x14ac:dyDescent="0.2">
      <c r="A691" s="206"/>
      <c r="G691" s="206"/>
    </row>
    <row r="692" spans="1:7" x14ac:dyDescent="0.2">
      <c r="A692" s="206"/>
      <c r="G692" s="206"/>
    </row>
    <row r="693" spans="1:7" x14ac:dyDescent="0.2">
      <c r="A693" s="206"/>
      <c r="G693" s="206"/>
    </row>
    <row r="694" spans="1:7" x14ac:dyDescent="0.2">
      <c r="A694" s="206"/>
      <c r="G694" s="206"/>
    </row>
    <row r="695" spans="1:7" x14ac:dyDescent="0.2">
      <c r="A695" s="206"/>
      <c r="G695" s="206"/>
    </row>
    <row r="696" spans="1:7" x14ac:dyDescent="0.2">
      <c r="A696" s="206"/>
      <c r="G696" s="206"/>
    </row>
    <row r="697" spans="1:7" x14ac:dyDescent="0.2">
      <c r="A697" s="206"/>
      <c r="G697" s="206"/>
    </row>
    <row r="698" spans="1:7" x14ac:dyDescent="0.2">
      <c r="A698" s="206"/>
      <c r="G698" s="206"/>
    </row>
    <row r="699" spans="1:7" x14ac:dyDescent="0.2">
      <c r="A699" s="206"/>
      <c r="G699" s="206"/>
    </row>
    <row r="700" spans="1:7" x14ac:dyDescent="0.2">
      <c r="A700" s="206"/>
      <c r="G700" s="206"/>
    </row>
    <row r="701" spans="1:7" x14ac:dyDescent="0.2">
      <c r="A701" s="206"/>
      <c r="G701" s="206"/>
    </row>
    <row r="702" spans="1:7" x14ac:dyDescent="0.2">
      <c r="A702" s="206"/>
      <c r="G702" s="206"/>
    </row>
    <row r="703" spans="1:7" x14ac:dyDescent="0.2">
      <c r="A703" s="206"/>
      <c r="G703" s="206"/>
    </row>
    <row r="704" spans="1:7" x14ac:dyDescent="0.2">
      <c r="A704" s="206"/>
      <c r="G704" s="206"/>
    </row>
    <row r="705" spans="1:7" x14ac:dyDescent="0.2">
      <c r="A705" s="206"/>
      <c r="G705" s="206"/>
    </row>
    <row r="706" spans="1:7" x14ac:dyDescent="0.2">
      <c r="A706" s="206"/>
      <c r="G706" s="206"/>
    </row>
    <row r="707" spans="1:7" x14ac:dyDescent="0.2">
      <c r="A707" s="206"/>
      <c r="G707" s="206"/>
    </row>
    <row r="708" spans="1:7" x14ac:dyDescent="0.2">
      <c r="A708" s="206"/>
      <c r="G708" s="206"/>
    </row>
    <row r="709" spans="1:7" x14ac:dyDescent="0.2">
      <c r="A709" s="206"/>
      <c r="G709" s="206"/>
    </row>
    <row r="710" spans="1:7" x14ac:dyDescent="0.2">
      <c r="A710" s="206"/>
      <c r="G710" s="206"/>
    </row>
    <row r="711" spans="1:7" x14ac:dyDescent="0.2">
      <c r="A711" s="206"/>
      <c r="G711" s="206"/>
    </row>
    <row r="712" spans="1:7" x14ac:dyDescent="0.2">
      <c r="A712" s="206"/>
      <c r="G712" s="206"/>
    </row>
    <row r="713" spans="1:7" x14ac:dyDescent="0.2">
      <c r="A713" s="206"/>
      <c r="G713" s="206"/>
    </row>
    <row r="714" spans="1:7" x14ac:dyDescent="0.2">
      <c r="A714" s="206"/>
      <c r="G714" s="206"/>
    </row>
    <row r="715" spans="1:7" x14ac:dyDescent="0.2">
      <c r="A715" s="206"/>
      <c r="G715" s="206"/>
    </row>
    <row r="716" spans="1:7" x14ac:dyDescent="0.2">
      <c r="A716" s="206"/>
      <c r="G716" s="206"/>
    </row>
    <row r="717" spans="1:7" x14ac:dyDescent="0.2">
      <c r="A717" s="206"/>
      <c r="G717" s="206"/>
    </row>
    <row r="718" spans="1:7" x14ac:dyDescent="0.2">
      <c r="A718" s="206"/>
      <c r="G718" s="206"/>
    </row>
    <row r="719" spans="1:7" x14ac:dyDescent="0.2">
      <c r="A719" s="206"/>
      <c r="G719" s="206"/>
    </row>
    <row r="720" spans="1:7" x14ac:dyDescent="0.2">
      <c r="A720" s="206"/>
      <c r="G720" s="206"/>
    </row>
    <row r="721" spans="1:7" x14ac:dyDescent="0.2">
      <c r="A721" s="206"/>
      <c r="G721" s="206"/>
    </row>
    <row r="722" spans="1:7" x14ac:dyDescent="0.2">
      <c r="A722" s="206"/>
      <c r="G722" s="206"/>
    </row>
    <row r="723" spans="1:7" x14ac:dyDescent="0.2">
      <c r="A723" s="206"/>
      <c r="G723" s="206"/>
    </row>
    <row r="724" spans="1:7" x14ac:dyDescent="0.2">
      <c r="A724" s="206"/>
      <c r="G724" s="206"/>
    </row>
    <row r="725" spans="1:7" x14ac:dyDescent="0.2">
      <c r="A725" s="206"/>
      <c r="G725" s="206"/>
    </row>
    <row r="726" spans="1:7" x14ac:dyDescent="0.2">
      <c r="A726" s="206"/>
      <c r="G726" s="206"/>
    </row>
    <row r="727" spans="1:7" x14ac:dyDescent="0.2">
      <c r="A727" s="206"/>
      <c r="G727" s="206"/>
    </row>
    <row r="728" spans="1:7" x14ac:dyDescent="0.2">
      <c r="A728" s="206"/>
      <c r="G728" s="206"/>
    </row>
    <row r="729" spans="1:7" x14ac:dyDescent="0.2">
      <c r="A729" s="206"/>
      <c r="G729" s="206"/>
    </row>
    <row r="730" spans="1:7" x14ac:dyDescent="0.2">
      <c r="A730" s="206"/>
      <c r="G730" s="206"/>
    </row>
    <row r="731" spans="1:7" x14ac:dyDescent="0.2">
      <c r="A731" s="206"/>
      <c r="G731" s="206"/>
    </row>
    <row r="732" spans="1:7" x14ac:dyDescent="0.2">
      <c r="A732" s="206"/>
      <c r="G732" s="206"/>
    </row>
    <row r="733" spans="1:7" x14ac:dyDescent="0.2">
      <c r="A733" s="206"/>
      <c r="G733" s="206"/>
    </row>
    <row r="734" spans="1:7" x14ac:dyDescent="0.2">
      <c r="A734" s="206"/>
      <c r="G734" s="206"/>
    </row>
    <row r="735" spans="1:7" x14ac:dyDescent="0.2">
      <c r="A735" s="206"/>
      <c r="G735" s="206"/>
    </row>
    <row r="736" spans="1:7" x14ac:dyDescent="0.2">
      <c r="A736" s="206"/>
      <c r="G736" s="206"/>
    </row>
    <row r="737" spans="1:7" x14ac:dyDescent="0.2">
      <c r="A737" s="206"/>
      <c r="G737" s="206"/>
    </row>
    <row r="738" spans="1:7" x14ac:dyDescent="0.2">
      <c r="A738" s="206"/>
      <c r="G738" s="206"/>
    </row>
    <row r="739" spans="1:7" x14ac:dyDescent="0.2">
      <c r="A739" s="206"/>
      <c r="G739" s="206"/>
    </row>
    <row r="740" spans="1:7" x14ac:dyDescent="0.2">
      <c r="A740" s="206"/>
      <c r="G740" s="206"/>
    </row>
    <row r="741" spans="1:7" x14ac:dyDescent="0.2">
      <c r="A741" s="206"/>
      <c r="G741" s="206"/>
    </row>
    <row r="742" spans="1:7" x14ac:dyDescent="0.2">
      <c r="A742" s="206"/>
      <c r="G742" s="206"/>
    </row>
    <row r="743" spans="1:7" x14ac:dyDescent="0.2">
      <c r="A743" s="206"/>
      <c r="G743" s="206"/>
    </row>
    <row r="744" spans="1:7" x14ac:dyDescent="0.2">
      <c r="A744" s="206"/>
      <c r="G744" s="206"/>
    </row>
    <row r="745" spans="1:7" x14ac:dyDescent="0.2">
      <c r="A745" s="206"/>
      <c r="G745" s="206"/>
    </row>
    <row r="746" spans="1:7" x14ac:dyDescent="0.2">
      <c r="A746" s="206"/>
      <c r="G746" s="206"/>
    </row>
    <row r="747" spans="1:7" x14ac:dyDescent="0.2">
      <c r="A747" s="206"/>
      <c r="G747" s="206"/>
    </row>
    <row r="748" spans="1:7" x14ac:dyDescent="0.2">
      <c r="A748" s="206"/>
      <c r="G748" s="206"/>
    </row>
    <row r="749" spans="1:7" x14ac:dyDescent="0.2">
      <c r="A749" s="206"/>
      <c r="G749" s="206"/>
    </row>
    <row r="750" spans="1:7" x14ac:dyDescent="0.2">
      <c r="A750" s="206"/>
      <c r="G750" s="206"/>
    </row>
    <row r="751" spans="1:7" x14ac:dyDescent="0.2">
      <c r="A751" s="206"/>
      <c r="G751" s="206"/>
    </row>
    <row r="752" spans="1:7" x14ac:dyDescent="0.2">
      <c r="A752" s="206"/>
      <c r="G752" s="206"/>
    </row>
    <row r="753" spans="1:7" x14ac:dyDescent="0.2">
      <c r="A753" s="206"/>
      <c r="G753" s="206"/>
    </row>
    <row r="754" spans="1:7" x14ac:dyDescent="0.2">
      <c r="A754" s="206"/>
      <c r="G754" s="206"/>
    </row>
    <row r="755" spans="1:7" x14ac:dyDescent="0.2">
      <c r="A755" s="206"/>
      <c r="G755" s="206"/>
    </row>
    <row r="756" spans="1:7" x14ac:dyDescent="0.2">
      <c r="A756" s="206"/>
      <c r="G756" s="206"/>
    </row>
    <row r="757" spans="1:7" x14ac:dyDescent="0.2">
      <c r="A757" s="206"/>
      <c r="G757" s="206"/>
    </row>
    <row r="758" spans="1:7" x14ac:dyDescent="0.2">
      <c r="A758" s="206"/>
      <c r="G758" s="206"/>
    </row>
    <row r="759" spans="1:7" x14ac:dyDescent="0.2">
      <c r="A759" s="206"/>
      <c r="G759" s="206"/>
    </row>
    <row r="760" spans="1:7" x14ac:dyDescent="0.2">
      <c r="A760" s="206"/>
      <c r="G760" s="206"/>
    </row>
    <row r="761" spans="1:7" x14ac:dyDescent="0.2">
      <c r="A761" s="206"/>
      <c r="G761" s="206"/>
    </row>
    <row r="762" spans="1:7" x14ac:dyDescent="0.2">
      <c r="A762" s="206"/>
      <c r="G762" s="206"/>
    </row>
    <row r="763" spans="1:7" x14ac:dyDescent="0.2">
      <c r="A763" s="206"/>
      <c r="G763" s="206"/>
    </row>
    <row r="764" spans="1:7" x14ac:dyDescent="0.2">
      <c r="A764" s="206"/>
      <c r="G764" s="206"/>
    </row>
    <row r="765" spans="1:7" x14ac:dyDescent="0.2">
      <c r="A765" s="206"/>
      <c r="G765" s="206"/>
    </row>
    <row r="766" spans="1:7" x14ac:dyDescent="0.2">
      <c r="A766" s="206"/>
      <c r="G766" s="206"/>
    </row>
    <row r="767" spans="1:7" x14ac:dyDescent="0.2">
      <c r="A767" s="206"/>
      <c r="G767" s="206"/>
    </row>
    <row r="768" spans="1:7" x14ac:dyDescent="0.2">
      <c r="A768" s="206"/>
      <c r="G768" s="206"/>
    </row>
    <row r="769" spans="1:7" x14ac:dyDescent="0.2">
      <c r="A769" s="206"/>
      <c r="G769" s="206"/>
    </row>
    <row r="770" spans="1:7" x14ac:dyDescent="0.2">
      <c r="A770" s="206"/>
      <c r="G770" s="206"/>
    </row>
    <row r="771" spans="1:7" x14ac:dyDescent="0.2">
      <c r="A771" s="206"/>
      <c r="G771" s="206"/>
    </row>
    <row r="772" spans="1:7" x14ac:dyDescent="0.2">
      <c r="A772" s="206"/>
      <c r="G772" s="206"/>
    </row>
    <row r="773" spans="1:7" x14ac:dyDescent="0.2">
      <c r="A773" s="206"/>
      <c r="G773" s="206"/>
    </row>
    <row r="774" spans="1:7" x14ac:dyDescent="0.2">
      <c r="A774" s="206"/>
      <c r="G774" s="206"/>
    </row>
    <row r="775" spans="1:7" x14ac:dyDescent="0.2">
      <c r="A775" s="206"/>
      <c r="G775" s="206"/>
    </row>
    <row r="776" spans="1:7" x14ac:dyDescent="0.2">
      <c r="A776" s="206"/>
      <c r="G776" s="206"/>
    </row>
    <row r="777" spans="1:7" x14ac:dyDescent="0.2">
      <c r="A777" s="206"/>
      <c r="G777" s="206"/>
    </row>
    <row r="778" spans="1:7" x14ac:dyDescent="0.2">
      <c r="A778" s="206"/>
      <c r="G778" s="206"/>
    </row>
    <row r="779" spans="1:7" x14ac:dyDescent="0.2">
      <c r="A779" s="206"/>
      <c r="G779" s="206"/>
    </row>
    <row r="780" spans="1:7" x14ac:dyDescent="0.2">
      <c r="A780" s="206"/>
      <c r="G780" s="206"/>
    </row>
    <row r="781" spans="1:7" x14ac:dyDescent="0.2">
      <c r="A781" s="206"/>
      <c r="G781" s="206"/>
    </row>
    <row r="782" spans="1:7" x14ac:dyDescent="0.2">
      <c r="A782" s="206"/>
      <c r="G782" s="206"/>
    </row>
    <row r="783" spans="1:7" x14ac:dyDescent="0.2">
      <c r="A783" s="206"/>
      <c r="G783" s="206"/>
    </row>
    <row r="784" spans="1:7" x14ac:dyDescent="0.2">
      <c r="A784" s="206"/>
      <c r="G784" s="206"/>
    </row>
    <row r="785" spans="1:7" x14ac:dyDescent="0.2">
      <c r="A785" s="206"/>
      <c r="G785" s="206"/>
    </row>
    <row r="786" spans="1:7" x14ac:dyDescent="0.2">
      <c r="A786" s="206"/>
      <c r="G786" s="206"/>
    </row>
    <row r="787" spans="1:7" x14ac:dyDescent="0.2">
      <c r="A787" s="206"/>
      <c r="G787" s="206"/>
    </row>
    <row r="788" spans="1:7" x14ac:dyDescent="0.2">
      <c r="A788" s="206"/>
      <c r="G788" s="206"/>
    </row>
    <row r="789" spans="1:7" x14ac:dyDescent="0.2">
      <c r="A789" s="206"/>
      <c r="G789" s="206"/>
    </row>
    <row r="790" spans="1:7" x14ac:dyDescent="0.2">
      <c r="A790" s="206"/>
      <c r="G790" s="206"/>
    </row>
    <row r="791" spans="1:7" x14ac:dyDescent="0.2">
      <c r="A791" s="206"/>
      <c r="G791" s="206"/>
    </row>
    <row r="792" spans="1:7" x14ac:dyDescent="0.2">
      <c r="A792" s="206"/>
      <c r="G792" s="206"/>
    </row>
    <row r="793" spans="1:7" x14ac:dyDescent="0.2">
      <c r="A793" s="206"/>
      <c r="G793" s="206"/>
    </row>
    <row r="794" spans="1:7" x14ac:dyDescent="0.2">
      <c r="A794" s="206"/>
      <c r="G794" s="206"/>
    </row>
    <row r="795" spans="1:7" x14ac:dyDescent="0.2">
      <c r="A795" s="206"/>
      <c r="G795" s="206"/>
    </row>
    <row r="796" spans="1:7" x14ac:dyDescent="0.2">
      <c r="A796" s="206"/>
      <c r="G796" s="206"/>
    </row>
    <row r="797" spans="1:7" x14ac:dyDescent="0.2">
      <c r="A797" s="206"/>
      <c r="G797" s="206"/>
    </row>
    <row r="798" spans="1:7" x14ac:dyDescent="0.2">
      <c r="A798" s="206"/>
      <c r="G798" s="206"/>
    </row>
    <row r="799" spans="1:7" x14ac:dyDescent="0.2">
      <c r="A799" s="206"/>
      <c r="G799" s="206"/>
    </row>
    <row r="800" spans="1:7" x14ac:dyDescent="0.2">
      <c r="A800" s="206"/>
      <c r="G800" s="206"/>
    </row>
    <row r="801" spans="1:7" x14ac:dyDescent="0.2">
      <c r="A801" s="206"/>
      <c r="G801" s="206"/>
    </row>
    <row r="802" spans="1:7" x14ac:dyDescent="0.2">
      <c r="A802" s="206"/>
      <c r="G802" s="206"/>
    </row>
    <row r="803" spans="1:7" x14ac:dyDescent="0.2">
      <c r="A803" s="206"/>
      <c r="G803" s="206"/>
    </row>
    <row r="804" spans="1:7" x14ac:dyDescent="0.2">
      <c r="A804" s="206"/>
      <c r="G804" s="206"/>
    </row>
    <row r="805" spans="1:7" x14ac:dyDescent="0.2">
      <c r="A805" s="206"/>
      <c r="G805" s="206"/>
    </row>
    <row r="806" spans="1:7" x14ac:dyDescent="0.2">
      <c r="A806" s="206"/>
      <c r="G806" s="206"/>
    </row>
    <row r="807" spans="1:7" x14ac:dyDescent="0.2">
      <c r="A807" s="206"/>
      <c r="G807" s="206"/>
    </row>
    <row r="808" spans="1:7" x14ac:dyDescent="0.2">
      <c r="A808" s="206"/>
      <c r="G808" s="206"/>
    </row>
    <row r="809" spans="1:7" x14ac:dyDescent="0.2">
      <c r="A809" s="206"/>
      <c r="G809" s="206"/>
    </row>
    <row r="810" spans="1:7" x14ac:dyDescent="0.2">
      <c r="A810" s="206"/>
      <c r="G810" s="206"/>
    </row>
    <row r="811" spans="1:7" x14ac:dyDescent="0.2">
      <c r="A811" s="206"/>
      <c r="G811" s="206"/>
    </row>
    <row r="812" spans="1:7" x14ac:dyDescent="0.2">
      <c r="A812" s="206"/>
      <c r="G812" s="206"/>
    </row>
    <row r="813" spans="1:7" x14ac:dyDescent="0.2">
      <c r="A813" s="206"/>
      <c r="G813" s="206"/>
    </row>
    <row r="814" spans="1:7" x14ac:dyDescent="0.2">
      <c r="A814" s="206"/>
      <c r="G814" s="206"/>
    </row>
    <row r="815" spans="1:7" x14ac:dyDescent="0.2">
      <c r="A815" s="206"/>
      <c r="G815" s="206"/>
    </row>
    <row r="816" spans="1:7" x14ac:dyDescent="0.2">
      <c r="A816" s="206"/>
      <c r="G816" s="206"/>
    </row>
    <row r="817" spans="1:7" x14ac:dyDescent="0.2">
      <c r="A817" s="206"/>
      <c r="G817" s="206"/>
    </row>
    <row r="818" spans="1:7" x14ac:dyDescent="0.2">
      <c r="A818" s="206"/>
      <c r="G818" s="206"/>
    </row>
    <row r="819" spans="1:7" x14ac:dyDescent="0.2">
      <c r="A819" s="206"/>
      <c r="G819" s="206"/>
    </row>
    <row r="820" spans="1:7" x14ac:dyDescent="0.2">
      <c r="A820" s="206"/>
      <c r="G820" s="206"/>
    </row>
    <row r="821" spans="1:7" x14ac:dyDescent="0.2">
      <c r="A821" s="206"/>
      <c r="G821" s="206"/>
    </row>
    <row r="822" spans="1:7" x14ac:dyDescent="0.2">
      <c r="A822" s="206"/>
      <c r="G822" s="206"/>
    </row>
    <row r="823" spans="1:7" x14ac:dyDescent="0.2">
      <c r="A823" s="206"/>
      <c r="G823" s="206"/>
    </row>
    <row r="824" spans="1:7" x14ac:dyDescent="0.2">
      <c r="A824" s="206"/>
      <c r="G824" s="206"/>
    </row>
    <row r="825" spans="1:7" x14ac:dyDescent="0.2">
      <c r="A825" s="206"/>
      <c r="G825" s="206"/>
    </row>
    <row r="826" spans="1:7" x14ac:dyDescent="0.2">
      <c r="A826" s="206"/>
      <c r="G826" s="206"/>
    </row>
    <row r="827" spans="1:7" x14ac:dyDescent="0.2">
      <c r="A827" s="206"/>
      <c r="G827" s="206"/>
    </row>
    <row r="828" spans="1:7" x14ac:dyDescent="0.2">
      <c r="A828" s="206"/>
      <c r="G828" s="206"/>
    </row>
    <row r="829" spans="1:7" x14ac:dyDescent="0.2">
      <c r="A829" s="206"/>
      <c r="G829" s="206"/>
    </row>
    <row r="830" spans="1:7" x14ac:dyDescent="0.2">
      <c r="A830" s="206"/>
      <c r="G830" s="206"/>
    </row>
    <row r="831" spans="1:7" x14ac:dyDescent="0.2">
      <c r="A831" s="206"/>
      <c r="G831" s="206"/>
    </row>
    <row r="832" spans="1:7" x14ac:dyDescent="0.2">
      <c r="A832" s="206"/>
      <c r="G832" s="206"/>
    </row>
    <row r="833" spans="1:7" x14ac:dyDescent="0.2">
      <c r="A833" s="206"/>
      <c r="G833" s="206"/>
    </row>
    <row r="834" spans="1:7" x14ac:dyDescent="0.2">
      <c r="A834" s="206"/>
      <c r="G834" s="206"/>
    </row>
    <row r="835" spans="1:7" x14ac:dyDescent="0.2">
      <c r="A835" s="206"/>
      <c r="G835" s="206"/>
    </row>
    <row r="836" spans="1:7" x14ac:dyDescent="0.2">
      <c r="A836" s="206"/>
      <c r="G836" s="206"/>
    </row>
    <row r="837" spans="1:7" x14ac:dyDescent="0.2">
      <c r="A837" s="206"/>
      <c r="G837" s="206"/>
    </row>
    <row r="838" spans="1:7" x14ac:dyDescent="0.2">
      <c r="A838" s="206"/>
      <c r="G838" s="206"/>
    </row>
    <row r="839" spans="1:7" x14ac:dyDescent="0.2">
      <c r="A839" s="206"/>
      <c r="G839" s="206"/>
    </row>
    <row r="840" spans="1:7" x14ac:dyDescent="0.2">
      <c r="A840" s="206"/>
      <c r="G840" s="206"/>
    </row>
    <row r="841" spans="1:7" x14ac:dyDescent="0.2">
      <c r="A841" s="206"/>
      <c r="G841" s="206"/>
    </row>
    <row r="842" spans="1:7" x14ac:dyDescent="0.2">
      <c r="A842" s="206"/>
      <c r="G842" s="206"/>
    </row>
    <row r="843" spans="1:7" x14ac:dyDescent="0.2">
      <c r="A843" s="206"/>
      <c r="G843" s="206"/>
    </row>
    <row r="844" spans="1:7" x14ac:dyDescent="0.2">
      <c r="A844" s="206"/>
      <c r="G844" s="206"/>
    </row>
    <row r="845" spans="1:7" x14ac:dyDescent="0.2">
      <c r="A845" s="206"/>
      <c r="G845" s="206"/>
    </row>
    <row r="846" spans="1:7" x14ac:dyDescent="0.2">
      <c r="A846" s="206"/>
      <c r="G846" s="206"/>
    </row>
    <row r="847" spans="1:7" x14ac:dyDescent="0.2">
      <c r="A847" s="206"/>
      <c r="G847" s="206"/>
    </row>
    <row r="848" spans="1:7" x14ac:dyDescent="0.2">
      <c r="A848" s="206"/>
      <c r="G848" s="206"/>
    </row>
    <row r="849" spans="1:7" x14ac:dyDescent="0.2">
      <c r="A849" s="206"/>
      <c r="G849" s="206"/>
    </row>
    <row r="850" spans="1:7" x14ac:dyDescent="0.2">
      <c r="A850" s="206"/>
      <c r="G850" s="206"/>
    </row>
    <row r="851" spans="1:7" x14ac:dyDescent="0.2">
      <c r="A851" s="206"/>
      <c r="G851" s="206"/>
    </row>
    <row r="852" spans="1:7" x14ac:dyDescent="0.2">
      <c r="A852" s="206"/>
      <c r="G852" s="206"/>
    </row>
    <row r="853" spans="1:7" x14ac:dyDescent="0.2">
      <c r="A853" s="206"/>
      <c r="G853" s="206"/>
    </row>
    <row r="854" spans="1:7" x14ac:dyDescent="0.2">
      <c r="A854" s="206"/>
      <c r="G854" s="206"/>
    </row>
    <row r="855" spans="1:7" x14ac:dyDescent="0.2">
      <c r="A855" s="206"/>
      <c r="G855" s="206"/>
    </row>
    <row r="856" spans="1:7" x14ac:dyDescent="0.2">
      <c r="A856" s="206"/>
      <c r="G856" s="206"/>
    </row>
    <row r="857" spans="1:7" x14ac:dyDescent="0.2">
      <c r="A857" s="206"/>
      <c r="G857" s="206"/>
    </row>
    <row r="858" spans="1:7" x14ac:dyDescent="0.2">
      <c r="A858" s="206"/>
      <c r="G858" s="206"/>
    </row>
    <row r="859" spans="1:7" x14ac:dyDescent="0.2">
      <c r="A859" s="206"/>
      <c r="G859" s="206"/>
    </row>
    <row r="860" spans="1:7" x14ac:dyDescent="0.2">
      <c r="A860" s="206"/>
      <c r="G860" s="206"/>
    </row>
    <row r="861" spans="1:7" x14ac:dyDescent="0.2">
      <c r="A861" s="206"/>
      <c r="G861" s="206"/>
    </row>
    <row r="862" spans="1:7" x14ac:dyDescent="0.2">
      <c r="A862" s="206"/>
      <c r="G862" s="206"/>
    </row>
    <row r="863" spans="1:7" x14ac:dyDescent="0.2">
      <c r="A863" s="206"/>
      <c r="G863" s="206"/>
    </row>
    <row r="864" spans="1:7" x14ac:dyDescent="0.2">
      <c r="A864" s="206"/>
      <c r="G864" s="206"/>
    </row>
    <row r="865" spans="1:7" x14ac:dyDescent="0.2">
      <c r="A865" s="206"/>
      <c r="G865" s="206"/>
    </row>
    <row r="866" spans="1:7" x14ac:dyDescent="0.2">
      <c r="A866" s="206"/>
      <c r="G866" s="206"/>
    </row>
    <row r="867" spans="1:7" x14ac:dyDescent="0.2">
      <c r="A867" s="206"/>
      <c r="G867" s="206"/>
    </row>
    <row r="868" spans="1:7" x14ac:dyDescent="0.2">
      <c r="A868" s="206"/>
      <c r="G868" s="206"/>
    </row>
    <row r="869" spans="1:7" x14ac:dyDescent="0.2">
      <c r="A869" s="206"/>
      <c r="G869" s="206"/>
    </row>
    <row r="870" spans="1:7" x14ac:dyDescent="0.2">
      <c r="A870" s="206"/>
      <c r="G870" s="206"/>
    </row>
    <row r="871" spans="1:7" x14ac:dyDescent="0.2">
      <c r="A871" s="206"/>
      <c r="G871" s="206"/>
    </row>
    <row r="872" spans="1:7" x14ac:dyDescent="0.2">
      <c r="A872" s="206"/>
      <c r="G872" s="206"/>
    </row>
    <row r="873" spans="1:7" x14ac:dyDescent="0.2">
      <c r="A873" s="206"/>
      <c r="G873" s="206"/>
    </row>
    <row r="874" spans="1:7" x14ac:dyDescent="0.2">
      <c r="A874" s="206"/>
      <c r="G874" s="206"/>
    </row>
    <row r="875" spans="1:7" x14ac:dyDescent="0.2">
      <c r="A875" s="206"/>
      <c r="G875" s="206"/>
    </row>
    <row r="876" spans="1:7" x14ac:dyDescent="0.2">
      <c r="A876" s="206"/>
      <c r="G876" s="206"/>
    </row>
    <row r="877" spans="1:7" x14ac:dyDescent="0.2">
      <c r="A877" s="206"/>
      <c r="G877" s="206"/>
    </row>
    <row r="878" spans="1:7" x14ac:dyDescent="0.2">
      <c r="A878" s="206"/>
      <c r="G878" s="206"/>
    </row>
    <row r="879" spans="1:7" x14ac:dyDescent="0.2">
      <c r="A879" s="206"/>
      <c r="G879" s="206"/>
    </row>
    <row r="880" spans="1:7" x14ac:dyDescent="0.2">
      <c r="A880" s="206"/>
      <c r="G880" s="206"/>
    </row>
    <row r="881" spans="1:7" x14ac:dyDescent="0.2">
      <c r="A881" s="206"/>
      <c r="G881" s="206"/>
    </row>
    <row r="882" spans="1:7" x14ac:dyDescent="0.2">
      <c r="A882" s="206"/>
      <c r="G882" s="206"/>
    </row>
    <row r="883" spans="1:7" x14ac:dyDescent="0.2">
      <c r="A883" s="206"/>
      <c r="G883" s="206"/>
    </row>
    <row r="884" spans="1:7" x14ac:dyDescent="0.2">
      <c r="A884" s="206"/>
      <c r="G884" s="206"/>
    </row>
    <row r="885" spans="1:7" x14ac:dyDescent="0.2">
      <c r="A885" s="206"/>
      <c r="G885" s="206"/>
    </row>
    <row r="886" spans="1:7" x14ac:dyDescent="0.2">
      <c r="A886" s="206"/>
      <c r="G886" s="206"/>
    </row>
    <row r="887" spans="1:7" x14ac:dyDescent="0.2">
      <c r="A887" s="206"/>
      <c r="G887" s="206"/>
    </row>
    <row r="888" spans="1:7" x14ac:dyDescent="0.2">
      <c r="A888" s="206"/>
      <c r="G888" s="206"/>
    </row>
    <row r="889" spans="1:7" x14ac:dyDescent="0.2">
      <c r="A889" s="206"/>
      <c r="G889" s="206"/>
    </row>
    <row r="890" spans="1:7" x14ac:dyDescent="0.2">
      <c r="A890" s="206"/>
      <c r="G890" s="206"/>
    </row>
    <row r="891" spans="1:7" x14ac:dyDescent="0.2">
      <c r="A891" s="206"/>
      <c r="G891" s="206"/>
    </row>
    <row r="892" spans="1:7" x14ac:dyDescent="0.2">
      <c r="A892" s="206"/>
      <c r="G892" s="206"/>
    </row>
    <row r="893" spans="1:7" x14ac:dyDescent="0.2">
      <c r="A893" s="206"/>
      <c r="G893" s="206"/>
    </row>
    <row r="894" spans="1:7" x14ac:dyDescent="0.2">
      <c r="A894" s="206"/>
      <c r="G894" s="206"/>
    </row>
    <row r="895" spans="1:7" x14ac:dyDescent="0.2">
      <c r="A895" s="206"/>
      <c r="G895" s="206"/>
    </row>
    <row r="896" spans="1:7" x14ac:dyDescent="0.2">
      <c r="A896" s="206"/>
      <c r="G896" s="206"/>
    </row>
    <row r="897" spans="1:7" x14ac:dyDescent="0.2">
      <c r="A897" s="206"/>
      <c r="G897" s="206"/>
    </row>
    <row r="898" spans="1:7" x14ac:dyDescent="0.2">
      <c r="A898" s="206"/>
      <c r="G898" s="206"/>
    </row>
    <row r="899" spans="1:7" x14ac:dyDescent="0.2">
      <c r="A899" s="206"/>
      <c r="G899" s="206"/>
    </row>
    <row r="900" spans="1:7" x14ac:dyDescent="0.2">
      <c r="A900" s="206"/>
      <c r="G900" s="206"/>
    </row>
    <row r="901" spans="1:7" x14ac:dyDescent="0.2">
      <c r="A901" s="206"/>
      <c r="G901" s="206"/>
    </row>
    <row r="902" spans="1:7" x14ac:dyDescent="0.2">
      <c r="A902" s="206"/>
      <c r="G902" s="206"/>
    </row>
    <row r="903" spans="1:7" x14ac:dyDescent="0.2">
      <c r="A903" s="206"/>
      <c r="G903" s="206"/>
    </row>
    <row r="904" spans="1:7" x14ac:dyDescent="0.2">
      <c r="A904" s="206"/>
      <c r="G904" s="206"/>
    </row>
    <row r="905" spans="1:7" x14ac:dyDescent="0.2">
      <c r="A905" s="206"/>
      <c r="G905" s="206"/>
    </row>
    <row r="906" spans="1:7" x14ac:dyDescent="0.2">
      <c r="A906" s="206"/>
      <c r="G906" s="206"/>
    </row>
    <row r="907" spans="1:7" x14ac:dyDescent="0.2">
      <c r="A907" s="206"/>
      <c r="G907" s="206"/>
    </row>
    <row r="908" spans="1:7" x14ac:dyDescent="0.2">
      <c r="A908" s="206"/>
      <c r="G908" s="206"/>
    </row>
    <row r="909" spans="1:7" x14ac:dyDescent="0.2">
      <c r="A909" s="206"/>
      <c r="G909" s="206"/>
    </row>
    <row r="910" spans="1:7" x14ac:dyDescent="0.2">
      <c r="A910" s="206"/>
      <c r="G910" s="206"/>
    </row>
    <row r="911" spans="1:7" x14ac:dyDescent="0.2">
      <c r="A911" s="206"/>
      <c r="G911" s="206"/>
    </row>
    <row r="912" spans="1:7" x14ac:dyDescent="0.2">
      <c r="A912" s="206"/>
      <c r="G912" s="206"/>
    </row>
    <row r="913" spans="1:7" x14ac:dyDescent="0.2">
      <c r="A913" s="206"/>
      <c r="G913" s="206"/>
    </row>
    <row r="914" spans="1:7" x14ac:dyDescent="0.2">
      <c r="A914" s="206"/>
      <c r="G914" s="206"/>
    </row>
    <row r="915" spans="1:7" x14ac:dyDescent="0.2">
      <c r="A915" s="206"/>
      <c r="G915" s="206"/>
    </row>
    <row r="916" spans="1:7" x14ac:dyDescent="0.2">
      <c r="A916" s="206"/>
      <c r="G916" s="206"/>
    </row>
    <row r="917" spans="1:7" x14ac:dyDescent="0.2">
      <c r="A917" s="206"/>
      <c r="G917" s="206"/>
    </row>
    <row r="918" spans="1:7" x14ac:dyDescent="0.2">
      <c r="A918" s="206"/>
      <c r="G918" s="206"/>
    </row>
    <row r="919" spans="1:7" x14ac:dyDescent="0.2">
      <c r="A919" s="206"/>
      <c r="G919" s="206"/>
    </row>
    <row r="920" spans="1:7" x14ac:dyDescent="0.2">
      <c r="A920" s="206"/>
      <c r="G920" s="206"/>
    </row>
    <row r="921" spans="1:7" x14ac:dyDescent="0.2">
      <c r="A921" s="206"/>
      <c r="G921" s="206"/>
    </row>
    <row r="922" spans="1:7" x14ac:dyDescent="0.2">
      <c r="A922" s="206"/>
      <c r="G922" s="206"/>
    </row>
    <row r="923" spans="1:7" x14ac:dyDescent="0.2">
      <c r="A923" s="206"/>
      <c r="G923" s="206"/>
    </row>
    <row r="924" spans="1:7" x14ac:dyDescent="0.2">
      <c r="A924" s="206"/>
      <c r="G924" s="206"/>
    </row>
    <row r="925" spans="1:7" x14ac:dyDescent="0.2">
      <c r="A925" s="206"/>
      <c r="G925" s="206"/>
    </row>
    <row r="926" spans="1:7" x14ac:dyDescent="0.2">
      <c r="A926" s="206"/>
      <c r="G926" s="206"/>
    </row>
    <row r="927" spans="1:7" x14ac:dyDescent="0.2">
      <c r="A927" s="206"/>
      <c r="G927" s="206"/>
    </row>
    <row r="928" spans="1:7" x14ac:dyDescent="0.2">
      <c r="A928" s="206"/>
      <c r="G928" s="206"/>
    </row>
    <row r="929" spans="1:7" x14ac:dyDescent="0.2">
      <c r="A929" s="206"/>
      <c r="G929" s="206"/>
    </row>
    <row r="930" spans="1:7" x14ac:dyDescent="0.2">
      <c r="A930" s="206"/>
      <c r="G930" s="206"/>
    </row>
    <row r="931" spans="1:7" x14ac:dyDescent="0.2">
      <c r="A931" s="206"/>
      <c r="G931" s="206"/>
    </row>
    <row r="932" spans="1:7" x14ac:dyDescent="0.2">
      <c r="A932" s="206"/>
      <c r="G932" s="206"/>
    </row>
    <row r="933" spans="1:7" x14ac:dyDescent="0.2">
      <c r="A933" s="206"/>
      <c r="G933" s="206"/>
    </row>
    <row r="934" spans="1:7" x14ac:dyDescent="0.2">
      <c r="A934" s="206"/>
      <c r="G934" s="206"/>
    </row>
    <row r="935" spans="1:7" x14ac:dyDescent="0.2">
      <c r="A935" s="206"/>
      <c r="G935" s="206"/>
    </row>
    <row r="936" spans="1:7" x14ac:dyDescent="0.2">
      <c r="A936" s="206"/>
      <c r="G936" s="206"/>
    </row>
    <row r="937" spans="1:7" x14ac:dyDescent="0.2">
      <c r="A937" s="206"/>
      <c r="G937" s="206"/>
    </row>
    <row r="938" spans="1:7" x14ac:dyDescent="0.2">
      <c r="A938" s="206"/>
      <c r="G938" s="206"/>
    </row>
    <row r="939" spans="1:7" x14ac:dyDescent="0.2">
      <c r="A939" s="206"/>
      <c r="G939" s="206"/>
    </row>
    <row r="940" spans="1:7" x14ac:dyDescent="0.2">
      <c r="A940" s="206"/>
      <c r="G940" s="206"/>
    </row>
    <row r="941" spans="1:7" x14ac:dyDescent="0.2">
      <c r="A941" s="206"/>
      <c r="G941" s="206"/>
    </row>
    <row r="942" spans="1:7" x14ac:dyDescent="0.2">
      <c r="A942" s="206"/>
      <c r="G942" s="206"/>
    </row>
    <row r="943" spans="1:7" x14ac:dyDescent="0.2">
      <c r="A943" s="206"/>
      <c r="G943" s="206"/>
    </row>
    <row r="944" spans="1:7" x14ac:dyDescent="0.2">
      <c r="A944" s="206"/>
      <c r="G944" s="206"/>
    </row>
    <row r="945" spans="1:7" x14ac:dyDescent="0.2">
      <c r="A945" s="206"/>
      <c r="G945" s="206"/>
    </row>
    <row r="946" spans="1:7" x14ac:dyDescent="0.2">
      <c r="A946" s="206"/>
      <c r="G946" s="206"/>
    </row>
    <row r="947" spans="1:7" x14ac:dyDescent="0.2">
      <c r="A947" s="206"/>
      <c r="G947" s="206"/>
    </row>
    <row r="948" spans="1:7" x14ac:dyDescent="0.2">
      <c r="A948" s="206"/>
      <c r="G948" s="206"/>
    </row>
    <row r="949" spans="1:7" x14ac:dyDescent="0.2">
      <c r="A949" s="206"/>
      <c r="G949" s="206"/>
    </row>
    <row r="950" spans="1:7" x14ac:dyDescent="0.2">
      <c r="A950" s="206"/>
      <c r="G950" s="206"/>
    </row>
    <row r="951" spans="1:7" x14ac:dyDescent="0.2">
      <c r="A951" s="206"/>
      <c r="G951" s="206"/>
    </row>
    <row r="952" spans="1:7" x14ac:dyDescent="0.2">
      <c r="A952" s="206"/>
      <c r="G952" s="206"/>
    </row>
    <row r="953" spans="1:7" x14ac:dyDescent="0.2">
      <c r="A953" s="206"/>
      <c r="G953" s="206"/>
    </row>
    <row r="954" spans="1:7" x14ac:dyDescent="0.2">
      <c r="A954" s="206"/>
      <c r="G954" s="206"/>
    </row>
    <row r="955" spans="1:7" x14ac:dyDescent="0.2">
      <c r="A955" s="206"/>
      <c r="G955" s="206"/>
    </row>
    <row r="956" spans="1:7" x14ac:dyDescent="0.2">
      <c r="A956" s="206"/>
      <c r="G956" s="206"/>
    </row>
    <row r="957" spans="1:7" x14ac:dyDescent="0.2">
      <c r="A957" s="206"/>
      <c r="G957" s="206"/>
    </row>
    <row r="958" spans="1:7" x14ac:dyDescent="0.2">
      <c r="A958" s="206"/>
      <c r="G958" s="206"/>
    </row>
    <row r="959" spans="1:7" x14ac:dyDescent="0.2">
      <c r="A959" s="206"/>
      <c r="G959" s="206"/>
    </row>
    <row r="960" spans="1:7" x14ac:dyDescent="0.2">
      <c r="A960" s="206"/>
      <c r="G960" s="206"/>
    </row>
    <row r="961" spans="1:7" x14ac:dyDescent="0.2">
      <c r="A961" s="206"/>
      <c r="G961" s="206"/>
    </row>
    <row r="962" spans="1:7" x14ac:dyDescent="0.2">
      <c r="A962" s="206"/>
      <c r="G962" s="206"/>
    </row>
    <row r="963" spans="1:7" x14ac:dyDescent="0.2">
      <c r="A963" s="206"/>
      <c r="G963" s="206"/>
    </row>
    <row r="964" spans="1:7" x14ac:dyDescent="0.2">
      <c r="A964" s="206"/>
      <c r="G964" s="206"/>
    </row>
    <row r="965" spans="1:7" x14ac:dyDescent="0.2">
      <c r="A965" s="206"/>
      <c r="G965" s="206"/>
    </row>
    <row r="966" spans="1:7" x14ac:dyDescent="0.2">
      <c r="A966" s="206"/>
      <c r="G966" s="206"/>
    </row>
    <row r="967" spans="1:7" x14ac:dyDescent="0.2">
      <c r="A967" s="206"/>
      <c r="G967" s="206"/>
    </row>
    <row r="968" spans="1:7" x14ac:dyDescent="0.2">
      <c r="A968" s="206"/>
      <c r="G968" s="206"/>
    </row>
    <row r="969" spans="1:7" x14ac:dyDescent="0.2">
      <c r="A969" s="206"/>
      <c r="G969" s="206"/>
    </row>
    <row r="970" spans="1:7" x14ac:dyDescent="0.2">
      <c r="A970" s="206"/>
      <c r="G970" s="206"/>
    </row>
    <row r="971" spans="1:7" x14ac:dyDescent="0.2">
      <c r="A971" s="206"/>
      <c r="G971" s="206"/>
    </row>
    <row r="972" spans="1:7" x14ac:dyDescent="0.2">
      <c r="A972" s="206"/>
      <c r="G972" s="206"/>
    </row>
    <row r="973" spans="1:7" x14ac:dyDescent="0.2">
      <c r="A973" s="206"/>
      <c r="G973" s="206"/>
    </row>
    <row r="974" spans="1:7" x14ac:dyDescent="0.2">
      <c r="A974" s="206"/>
      <c r="G974" s="206"/>
    </row>
    <row r="975" spans="1:7" x14ac:dyDescent="0.2">
      <c r="A975" s="206"/>
      <c r="G975" s="206"/>
    </row>
    <row r="976" spans="1:7" x14ac:dyDescent="0.2">
      <c r="A976" s="206"/>
      <c r="G976" s="206"/>
    </row>
    <row r="977" spans="1:7" x14ac:dyDescent="0.2">
      <c r="A977" s="206"/>
      <c r="G977" s="206"/>
    </row>
    <row r="978" spans="1:7" x14ac:dyDescent="0.2">
      <c r="A978" s="206"/>
      <c r="G978" s="206"/>
    </row>
    <row r="979" spans="1:7" x14ac:dyDescent="0.2">
      <c r="A979" s="206"/>
      <c r="G979" s="206"/>
    </row>
    <row r="980" spans="1:7" x14ac:dyDescent="0.2">
      <c r="A980" s="206"/>
      <c r="G980" s="206"/>
    </row>
    <row r="981" spans="1:7" x14ac:dyDescent="0.2">
      <c r="A981" s="206"/>
      <c r="G981" s="206"/>
    </row>
    <row r="982" spans="1:7" x14ac:dyDescent="0.2">
      <c r="A982" s="206"/>
      <c r="G982" s="206"/>
    </row>
    <row r="983" spans="1:7" x14ac:dyDescent="0.2">
      <c r="A983" s="206"/>
      <c r="G983" s="206"/>
    </row>
    <row r="984" spans="1:7" x14ac:dyDescent="0.2">
      <c r="A984" s="206"/>
      <c r="G984" s="206"/>
    </row>
    <row r="985" spans="1:7" x14ac:dyDescent="0.2">
      <c r="A985" s="206"/>
      <c r="G985" s="206"/>
    </row>
    <row r="986" spans="1:7" x14ac:dyDescent="0.2">
      <c r="A986" s="206"/>
      <c r="G986" s="206"/>
    </row>
    <row r="987" spans="1:7" x14ac:dyDescent="0.2">
      <c r="A987" s="206"/>
      <c r="G987" s="206"/>
    </row>
    <row r="988" spans="1:7" x14ac:dyDescent="0.2">
      <c r="A988" s="206"/>
      <c r="G988" s="206"/>
    </row>
    <row r="989" spans="1:7" x14ac:dyDescent="0.2">
      <c r="A989" s="206"/>
      <c r="G989" s="206"/>
    </row>
    <row r="990" spans="1:7" x14ac:dyDescent="0.2">
      <c r="A990" s="206"/>
      <c r="G990" s="206"/>
    </row>
    <row r="991" spans="1:7" x14ac:dyDescent="0.2">
      <c r="A991" s="206"/>
      <c r="G991" s="206"/>
    </row>
    <row r="992" spans="1:7" x14ac:dyDescent="0.2">
      <c r="A992" s="206"/>
      <c r="G992" s="206"/>
    </row>
    <row r="993" spans="1:7" x14ac:dyDescent="0.2">
      <c r="A993" s="206"/>
      <c r="G993" s="206"/>
    </row>
    <row r="994" spans="1:7" x14ac:dyDescent="0.2">
      <c r="A994" s="206"/>
      <c r="G994" s="206"/>
    </row>
    <row r="995" spans="1:7" x14ac:dyDescent="0.2">
      <c r="A995" s="206"/>
      <c r="G995" s="206"/>
    </row>
    <row r="996" spans="1:7" x14ac:dyDescent="0.2">
      <c r="A996" s="206"/>
      <c r="G996" s="206"/>
    </row>
    <row r="997" spans="1:7" x14ac:dyDescent="0.2">
      <c r="A997" s="206"/>
      <c r="G997" s="206"/>
    </row>
    <row r="998" spans="1:7" x14ac:dyDescent="0.2">
      <c r="A998" s="206"/>
      <c r="G998" s="206"/>
    </row>
    <row r="999" spans="1:7" x14ac:dyDescent="0.2">
      <c r="A999" s="206"/>
      <c r="G999" s="206"/>
    </row>
    <row r="1000" spans="1:7" x14ac:dyDescent="0.2">
      <c r="A1000" s="206"/>
      <c r="G1000" s="206"/>
    </row>
    <row r="1001" spans="1:7" x14ac:dyDescent="0.2">
      <c r="A1001" s="206"/>
      <c r="G1001" s="206"/>
    </row>
    <row r="1002" spans="1:7" x14ac:dyDescent="0.2">
      <c r="A1002" s="206"/>
      <c r="G1002" s="206"/>
    </row>
    <row r="1003" spans="1:7" x14ac:dyDescent="0.2">
      <c r="A1003" s="206"/>
      <c r="G1003" s="206"/>
    </row>
    <row r="1004" spans="1:7" x14ac:dyDescent="0.2">
      <c r="A1004" s="206"/>
      <c r="G1004" s="206"/>
    </row>
    <row r="1005" spans="1:7" x14ac:dyDescent="0.2">
      <c r="A1005" s="206"/>
      <c r="G1005" s="206"/>
    </row>
    <row r="1006" spans="1:7" x14ac:dyDescent="0.2">
      <c r="A1006" s="206"/>
      <c r="G1006" s="206"/>
    </row>
    <row r="1007" spans="1:7" x14ac:dyDescent="0.2">
      <c r="A1007" s="206"/>
      <c r="G1007" s="206"/>
    </row>
    <row r="1008" spans="1:7" x14ac:dyDescent="0.2">
      <c r="A1008" s="206"/>
      <c r="G1008" s="206"/>
    </row>
    <row r="1009" spans="1:7" x14ac:dyDescent="0.2">
      <c r="A1009" s="206"/>
      <c r="G1009" s="206"/>
    </row>
    <row r="1010" spans="1:7" x14ac:dyDescent="0.2">
      <c r="A1010" s="206"/>
      <c r="G1010" s="206"/>
    </row>
    <row r="1011" spans="1:7" x14ac:dyDescent="0.2">
      <c r="A1011" s="206"/>
      <c r="G1011" s="206"/>
    </row>
    <row r="1012" spans="1:7" x14ac:dyDescent="0.2">
      <c r="A1012" s="206"/>
      <c r="G1012" s="206"/>
    </row>
    <row r="1013" spans="1:7" x14ac:dyDescent="0.2">
      <c r="A1013" s="206"/>
      <c r="G1013" s="206"/>
    </row>
    <row r="1014" spans="1:7" x14ac:dyDescent="0.2">
      <c r="A1014" s="206"/>
      <c r="G1014" s="206"/>
    </row>
    <row r="1015" spans="1:7" x14ac:dyDescent="0.2">
      <c r="A1015" s="206"/>
      <c r="G1015" s="206"/>
    </row>
    <row r="1016" spans="1:7" x14ac:dyDescent="0.2">
      <c r="A1016" s="206"/>
      <c r="G1016" s="206"/>
    </row>
    <row r="1017" spans="1:7" x14ac:dyDescent="0.2">
      <c r="A1017" s="206"/>
      <c r="G1017" s="206"/>
    </row>
    <row r="1018" spans="1:7" x14ac:dyDescent="0.2">
      <c r="A1018" s="206"/>
      <c r="G1018" s="206"/>
    </row>
    <row r="1019" spans="1:7" x14ac:dyDescent="0.2">
      <c r="A1019" s="206"/>
      <c r="G1019" s="206"/>
    </row>
    <row r="1020" spans="1:7" x14ac:dyDescent="0.2">
      <c r="A1020" s="206"/>
      <c r="G1020" s="206"/>
    </row>
    <row r="1021" spans="1:7" x14ac:dyDescent="0.2">
      <c r="A1021" s="206"/>
      <c r="G1021" s="206"/>
    </row>
    <row r="1022" spans="1:7" x14ac:dyDescent="0.2">
      <c r="A1022" s="206"/>
      <c r="G1022" s="206"/>
    </row>
    <row r="1023" spans="1:7" x14ac:dyDescent="0.2">
      <c r="A1023" s="206"/>
      <c r="G1023" s="206"/>
    </row>
    <row r="1024" spans="1:7" x14ac:dyDescent="0.2">
      <c r="A1024" s="206"/>
      <c r="G1024" s="206"/>
    </row>
    <row r="1025" spans="1:7" x14ac:dyDescent="0.2">
      <c r="A1025" s="206"/>
      <c r="G1025" s="206"/>
    </row>
    <row r="1026" spans="1:7" x14ac:dyDescent="0.2">
      <c r="A1026" s="206"/>
      <c r="G1026" s="206"/>
    </row>
    <row r="1027" spans="1:7" x14ac:dyDescent="0.2">
      <c r="A1027" s="206"/>
      <c r="G1027" s="206"/>
    </row>
    <row r="1028" spans="1:7" x14ac:dyDescent="0.2">
      <c r="A1028" s="206"/>
      <c r="G1028" s="206"/>
    </row>
    <row r="1029" spans="1:7" x14ac:dyDescent="0.2">
      <c r="A1029" s="206"/>
      <c r="G1029" s="206"/>
    </row>
    <row r="1030" spans="1:7" x14ac:dyDescent="0.2">
      <c r="A1030" s="206"/>
      <c r="G1030" s="206"/>
    </row>
    <row r="1031" spans="1:7" x14ac:dyDescent="0.2">
      <c r="A1031" s="206"/>
      <c r="G1031" s="206"/>
    </row>
    <row r="1032" spans="1:7" x14ac:dyDescent="0.2">
      <c r="A1032" s="206"/>
      <c r="G1032" s="206"/>
    </row>
    <row r="1033" spans="1:7" x14ac:dyDescent="0.2">
      <c r="A1033" s="206"/>
      <c r="G1033" s="206"/>
    </row>
    <row r="1034" spans="1:7" x14ac:dyDescent="0.2">
      <c r="A1034" s="206"/>
      <c r="G1034" s="206"/>
    </row>
    <row r="1035" spans="1:7" x14ac:dyDescent="0.2">
      <c r="A1035" s="206"/>
      <c r="G1035" s="206"/>
    </row>
    <row r="1036" spans="1:7" x14ac:dyDescent="0.2">
      <c r="A1036" s="206"/>
      <c r="G1036" s="206"/>
    </row>
    <row r="1037" spans="1:7" x14ac:dyDescent="0.2">
      <c r="A1037" s="206"/>
      <c r="G1037" s="206"/>
    </row>
    <row r="1038" spans="1:7" x14ac:dyDescent="0.2">
      <c r="A1038" s="206"/>
      <c r="G1038" s="206"/>
    </row>
    <row r="1039" spans="1:7" x14ac:dyDescent="0.2">
      <c r="A1039" s="206"/>
      <c r="G1039" s="206"/>
    </row>
    <row r="1040" spans="1:7" x14ac:dyDescent="0.2">
      <c r="A1040" s="206"/>
      <c r="G1040" s="206"/>
    </row>
    <row r="1041" spans="1:7" x14ac:dyDescent="0.2">
      <c r="A1041" s="206"/>
      <c r="G1041" s="206"/>
    </row>
    <row r="1042" spans="1:7" x14ac:dyDescent="0.2">
      <c r="A1042" s="206"/>
      <c r="G1042" s="206"/>
    </row>
    <row r="1043" spans="1:7" x14ac:dyDescent="0.2">
      <c r="A1043" s="206"/>
      <c r="G1043" s="206"/>
    </row>
    <row r="1044" spans="1:7" x14ac:dyDescent="0.2">
      <c r="A1044" s="206"/>
      <c r="G1044" s="206"/>
    </row>
    <row r="1045" spans="1:7" x14ac:dyDescent="0.2">
      <c r="A1045" s="206"/>
      <c r="G1045" s="206"/>
    </row>
    <row r="1046" spans="1:7" x14ac:dyDescent="0.2">
      <c r="A1046" s="206"/>
      <c r="G1046" s="206"/>
    </row>
    <row r="1047" spans="1:7" x14ac:dyDescent="0.2">
      <c r="A1047" s="206"/>
      <c r="G1047" s="206"/>
    </row>
    <row r="1048" spans="1:7" x14ac:dyDescent="0.2">
      <c r="A1048" s="206"/>
      <c r="G1048" s="206"/>
    </row>
    <row r="1049" spans="1:7" x14ac:dyDescent="0.2">
      <c r="A1049" s="206"/>
      <c r="G1049" s="206"/>
    </row>
    <row r="1050" spans="1:7" x14ac:dyDescent="0.2">
      <c r="A1050" s="206"/>
      <c r="G1050" s="206"/>
    </row>
    <row r="1051" spans="1:7" x14ac:dyDescent="0.2">
      <c r="A1051" s="206"/>
      <c r="G1051" s="206"/>
    </row>
    <row r="1052" spans="1:7" x14ac:dyDescent="0.2">
      <c r="A1052" s="206"/>
      <c r="G1052" s="206"/>
    </row>
    <row r="1053" spans="1:7" x14ac:dyDescent="0.2">
      <c r="A1053" s="206"/>
      <c r="G1053" s="206"/>
    </row>
    <row r="1054" spans="1:7" x14ac:dyDescent="0.2">
      <c r="A1054" s="206"/>
      <c r="G1054" s="206"/>
    </row>
    <row r="1055" spans="1:7" x14ac:dyDescent="0.2">
      <c r="A1055" s="206"/>
      <c r="G1055" s="206"/>
    </row>
    <row r="1056" spans="1:7" x14ac:dyDescent="0.2">
      <c r="A1056" s="206"/>
      <c r="G1056" s="206"/>
    </row>
    <row r="1057" spans="1:7" x14ac:dyDescent="0.2">
      <c r="A1057" s="206"/>
      <c r="G1057" s="206"/>
    </row>
    <row r="1058" spans="1:7" x14ac:dyDescent="0.2">
      <c r="A1058" s="206"/>
      <c r="G1058" s="206"/>
    </row>
    <row r="1059" spans="1:7" x14ac:dyDescent="0.2">
      <c r="A1059" s="206"/>
      <c r="G1059" s="206"/>
    </row>
    <row r="1060" spans="1:7" x14ac:dyDescent="0.2">
      <c r="A1060" s="206"/>
      <c r="G1060" s="206"/>
    </row>
    <row r="1061" spans="1:7" x14ac:dyDescent="0.2">
      <c r="A1061" s="206"/>
      <c r="G1061" s="206"/>
    </row>
    <row r="1062" spans="1:7" x14ac:dyDescent="0.2">
      <c r="A1062" s="206"/>
      <c r="G1062" s="206"/>
    </row>
    <row r="1063" spans="1:7" x14ac:dyDescent="0.2">
      <c r="A1063" s="206"/>
      <c r="G1063" s="206"/>
    </row>
    <row r="1064" spans="1:7" x14ac:dyDescent="0.2">
      <c r="A1064" s="206"/>
      <c r="G1064" s="206"/>
    </row>
    <row r="1065" spans="1:7" x14ac:dyDescent="0.2">
      <c r="A1065" s="206"/>
      <c r="G1065" s="206"/>
    </row>
    <row r="1066" spans="1:7" x14ac:dyDescent="0.2">
      <c r="A1066" s="206"/>
      <c r="G1066" s="206"/>
    </row>
    <row r="1067" spans="1:7" x14ac:dyDescent="0.2">
      <c r="A1067" s="206"/>
      <c r="G1067" s="206"/>
    </row>
    <row r="1068" spans="1:7" x14ac:dyDescent="0.2">
      <c r="A1068" s="206"/>
      <c r="G1068" s="206"/>
    </row>
    <row r="1069" spans="1:7" x14ac:dyDescent="0.2">
      <c r="A1069" s="206"/>
      <c r="G1069" s="206"/>
    </row>
    <row r="1070" spans="1:7" x14ac:dyDescent="0.2">
      <c r="A1070" s="206"/>
      <c r="G1070" s="206"/>
    </row>
    <row r="1071" spans="1:7" x14ac:dyDescent="0.2">
      <c r="A1071" s="206"/>
      <c r="G1071" s="206"/>
    </row>
    <row r="1072" spans="1:7" x14ac:dyDescent="0.2">
      <c r="A1072" s="206"/>
      <c r="G1072" s="206"/>
    </row>
    <row r="1073" spans="1:7" x14ac:dyDescent="0.2">
      <c r="A1073" s="206"/>
      <c r="G1073" s="206"/>
    </row>
    <row r="1074" spans="1:7" x14ac:dyDescent="0.2">
      <c r="A1074" s="206"/>
      <c r="G1074" s="206"/>
    </row>
    <row r="1075" spans="1:7" x14ac:dyDescent="0.2">
      <c r="A1075" s="206"/>
      <c r="G1075" s="206"/>
    </row>
    <row r="1076" spans="1:7" x14ac:dyDescent="0.2">
      <c r="A1076" s="206"/>
      <c r="G1076" s="206"/>
    </row>
    <row r="1077" spans="1:7" x14ac:dyDescent="0.2">
      <c r="A1077" s="206"/>
      <c r="G1077" s="206"/>
    </row>
    <row r="1078" spans="1:7" x14ac:dyDescent="0.2">
      <c r="A1078" s="206"/>
      <c r="G1078" s="206"/>
    </row>
    <row r="1079" spans="1:7" x14ac:dyDescent="0.2">
      <c r="A1079" s="206"/>
      <c r="G1079" s="206"/>
    </row>
    <row r="1080" spans="1:7" x14ac:dyDescent="0.2">
      <c r="A1080" s="206"/>
      <c r="G1080" s="206"/>
    </row>
    <row r="1081" spans="1:7" x14ac:dyDescent="0.2">
      <c r="A1081" s="206"/>
      <c r="G1081" s="206"/>
    </row>
    <row r="1082" spans="1:7" x14ac:dyDescent="0.2">
      <c r="A1082" s="206"/>
      <c r="G1082" s="206"/>
    </row>
    <row r="1083" spans="1:7" x14ac:dyDescent="0.2">
      <c r="A1083" s="206"/>
      <c r="G1083" s="206"/>
    </row>
    <row r="1084" spans="1:7" x14ac:dyDescent="0.2">
      <c r="A1084" s="206"/>
      <c r="G1084" s="206"/>
    </row>
    <row r="1085" spans="1:7" x14ac:dyDescent="0.2">
      <c r="A1085" s="206"/>
      <c r="G1085" s="206"/>
    </row>
    <row r="1086" spans="1:7" x14ac:dyDescent="0.2">
      <c r="A1086" s="206"/>
      <c r="G1086" s="206"/>
    </row>
    <row r="1087" spans="1:7" x14ac:dyDescent="0.2">
      <c r="A1087" s="206"/>
      <c r="G1087" s="206"/>
    </row>
    <row r="1088" spans="1:7" x14ac:dyDescent="0.2">
      <c r="A1088" s="206"/>
      <c r="G1088" s="206"/>
    </row>
    <row r="1089" spans="1:7" x14ac:dyDescent="0.2">
      <c r="A1089" s="206"/>
      <c r="G1089" s="206"/>
    </row>
    <row r="1090" spans="1:7" x14ac:dyDescent="0.2">
      <c r="A1090" s="206"/>
      <c r="G1090" s="206"/>
    </row>
    <row r="1091" spans="1:7" x14ac:dyDescent="0.2">
      <c r="A1091" s="206"/>
      <c r="G1091" s="206"/>
    </row>
    <row r="1092" spans="1:7" x14ac:dyDescent="0.2">
      <c r="A1092" s="206"/>
      <c r="G1092" s="206"/>
    </row>
    <row r="1093" spans="1:7" x14ac:dyDescent="0.2">
      <c r="A1093" s="206"/>
      <c r="G1093" s="206"/>
    </row>
    <row r="1094" spans="1:7" x14ac:dyDescent="0.2">
      <c r="A1094" s="206"/>
      <c r="G1094" s="206"/>
    </row>
    <row r="1095" spans="1:7" x14ac:dyDescent="0.2">
      <c r="A1095" s="206"/>
      <c r="G1095" s="206"/>
    </row>
    <row r="1096" spans="1:7" x14ac:dyDescent="0.2">
      <c r="A1096" s="206"/>
      <c r="G1096" s="206"/>
    </row>
    <row r="1097" spans="1:7" x14ac:dyDescent="0.2">
      <c r="A1097" s="206"/>
      <c r="G1097" s="206"/>
    </row>
    <row r="1098" spans="1:7" x14ac:dyDescent="0.2">
      <c r="A1098" s="206"/>
      <c r="G1098" s="206"/>
    </row>
    <row r="1099" spans="1:7" x14ac:dyDescent="0.2">
      <c r="A1099" s="206"/>
      <c r="G1099" s="206"/>
    </row>
    <row r="1100" spans="1:7" x14ac:dyDescent="0.2">
      <c r="A1100" s="206"/>
      <c r="G1100" s="206"/>
    </row>
  </sheetData>
  <mergeCells count="187">
    <mergeCell ref="C87:D87"/>
    <mergeCell ref="C89:D89"/>
    <mergeCell ref="C91:D91"/>
    <mergeCell ref="C92:D92"/>
    <mergeCell ref="C85:D85"/>
    <mergeCell ref="C21:D21"/>
    <mergeCell ref="C13:D13"/>
    <mergeCell ref="B2:F2"/>
    <mergeCell ref="B3:F3"/>
    <mergeCell ref="B5:F5"/>
    <mergeCell ref="C6:D6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40:D140"/>
    <mergeCell ref="C141:D141"/>
    <mergeCell ref="C142:D142"/>
    <mergeCell ref="C143:D143"/>
    <mergeCell ref="C144:D144"/>
    <mergeCell ref="C145:D145"/>
    <mergeCell ref="E89:F89"/>
    <mergeCell ref="B8:B89"/>
    <mergeCell ref="C134:D134"/>
    <mergeCell ref="E85:F85"/>
    <mergeCell ref="E87:F87"/>
    <mergeCell ref="C135:D135"/>
    <mergeCell ref="C129:D129"/>
    <mergeCell ref="C130:D130"/>
    <mergeCell ref="C131:D131"/>
    <mergeCell ref="C132:D132"/>
    <mergeCell ref="C133:D133"/>
    <mergeCell ref="C136:D136"/>
    <mergeCell ref="C137:D137"/>
    <mergeCell ref="C138:D138"/>
    <mergeCell ref="C139:D139"/>
    <mergeCell ref="C123:D123"/>
    <mergeCell ref="C124:D124"/>
    <mergeCell ref="C125:D125"/>
    <mergeCell ref="C152:D152"/>
    <mergeCell ref="C154:D154"/>
    <mergeCell ref="C156:D156"/>
    <mergeCell ref="C158:D158"/>
    <mergeCell ref="C160:D160"/>
    <mergeCell ref="C161:D161"/>
    <mergeCell ref="C146:D146"/>
    <mergeCell ref="C147:D147"/>
    <mergeCell ref="C148:D148"/>
    <mergeCell ref="C149:D149"/>
    <mergeCell ref="C150:D150"/>
    <mergeCell ref="C151:D151"/>
    <mergeCell ref="C155:D155"/>
    <mergeCell ref="C157:D157"/>
    <mergeCell ref="C159:D159"/>
    <mergeCell ref="C153:D153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7:F167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  <mergeCell ref="C179:D179"/>
    <mergeCell ref="C192:F192"/>
    <mergeCell ref="C193:D193"/>
    <mergeCell ref="C194:D194"/>
    <mergeCell ref="C195:D195"/>
    <mergeCell ref="C186:D186"/>
    <mergeCell ref="C187:D187"/>
    <mergeCell ref="C188:D188"/>
    <mergeCell ref="C189:D189"/>
    <mergeCell ref="C190:D190"/>
    <mergeCell ref="C191:F191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214:D214"/>
    <mergeCell ref="C215:F215"/>
    <mergeCell ref="C216:F216"/>
    <mergeCell ref="C217:D217"/>
    <mergeCell ref="C208:D208"/>
    <mergeCell ref="C209:D209"/>
    <mergeCell ref="C210:D210"/>
    <mergeCell ref="C211:D211"/>
    <mergeCell ref="C212:D212"/>
    <mergeCell ref="C213:D213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49:D249"/>
    <mergeCell ref="E249:F249"/>
    <mergeCell ref="C251:D251"/>
    <mergeCell ref="E251:F251"/>
    <mergeCell ref="C253:D253"/>
    <mergeCell ref="E253:F253"/>
    <mergeCell ref="C248:F248"/>
    <mergeCell ref="C250:F250"/>
    <mergeCell ref="C242:D242"/>
    <mergeCell ref="C243:D243"/>
    <mergeCell ref="C244:D244"/>
    <mergeCell ref="C245:D245"/>
    <mergeCell ref="C247:D247"/>
    <mergeCell ref="C259:D259"/>
    <mergeCell ref="E259:F259"/>
    <mergeCell ref="C261:D261"/>
    <mergeCell ref="E261:F261"/>
    <mergeCell ref="C263:D263"/>
    <mergeCell ref="E263:F263"/>
    <mergeCell ref="C252:F252"/>
    <mergeCell ref="C255:D255"/>
    <mergeCell ref="E255:F255"/>
    <mergeCell ref="C257:D257"/>
    <mergeCell ref="E257:F257"/>
  </mergeCells>
  <pageMargins left="0.25" right="0.25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COMO PMA</vt:lpstr>
      <vt:lpstr>Nivel 1</vt:lpstr>
      <vt:lpstr>N1_dwg</vt:lpstr>
      <vt:lpstr>Nivel -1</vt:lpstr>
      <vt:lpstr>Nivel 2</vt:lpstr>
      <vt:lpstr>N2_dwg</vt:lpstr>
      <vt:lpstr>Nivel 3</vt:lpstr>
      <vt:lpstr>Nivel 3 (2)</vt:lpstr>
      <vt:lpstr>Nivel 4</vt:lpstr>
      <vt:lpstr>'COMO PMA'!Área_de_impresión</vt:lpstr>
      <vt:lpstr>N1_dwg!Área_de_impresión</vt:lpstr>
      <vt:lpstr>N2_dwg!Área_de_impresión</vt:lpstr>
      <vt:lpstr>'Nivel 1'!Área_de_impresión</vt:lpstr>
      <vt:lpstr>'Nivel -1'!Área_de_impresión</vt:lpstr>
      <vt:lpstr>'Nivel 3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Equipo9</cp:lastModifiedBy>
  <cp:lastPrinted>2020-06-16T23:10:34Z</cp:lastPrinted>
  <dcterms:created xsi:type="dcterms:W3CDTF">2018-12-11T17:24:29Z</dcterms:created>
  <dcterms:modified xsi:type="dcterms:W3CDTF">2022-04-20T22:39:24Z</dcterms:modified>
</cp:coreProperties>
</file>